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codeName="ThisWorkbook" defaultThemeVersion="124226"/>
  <mc:AlternateContent xmlns:mc="http://schemas.openxmlformats.org/markup-compatibility/2006">
    <mc:Choice Requires="x15">
      <x15ac:absPath xmlns:x15ac="http://schemas.microsoft.com/office/spreadsheetml/2010/11/ac" url="D:\IDAP -DPIP\SPI\SPI April 2023\Publish\"/>
    </mc:Choice>
  </mc:AlternateContent>
  <xr:revisionPtr revIDLastSave="0" documentId="8_{937A1C28-4942-4092-B977-A8AAB67671DC}" xr6:coauthVersionLast="36" xr6:coauthVersionMax="36" xr10:uidLastSave="{00000000-0000-0000-0000-000000000000}"/>
  <bookViews>
    <workbookView xWindow="0" yWindow="0" windowWidth="23016" windowHeight="8460" tabRatio="916"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7">'AP Konven_1.23.a.-1.27.a.'!$A$1:$R$118</definedName>
    <definedName name="_xlnm.Print_Area" localSheetId="15">'Aset BU per Kel.Bank_1.21.a'!$A$1:$S$9</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Lok_1.43.a.'!$A$2:$S$39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'Kinerja_1.16.a.-1.20.a.'!$A$1:$T$130</definedName>
    <definedName name="_xlnm.Print_Area" localSheetId="4">'Kinerja_KBMI 1.16.-1.20.'!$A$1:$R$125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KBMI_3.11.'!$A$3:$Q$15</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3.6.-3.10.'!$A$2:$Q$121</definedName>
    <definedName name="_xlnm.Print_Area" localSheetId="38">'Kredit LU per Lok.Dati I_3.6.a.'!$B$2:$Z$75</definedName>
    <definedName name="_xlnm.Print_Area" localSheetId="37">'Kredit LU_3.1.a.-3.5.a.'!$A$1:$S$278</definedName>
    <definedName name="_xlnm.Print_Area" localSheetId="34">'Kredit LU_KBMI 3.1-3.5.'!$B$1:$R$271</definedName>
    <definedName name="_xlnm.Print_Area" localSheetId="41">'Kredit per Lok. Dati I_3.13.a'!$A$2:$T$74</definedName>
    <definedName name="_xlnm.Print_Area" localSheetId="33">'KU &amp; AP_BPRS_2.15-2.16'!$B$1:$T$38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SE_2.11'!$A$2:$S$24</definedName>
    <definedName name="_xlnm.Print_Area" localSheetId="21">'SB DPK_1.35.a.-1.39.a.'!$A$1:$R$112</definedName>
    <definedName name="_xlnm.Print_Area" localSheetId="9">'SB DPK_KBMI 1.33.-1.37.'!$A$1:$P$110</definedName>
    <definedName name="_xlnm.Print_Area" localSheetId="22">'SB Kredit per LU_1.40.a.'!$A$2:$S$80</definedName>
    <definedName name="_xlnm.Print_Area" localSheetId="31">'SB per JP &amp; Juml.BPR_2.12-2.13'!$A$2:$S$17</definedName>
    <definedName name="_xlnm.Print_Area" localSheetId="23">'SB per JPOP_1.41.a.'!$A$2:$S$28</definedName>
    <definedName name="_xlnm.Print_Area" localSheetId="47">'UMKM JP_3.20.a.'!$A$2:$S$20</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workbook>
</file>

<file path=xl/calcChain.xml><?xml version="1.0" encoding="utf-8"?>
<calcChain xmlns="http://schemas.openxmlformats.org/spreadsheetml/2006/main">
  <c r="Q20" i="97" l="1"/>
  <c r="Q19" i="97"/>
  <c r="Q17" i="97"/>
  <c r="Q16" i="97"/>
  <c r="Q14" i="97"/>
  <c r="Q13" i="97"/>
  <c r="Q11" i="97"/>
  <c r="Q10" i="97"/>
  <c r="Q8" i="97"/>
  <c r="Q7" i="97"/>
  <c r="Q6" i="97"/>
  <c r="AA75" i="43" l="1"/>
  <c r="AA74" i="43"/>
  <c r="P20" i="97"/>
  <c r="P19" i="97"/>
  <c r="P17" i="97"/>
  <c r="P16" i="97"/>
  <c r="P14" i="97"/>
  <c r="P13" i="97"/>
  <c r="P11" i="97"/>
  <c r="P10" i="97"/>
  <c r="P8" i="97"/>
  <c r="P7" i="97"/>
  <c r="P6" i="97"/>
  <c r="V5" i="159"/>
  <c r="X230" i="154"/>
  <c r="Y230" i="154"/>
  <c r="X229" i="154"/>
  <c r="Y229" i="154"/>
  <c r="Y174" i="154"/>
  <c r="Z174" i="154"/>
  <c r="Y173" i="154"/>
  <c r="Z173" i="154"/>
  <c r="Y118" i="154"/>
  <c r="Z118" i="154"/>
  <c r="Y117" i="154"/>
  <c r="Z117" i="154"/>
  <c r="Y61" i="154"/>
  <c r="Z61" i="154"/>
  <c r="Y60" i="154"/>
  <c r="Z60" i="154"/>
  <c r="Y6" i="154"/>
  <c r="Z6" i="154"/>
  <c r="Z5" i="154"/>
  <c r="Y5" i="154"/>
  <c r="X5" i="154"/>
  <c r="Z223" i="133"/>
  <c r="AA223" i="133"/>
  <c r="Z222" i="133"/>
  <c r="AA222" i="133"/>
  <c r="W169" i="133"/>
  <c r="X169" i="133"/>
  <c r="W168" i="133"/>
  <c r="X168" i="133"/>
  <c r="W114" i="133"/>
  <c r="X114" i="133"/>
  <c r="W113" i="133"/>
  <c r="X113" i="133"/>
  <c r="V113" i="133"/>
  <c r="V60" i="133"/>
  <c r="W60" i="133"/>
  <c r="V59" i="133"/>
  <c r="W59" i="133"/>
  <c r="U59" i="133"/>
  <c r="B8" i="144" l="1"/>
  <c r="C8" i="144"/>
  <c r="D8" i="144"/>
  <c r="E8" i="144"/>
  <c r="F8" i="144"/>
  <c r="G8" i="144"/>
  <c r="H8" i="144"/>
  <c r="I8" i="144"/>
  <c r="N8" i="144"/>
  <c r="O8" i="144"/>
  <c r="P8" i="144"/>
  <c r="Q8" i="144"/>
  <c r="R8" i="144"/>
  <c r="S8" i="144"/>
  <c r="T8" i="144"/>
  <c r="U8" i="144"/>
  <c r="V6" i="133" l="1"/>
  <c r="V5" i="133"/>
  <c r="U5" i="133"/>
  <c r="O14" i="97"/>
  <c r="O20" i="97"/>
  <c r="O19" i="97"/>
  <c r="O17" i="97"/>
  <c r="O16" i="97"/>
  <c r="R16" i="97"/>
  <c r="O13" i="97"/>
  <c r="O11" i="97"/>
  <c r="O10" i="97"/>
  <c r="O8" i="97"/>
  <c r="O7" i="97"/>
  <c r="O6" i="97"/>
  <c r="W230" i="154" l="1"/>
  <c r="U6" i="133"/>
  <c r="W229" i="154"/>
  <c r="X173" i="154"/>
  <c r="X174" i="154"/>
  <c r="X117" i="154"/>
  <c r="X118" i="154"/>
  <c r="X60" i="154"/>
  <c r="X61" i="154"/>
  <c r="X6" i="154"/>
  <c r="Y222" i="133"/>
  <c r="Y223" i="133"/>
  <c r="V168" i="133"/>
  <c r="V169" i="133"/>
  <c r="V114" i="133"/>
  <c r="U60" i="133"/>
  <c r="N20" i="97" l="1"/>
  <c r="N19" i="97"/>
  <c r="N17" i="97"/>
  <c r="N16" i="97"/>
  <c r="N14" i="97"/>
  <c r="N13" i="97"/>
  <c r="N11" i="97"/>
  <c r="N10" i="97"/>
  <c r="N8" i="97"/>
  <c r="N7" i="97"/>
  <c r="N6" i="97"/>
  <c r="M20" i="97" l="1"/>
  <c r="M19" i="97"/>
  <c r="M17" i="97"/>
  <c r="M16" i="97"/>
  <c r="M14" i="97"/>
  <c r="M13" i="97"/>
  <c r="M11" i="97"/>
  <c r="M10" i="97"/>
  <c r="M8" i="97"/>
  <c r="M6" i="97"/>
  <c r="M7" i="97"/>
  <c r="L6" i="97"/>
  <c r="L7" i="97"/>
  <c r="L8" i="97"/>
  <c r="L10" i="97"/>
  <c r="L11" i="97"/>
  <c r="L13" i="97"/>
  <c r="L14" i="97"/>
  <c r="L16" i="97"/>
  <c r="L17" i="97"/>
  <c r="L19" i="97"/>
  <c r="L20" i="97"/>
  <c r="P24" i="121" l="1"/>
  <c r="K6" i="97" l="1"/>
  <c r="K7" i="97"/>
  <c r="K8" i="97"/>
  <c r="K10" i="97"/>
  <c r="K11" i="97"/>
  <c r="K13" i="97"/>
  <c r="K14" i="97"/>
  <c r="K16" i="97"/>
  <c r="K17" i="97"/>
  <c r="K19" i="97"/>
  <c r="K20" i="97"/>
  <c r="J20" i="97" l="1"/>
  <c r="J19" i="97"/>
  <c r="J17" i="97"/>
  <c r="J16" i="97"/>
  <c r="J14" i="97"/>
  <c r="J13" i="97"/>
  <c r="J11" i="97"/>
  <c r="J10" i="97"/>
  <c r="J8" i="97"/>
  <c r="J7" i="97"/>
  <c r="J6" i="97"/>
  <c r="I6" i="97" l="1"/>
  <c r="I7" i="97"/>
  <c r="I8" i="97"/>
  <c r="I10" i="97"/>
  <c r="I11" i="97"/>
  <c r="I13" i="97"/>
  <c r="I14" i="97"/>
  <c r="I16" i="97"/>
  <c r="I17" i="97"/>
  <c r="I19" i="97"/>
  <c r="I20" i="97"/>
  <c r="H16" i="97" l="1"/>
  <c r="H17" i="97"/>
  <c r="H19" i="97"/>
  <c r="H20" i="97"/>
  <c r="H13" i="97"/>
  <c r="H14" i="97"/>
  <c r="H11" i="97"/>
  <c r="H7" i="97"/>
  <c r="I62" i="141" l="1"/>
  <c r="I59" i="141"/>
  <c r="I55" i="141"/>
  <c r="I45" i="141"/>
  <c r="I41" i="141"/>
  <c r="F62" i="137" l="1"/>
  <c r="F61" i="137"/>
  <c r="F38" i="137"/>
  <c r="F37" i="137"/>
  <c r="G19" i="97" l="1"/>
  <c r="G20" i="97"/>
  <c r="G16" i="97"/>
  <c r="G17" i="97"/>
  <c r="G13" i="97"/>
  <c r="G14" i="97"/>
  <c r="G11" i="97"/>
  <c r="G6" i="97"/>
  <c r="G7" i="97"/>
  <c r="G8" i="97"/>
  <c r="E20" i="97" l="1"/>
  <c r="E19" i="97"/>
  <c r="E17" i="97"/>
  <c r="E16" i="97"/>
  <c r="E14" i="97"/>
  <c r="E13" i="97"/>
  <c r="E11" i="97"/>
  <c r="E8" i="97"/>
  <c r="E7" i="97"/>
  <c r="E6" i="97"/>
  <c r="AA76" i="43" l="1"/>
  <c r="D19" i="97" l="1"/>
  <c r="D16" i="97"/>
  <c r="D7" i="97" l="1"/>
  <c r="D20" i="97" l="1"/>
  <c r="D17" i="97"/>
  <c r="D14" i="97"/>
  <c r="D13" i="97"/>
  <c r="D11" i="97"/>
  <c r="D10" i="97"/>
  <c r="D8" i="97"/>
  <c r="D6" i="97"/>
  <c r="A75" i="43" l="1"/>
  <c r="A74" i="43"/>
  <c r="U14" i="156" l="1"/>
  <c r="D73" i="158" l="1"/>
  <c r="D74" i="158"/>
  <c r="C74" i="158" l="1"/>
  <c r="C73" i="158"/>
  <c r="C39" i="153"/>
  <c r="C23" i="152"/>
  <c r="C22" i="152"/>
  <c r="C38" i="148"/>
  <c r="C9" i="143"/>
  <c r="D40" i="80" l="1"/>
  <c r="C52" i="79"/>
  <c r="C24" i="77"/>
  <c r="D40" i="93"/>
  <c r="C146" i="90"/>
  <c r="C96" i="90"/>
  <c r="C82" i="90"/>
</calcChain>
</file>

<file path=xl/sharedStrings.xml><?xml version="1.0" encoding="utf-8"?>
<sst xmlns="http://schemas.openxmlformats.org/spreadsheetml/2006/main" count="8251" uniqueCount="1002">
  <si>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</si>
  <si>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</si>
  <si>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</si>
  <si>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</si>
  <si>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</si>
  <si>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</si>
  <si>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</si>
  <si>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</si>
  <si>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</si>
  <si>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</si>
  <si>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</si>
  <si>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</si>
  <si>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</si>
  <si>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</si>
  <si>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</si>
  <si>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</si>
  <si>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</si>
  <si>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</si>
  <si>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</si>
  <si>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</si>
  <si>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</si>
  <si>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</si>
  <si>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</si>
  <si>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</si>
  <si>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</si>
  <si>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</si>
  <si>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</si>
  <si>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</si>
  <si>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</si>
  <si>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</si>
  <si>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</si>
  <si>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</si>
  <si>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</si>
  <si>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</si>
  <si>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</si>
  <si>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</si>
  <si>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</si>
  <si>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</si>
  <si>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</si>
  <si>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</si>
  <si>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</si>
  <si>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</si>
  <si>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</si>
  <si>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</si>
  <si>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</si>
  <si>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</si>
  <si>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</si>
  <si>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</si>
  <si>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</si>
  <si>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</si>
  <si>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</si>
  <si>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</si>
  <si>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</si>
  <si>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</si>
  <si>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</si>
  <si>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</si>
  <si>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</si>
  <si>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</si>
  <si>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</si>
  <si>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</si>
  <si>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</si>
  <si>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</si>
  <si>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</si>
  <si>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</si>
  <si>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</si>
  <si>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</si>
  <si>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</si>
  <si>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</si>
  <si>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</si>
  <si>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</si>
  <si>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</si>
  <si>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</si>
  <si>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</si>
  <si>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</si>
  <si>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</si>
  <si>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</si>
  <si>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</si>
  <si>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</si>
  <si>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</si>
  <si>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</si>
  <si>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</si>
  <si>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</si>
  <si>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</si>
  <si>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</si>
  <si>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</si>
  <si>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</si>
  <si>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</si>
  <si>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</si>
  <si>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</si>
  <si>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</si>
  <si>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</si>
  <si>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</si>
  <si>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</si>
  <si>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</si>
  <si>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</si>
  <si>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</si>
  <si>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</si>
  <si>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</si>
  <si>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</si>
  <si>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</si>
  <si>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</si>
  <si>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</si>
  <si>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</si>
  <si>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</si>
  <si>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</si>
  <si>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</si>
  <si>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</si>
  <si>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</si>
  <si>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</si>
  <si>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</si>
  <si>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</si>
  <si>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</si>
  <si>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</si>
  <si>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</si>
  <si>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</si>
  <si>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</si>
  <si>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</si>
  <si>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</si>
  <si>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</si>
  <si>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</si>
  <si>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</si>
  <si>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</si>
  <si>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</si>
  <si>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</si>
  <si>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</si>
  <si>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</si>
  <si>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</si>
  <si>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</si>
  <si>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</si>
  <si>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</si>
  <si>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</si>
  <si>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</si>
  <si>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</si>
  <si>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</si>
  <si>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</si>
  <si>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</si>
  <si>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</si>
  <si>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</si>
  <si>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</si>
  <si>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</si>
  <si>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</si>
  <si>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</si>
  <si>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</si>
  <si>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</si>
  <si>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</si>
  <si>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</si>
  <si>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</si>
  <si>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</si>
  <si>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</si>
  <si>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</si>
  <si>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</si>
  <si>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</si>
  <si>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</si>
  <si>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</si>
  <si>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</si>
  <si>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</si>
  <si>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</si>
  <si>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</si>
  <si>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</si>
  <si>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</si>
  <si>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</si>
  <si>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</si>
  <si>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</si>
  <si>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</si>
  <si>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</si>
  <si>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</si>
  <si>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</si>
  <si>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</si>
  <si>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</si>
  <si>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</si>
  <si>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</si>
  <si>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</si>
  <si>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</si>
  <si>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</si>
  <si>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</si>
  <si>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</si>
  <si>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</si>
  <si>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</si>
  <si>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</si>
  <si>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</si>
  <si>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</si>
  <si>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</si>
  <si>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</si>
  <si>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</si>
  <si>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</si>
  <si>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</si>
  <si>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</si>
  <si>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</si>
  <si>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</si>
  <si>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</si>
  <si>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</si>
  <si>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</si>
  <si>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</si>
  <si>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</si>
  <si>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</si>
  <si>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</si>
  <si>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</si>
  <si>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</si>
  <si>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</si>
  <si>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</si>
  <si>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</si>
  <si>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</si>
  <si>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</si>
  <si>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</si>
  <si>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</si>
  <si>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</si>
  <si>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</si>
  <si>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</si>
  <si>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</si>
  <si>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</si>
  <si>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</si>
  <si>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</si>
  <si>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</si>
  <si>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</si>
  <si>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</si>
  <si>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</si>
  <si>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</si>
  <si>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</si>
  <si>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</si>
  <si>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</si>
  <si>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</si>
  <si>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</si>
  <si>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</si>
  <si>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</si>
  <si>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</si>
  <si>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</si>
  <si>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</si>
  <si>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</si>
  <si>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</si>
  <si>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</si>
  <si>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</si>
  <si>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</si>
  <si>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</si>
  <si>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</si>
  <si>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</si>
  <si>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</si>
  <si>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</si>
  <si>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</si>
  <si>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</si>
  <si>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</si>
  <si>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</si>
  <si>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</si>
  <si>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</si>
  <si>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</si>
  <si>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</si>
  <si>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</si>
  <si>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</si>
  <si>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</si>
  <si>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</si>
  <si>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</si>
  <si>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</si>
  <si>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</si>
  <si>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</si>
  <si>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</si>
  <si>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</si>
  <si>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</si>
  <si>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</si>
  <si>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</si>
  <si>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</si>
  <si>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</si>
  <si>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</si>
  <si>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</si>
  <si>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</si>
  <si>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</si>
  <si>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</si>
  <si>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</si>
  <si>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</si>
  <si>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</si>
  <si>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</si>
  <si>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</si>
  <si>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</si>
  <si>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</si>
  <si>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</si>
  <si>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</si>
  <si>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</si>
  <si>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</si>
  <si>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</si>
  <si>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</si>
  <si>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</si>
  <si>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</si>
  <si>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</si>
  <si>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</si>
  <si>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</si>
  <si>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</si>
  <si>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</si>
  <si>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</si>
  <si>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</si>
  <si>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</si>
  <si>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</si>
  <si>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</si>
  <si>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</si>
  <si>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</si>
  <si>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</si>
  <si>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</si>
  <si>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</si>
  <si>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</si>
  <si>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</si>
  <si>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</si>
  <si>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</si>
  <si>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</si>
  <si>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</si>
  <si>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</si>
  <si>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</si>
  <si>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</si>
  <si>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</si>
  <si>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</si>
  <si>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</si>
  <si>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</si>
  <si>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</si>
  <si>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</si>
  <si>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</si>
  <si>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</si>
  <si>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</si>
  <si>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</si>
  <si>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</si>
  <si>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</si>
  <si>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</si>
  <si>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</si>
  <si>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</si>
  <si>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</si>
  <si>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</si>
  <si>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</si>
  <si>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</si>
  <si>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</si>
  <si>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</si>
  <si>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</si>
  <si>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</si>
  <si>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</si>
  <si>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t>2021</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</si>
  <si>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</si>
  <si>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</si>
  <si>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</si>
  <si>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</si>
  <si>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</si>
  <si>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</si>
  <si>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</si>
  <si>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</si>
  <si>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</si>
  <si>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</si>
  <si>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</si>
  <si>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</si>
  <si>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</si>
  <si>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</si>
  <si>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</si>
  <si>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</si>
  <si>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</si>
  <si>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</si>
  <si>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</si>
  <si>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</si>
  <si>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</si>
  <si>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</si>
  <si>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</si>
  <si>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</si>
  <si>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</si>
  <si>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</si>
  <si>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</si>
  <si>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</si>
  <si>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</si>
  <si>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</si>
  <si>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</si>
  <si>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</si>
  <si>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</si>
  <si>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</si>
  <si>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</si>
  <si>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</si>
  <si>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</si>
  <si>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</si>
  <si>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</si>
  <si>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</si>
  <si>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</si>
  <si>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</si>
  <si>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</si>
  <si>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</si>
  <si>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</si>
  <si>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</si>
  <si>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</si>
  <si>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</si>
  <si>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</si>
  <si>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</si>
  <si>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</si>
  <si>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</si>
  <si>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</si>
  <si>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</si>
  <si>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</si>
  <si>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</si>
  <si>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</si>
  <si>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</si>
  <si>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</si>
  <si>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</si>
  <si>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</si>
  <si>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</si>
  <si>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</si>
  <si>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</si>
  <si>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</si>
  <si>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</si>
  <si>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</si>
  <si>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</si>
  <si>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</si>
  <si>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</si>
  <si>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</si>
  <si>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</si>
  <si>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</si>
  <si>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</si>
  <si>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</si>
  <si>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</si>
  <si>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</si>
  <si>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</si>
  <si>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</si>
  <si>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</si>
  <si>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</si>
  <si>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</si>
  <si>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</si>
  <si>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</si>
  <si>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</si>
  <si>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</si>
  <si>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</si>
  <si>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</si>
  <si>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</si>
  <si>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</si>
  <si>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</si>
  <si>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</si>
  <si>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</si>
  <si>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</si>
  <si>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</si>
  <si>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</si>
  <si>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</si>
  <si>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</si>
  <si>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</si>
  <si>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</si>
  <si>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</si>
  <si>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</si>
  <si>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</si>
  <si>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</si>
  <si>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</si>
  <si>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</si>
  <si>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</si>
  <si>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</si>
  <si>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</si>
  <si>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</si>
  <si>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</si>
  <si>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</si>
  <si>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</si>
  <si>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</si>
  <si>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</si>
  <si>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</si>
  <si>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</si>
  <si>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</si>
  <si>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</si>
  <si>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</si>
  <si>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</si>
  <si>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</si>
  <si>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</si>
  <si>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</si>
  <si>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</si>
  <si>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</si>
  <si>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</si>
  <si>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</si>
  <si>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</si>
  <si>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</si>
  <si>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</si>
  <si>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</si>
  <si>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</si>
  <si>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</si>
  <si>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</si>
  <si>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</si>
  <si>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</si>
  <si>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</si>
  <si>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</si>
  <si>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</si>
  <si>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</si>
  <si>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</si>
  <si>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</si>
  <si>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</si>
  <si>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</si>
  <si>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</si>
  <si>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</si>
  <si>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</si>
  <si>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</si>
  <si>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</si>
  <si>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</si>
  <si>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</si>
  <si>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</si>
  <si>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</si>
  <si>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</si>
  <si>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</si>
  <si>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</si>
  <si>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</si>
  <si>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</si>
  <si>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</si>
  <si>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</si>
  <si>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</si>
  <si>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</si>
  <si>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</si>
  <si>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</si>
  <si>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</si>
  <si>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</si>
  <si>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</si>
  <si>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</si>
  <si>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</si>
  <si>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</si>
  <si>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</si>
  <si>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</si>
  <si>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</si>
  <si>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</si>
  <si>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</si>
  <si>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</si>
  <si>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</si>
  <si>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</si>
  <si>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</si>
  <si>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</si>
  <si>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</si>
  <si>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</si>
  <si>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</si>
  <si>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</si>
  <si>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</si>
  <si>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</si>
  <si>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</si>
  <si>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</si>
  <si>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</si>
  <si>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</si>
  <si>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</si>
  <si>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</si>
  <si>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</si>
  <si>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</si>
  <si>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</si>
  <si>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</si>
  <si>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</si>
  <si>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</si>
  <si>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</si>
  <si>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</si>
  <si>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</si>
  <si>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</si>
  <si>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</si>
  <si>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</si>
  <si>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</si>
  <si>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</si>
  <si>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</si>
  <si>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</si>
  <si>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</si>
  <si>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</si>
  <si>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</si>
  <si>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</si>
  <si>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</si>
  <si>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</si>
  <si>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</si>
  <si>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</si>
  <si>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</si>
  <si>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</si>
  <si>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</si>
  <si>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</si>
  <si>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</si>
  <si>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</si>
  <si>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</si>
  <si>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</si>
  <si>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</si>
  <si>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</si>
  <si>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</si>
  <si>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</si>
  <si>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</si>
  <si>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</si>
  <si>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</si>
  <si>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</si>
  <si>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</si>
  <si>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</si>
  <si>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</si>
  <si>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</si>
  <si>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</si>
  <si>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</si>
  <si>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</si>
  <si>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</si>
  <si>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</si>
  <si>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</si>
  <si>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</si>
  <si>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</si>
  <si>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</si>
  <si>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</si>
  <si>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</si>
  <si>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</si>
  <si>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</si>
  <si>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</si>
  <si>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</si>
  <si>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</si>
  <si>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</si>
  <si>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</si>
  <si>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</si>
  <si>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</si>
  <si>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</si>
  <si>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</si>
  <si>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</si>
  <si>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</si>
  <si>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</si>
  <si>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</si>
  <si>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</si>
  <si>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</si>
  <si>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</si>
  <si>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</si>
  <si>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</si>
  <si>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</si>
  <si>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</si>
  <si>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</si>
  <si>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</si>
  <si>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</si>
  <si>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</si>
  <si>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</si>
  <si>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</si>
  <si>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</si>
  <si>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</si>
  <si>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</si>
  <si>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</si>
  <si>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</si>
  <si>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</si>
  <si>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</si>
  <si>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</si>
  <si>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</si>
  <si>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</si>
  <si>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</si>
  <si>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</si>
  <si>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</si>
  <si>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</si>
  <si>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</si>
  <si>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</si>
  <si>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</si>
  <si>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</si>
  <si>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</si>
  <si>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</si>
  <si>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</si>
  <si>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</si>
  <si>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</si>
  <si>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</si>
  <si>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</si>
  <si>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</si>
  <si>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</si>
  <si>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</si>
  <si>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</si>
  <si>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</si>
  <si>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</si>
  <si>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</si>
  <si>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</si>
  <si>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</si>
  <si>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</si>
  <si>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</si>
  <si>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</si>
  <si>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</si>
  <si>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</si>
  <si>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</si>
  <si>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</si>
  <si>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</si>
  <si>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</si>
  <si>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</si>
  <si>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</si>
  <si>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</si>
  <si>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</si>
  <si>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</si>
  <si>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</si>
  <si>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</si>
  <si>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</si>
  <si>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</si>
  <si>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</si>
  <si>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</si>
  <si>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</si>
  <si>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</si>
  <si>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</si>
  <si>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</si>
  <si>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</si>
  <si>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</si>
  <si>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</si>
  <si>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</si>
  <si>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</si>
  <si>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</si>
  <si>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</si>
  <si>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</si>
  <si>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</si>
  <si>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</si>
  <si>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</si>
  <si>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</si>
  <si>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</si>
  <si>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</si>
  <si>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</si>
  <si>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</si>
  <si>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</si>
  <si>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</si>
  <si>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</si>
  <si>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</si>
  <si>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</si>
  <si>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</si>
  <si>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</si>
  <si>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</si>
  <si>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</si>
  <si>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</si>
  <si>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</si>
  <si>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</si>
  <si>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</si>
  <si>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</si>
  <si>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</si>
  <si>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</si>
  <si>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</si>
  <si>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</si>
  <si>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</si>
  <si>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</si>
  <si>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</si>
  <si>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</si>
  <si>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</si>
  <si>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</si>
  <si>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</si>
  <si>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</si>
  <si>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</si>
  <si>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</si>
  <si>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</si>
  <si>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</si>
  <si>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</si>
  <si>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</si>
  <si>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</si>
  <si>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</si>
  <si>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</si>
  <si>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</si>
  <si>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</si>
  <si>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</si>
  <si>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</si>
  <si>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</si>
  <si>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</si>
  <si>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</si>
  <si>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</si>
  <si>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</si>
  <si>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</si>
  <si>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</si>
  <si>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</si>
  <si>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</si>
  <si>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</si>
  <si>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</si>
  <si>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</si>
  <si>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</si>
  <si>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</si>
  <si>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</si>
  <si>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</si>
  <si>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</si>
  <si>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</si>
  <si>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</si>
  <si>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</si>
  <si>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</si>
  <si>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</si>
  <si>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</si>
  <si>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</si>
  <si>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</si>
  <si>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</si>
  <si>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</si>
  <si>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</si>
  <si>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</si>
  <si>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</si>
  <si>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</si>
  <si>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</si>
  <si>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</si>
  <si>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</si>
  <si>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</si>
  <si>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</si>
  <si>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</si>
  <si>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</si>
  <si>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</si>
  <si>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</si>
  <si>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</si>
  <si>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</si>
  <si>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</si>
  <si>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</si>
  <si>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</si>
  <si>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</si>
  <si>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</si>
  <si>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</si>
  <si>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</si>
  <si>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</si>
  <si>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</si>
  <si>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</si>
  <si>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</si>
  <si>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</si>
  <si>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</si>
  <si>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</si>
  <si>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</si>
  <si>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</si>
  <si>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</si>
  <si>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</si>
  <si>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</si>
  <si>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</si>
  <si>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</si>
  <si>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</si>
  <si>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</si>
  <si>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</si>
  <si>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</si>
  <si>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</si>
  <si>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</si>
  <si>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</si>
  <si>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</si>
  <si>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</si>
  <si>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</si>
  <si>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</si>
  <si>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</si>
  <si>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</si>
  <si>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</si>
  <si>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</si>
  <si>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</si>
  <si>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</si>
  <si>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</si>
  <si>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</si>
  <si>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</si>
  <si>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</si>
  <si>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</si>
  <si>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</si>
  <si>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</si>
  <si>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</si>
  <si>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</si>
  <si>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</si>
  <si>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</si>
  <si>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</si>
  <si>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</si>
  <si>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</si>
  <si>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</si>
  <si>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</si>
  <si>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</si>
  <si>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</si>
  <si>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</si>
  <si>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</si>
  <si>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</si>
  <si>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</si>
  <si>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</si>
  <si>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</si>
  <si>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</si>
  <si>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</si>
  <si>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</si>
  <si>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</si>
  <si>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</si>
  <si>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</si>
  <si>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</si>
  <si>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</si>
  <si>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</si>
  <si>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</si>
  <si>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</si>
  <si>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</si>
  <si>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</si>
  <si>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</si>
  <si>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</si>
  <si>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</si>
  <si>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</si>
  <si>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</si>
  <si>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</si>
  <si>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</si>
  <si>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</si>
  <si>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</si>
  <si>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</si>
  <si>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</si>
  <si>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</si>
  <si>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</si>
  <si>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</si>
  <si>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</si>
  <si>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</si>
  <si>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</si>
  <si>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</si>
  <si>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</si>
  <si>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</si>
  <si>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</si>
  <si>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</si>
  <si>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</si>
  <si>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</si>
  <si>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</si>
  <si>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</si>
  <si>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</si>
  <si>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</si>
  <si>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</si>
  <si>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r>
      <t>164.786</t>
    </r>
    <r>
      <rPr>
        <vertAlign val="superscript"/>
        <sz val="9"/>
        <rFont val="Frutiger 45 Light"/>
      </rPr>
      <t>*)</t>
    </r>
  </si>
  <si>
    <r>
      <t>3.297</t>
    </r>
    <r>
      <rPr>
        <vertAlign val="superscript"/>
        <sz val="9"/>
        <rFont val="Frutiger 45 Light"/>
      </rPr>
      <t>*)</t>
    </r>
  </si>
  <si>
    <r>
      <t>3.596</t>
    </r>
    <r>
      <rPr>
        <vertAlign val="superscript"/>
        <sz val="9"/>
        <rFont val="Frutiger 45 Light"/>
      </rPr>
      <t>*)</t>
    </r>
  </si>
  <si>
    <r>
      <t>1.696</t>
    </r>
    <r>
      <rPr>
        <vertAlign val="superscript"/>
        <sz val="9"/>
        <rFont val="Frutiger 45 Light"/>
      </rPr>
      <t>*)</t>
    </r>
  </si>
  <si>
    <r>
      <t>1.252</t>
    </r>
    <r>
      <rPr>
        <vertAlign val="superscript"/>
        <sz val="9"/>
        <rFont val="Frutiger 45 Light"/>
      </rPr>
      <t>*)</t>
    </r>
  </si>
  <si>
    <r>
      <t>52.377</t>
    </r>
    <r>
      <rPr>
        <b/>
        <vertAlign val="superscript"/>
        <sz val="9"/>
        <rFont val="Frutiger 45 Light"/>
      </rPr>
      <t>*)</t>
    </r>
  </si>
  <si>
    <r>
      <t>48.378</t>
    </r>
    <r>
      <rPr>
        <vertAlign val="superscript"/>
        <sz val="9"/>
        <rFont val="Frutiger 45 Light"/>
      </rPr>
      <t>*)</t>
    </r>
  </si>
  <si>
    <r>
      <t>97.046</t>
    </r>
    <r>
      <rPr>
        <b/>
        <vertAlign val="superscript"/>
        <sz val="9"/>
        <rFont val="Frutiger 45 Light"/>
      </rPr>
      <t>*)</t>
    </r>
  </si>
  <si>
    <r>
      <t>85.849</t>
    </r>
    <r>
      <rPr>
        <vertAlign val="superscript"/>
        <sz val="9"/>
        <rFont val="Frutiger 45 Light"/>
      </rPr>
      <t>*)</t>
    </r>
  </si>
  <si>
    <r>
      <t>39.994</t>
    </r>
    <r>
      <rPr>
        <vertAlign val="superscript"/>
        <sz val="9"/>
        <rFont val="Frutiger 45 Light"/>
      </rPr>
      <t>*)</t>
    </r>
  </si>
  <si>
    <r>
      <t>3.929</t>
    </r>
    <r>
      <rPr>
        <vertAlign val="superscript"/>
        <sz val="9"/>
        <rFont val="Frutiger 45 Light"/>
      </rPr>
      <t>*)</t>
    </r>
  </si>
  <si>
    <r>
      <t>193</t>
    </r>
    <r>
      <rPr>
        <vertAlign val="superscript"/>
        <sz val="9"/>
        <rFont val="Frutiger 45 Light"/>
      </rPr>
      <t>*)</t>
    </r>
  </si>
  <si>
    <r>
      <t>76.570</t>
    </r>
    <r>
      <rPr>
        <vertAlign val="superscript"/>
        <sz val="9"/>
        <rFont val="Frutiger 45 Light"/>
      </rPr>
      <t>*)</t>
    </r>
  </si>
  <si>
    <r>
      <t>500</t>
    </r>
    <r>
      <rPr>
        <vertAlign val="superscript"/>
        <sz val="9"/>
        <rFont val="Frutiger 45 Light"/>
      </rPr>
      <t>*)</t>
    </r>
  </si>
  <si>
    <r>
      <t>377</t>
    </r>
    <r>
      <rPr>
        <vertAlign val="superscript"/>
        <sz val="9"/>
        <rFont val="Frutiger 45 Light"/>
      </rPr>
      <t>*)</t>
    </r>
  </si>
  <si>
    <r>
      <t>540</t>
    </r>
    <r>
      <rPr>
        <vertAlign val="superscript"/>
        <sz val="9"/>
        <rFont val="Frutiger 45 Light"/>
      </rPr>
      <t>*)</t>
    </r>
  </si>
  <si>
    <r>
      <t>34</t>
    </r>
    <r>
      <rPr>
        <vertAlign val="superscript"/>
        <sz val="9"/>
        <rFont val="Frutiger 45 Light"/>
      </rPr>
      <t>*)</t>
    </r>
  </si>
  <si>
    <r>
      <t>244.353</t>
    </r>
    <r>
      <rPr>
        <vertAlign val="superscript"/>
        <sz val="9"/>
        <rFont val="Frutiger 45 Light"/>
      </rPr>
      <t>*)</t>
    </r>
  </si>
  <si>
    <r>
      <t>147.680</t>
    </r>
    <r>
      <rPr>
        <vertAlign val="superscript"/>
        <sz val="9"/>
        <rFont val="Frutiger 45 Light"/>
      </rPr>
      <t>*)</t>
    </r>
  </si>
  <si>
    <r>
      <t>41.506</t>
    </r>
    <r>
      <rPr>
        <vertAlign val="superscript"/>
        <sz val="9"/>
        <rFont val="Frutiger 45 Light"/>
      </rPr>
      <t>*)</t>
    </r>
  </si>
  <si>
    <r>
      <t>(1.898)</t>
    </r>
    <r>
      <rPr>
        <vertAlign val="superscript"/>
        <sz val="9"/>
        <rFont val="Frutiger 45 Light"/>
      </rPr>
      <t>*)</t>
    </r>
  </si>
  <si>
    <r>
      <t xml:space="preserve">- </t>
    </r>
    <r>
      <rPr>
        <vertAlign val="superscript"/>
        <sz val="9"/>
        <rFont val="Frutiger 45 Light"/>
      </rPr>
      <t>*)</t>
    </r>
  </si>
  <si>
    <r>
      <t>797</t>
    </r>
    <r>
      <rPr>
        <vertAlign val="superscript"/>
        <sz val="9"/>
        <rFont val="Frutiger 45 Light"/>
      </rPr>
      <t>*)</t>
    </r>
  </si>
  <si>
    <r>
      <t>44.388</t>
    </r>
    <r>
      <rPr>
        <vertAlign val="superscript"/>
        <sz val="9"/>
        <rFont val="Frutiger 45 Light"/>
      </rPr>
      <t>*)</t>
    </r>
  </si>
  <si>
    <r>
      <t>52.327</t>
    </r>
    <r>
      <rPr>
        <vertAlign val="superscript"/>
        <sz val="9"/>
        <rFont val="Frutiger 45 Light"/>
      </rPr>
      <t>*)</t>
    </r>
  </si>
  <si>
    <r>
      <t>3.957</t>
    </r>
    <r>
      <rPr>
        <vertAlign val="superscript"/>
        <sz val="9"/>
        <rFont val="Frutiger 45 Light"/>
      </rPr>
      <t>*)</t>
    </r>
  </si>
  <si>
    <r>
      <t>1</t>
    </r>
    <r>
      <rPr>
        <vertAlign val="superscript"/>
        <sz val="9"/>
        <rFont val="Frutiger 45 Light"/>
      </rPr>
      <t>*)</t>
    </r>
  </si>
  <si>
    <r>
      <t>1.000</t>
    </r>
    <r>
      <rPr>
        <vertAlign val="superscript"/>
        <sz val="9"/>
        <rFont val="Frutiger 45 Light"/>
      </rPr>
      <t>*)</t>
    </r>
  </si>
  <si>
    <t>9.137*)</t>
  </si>
  <si>
    <t>13.753*)</t>
  </si>
  <si>
    <r>
      <t>Apr</t>
    </r>
    <r>
      <rPr>
        <b/>
        <vertAlign val="superscript"/>
        <sz val="11"/>
        <rFont val="Optima"/>
        <family val="2"/>
      </rPr>
      <t>*)</t>
    </r>
  </si>
  <si>
    <r>
      <t>14.257</t>
    </r>
    <r>
      <rPr>
        <vertAlign val="superscript"/>
        <sz val="9"/>
        <rFont val="Frutiger 45 Light"/>
      </rPr>
      <t>*)</t>
    </r>
  </si>
  <si>
    <r>
      <t>1.656</t>
    </r>
    <r>
      <rPr>
        <vertAlign val="superscript"/>
        <sz val="9"/>
        <rFont val="Frutiger 45 Light"/>
      </rPr>
      <t>*)</t>
    </r>
  </si>
  <si>
    <t xml:space="preserve">                 -</t>
  </si>
  <si>
    <t xml:space="preserve">                      -  </t>
  </si>
  <si>
    <r>
      <t>621</t>
    </r>
    <r>
      <rPr>
        <vertAlign val="superscript"/>
        <sz val="9"/>
        <rFont val="Frutiger 45 Light"/>
      </rPr>
      <t>*)</t>
    </r>
  </si>
  <si>
    <r>
      <t>2.859</t>
    </r>
    <r>
      <rPr>
        <vertAlign val="superscript"/>
        <sz val="9"/>
        <rFont val="Frutiger 45 Light"/>
      </rPr>
      <t>*)</t>
    </r>
  </si>
  <si>
    <r>
      <t>9.889</t>
    </r>
    <r>
      <rPr>
        <vertAlign val="superscript"/>
        <sz val="9"/>
        <rFont val="Frutiger 45 Light"/>
      </rPr>
      <t>*)</t>
    </r>
  </si>
  <si>
    <r>
      <t>124</t>
    </r>
    <r>
      <rPr>
        <vertAlign val="superscript"/>
        <sz val="9"/>
        <rFont val="Frutiger 45 Light"/>
      </rPr>
      <t>*)</t>
    </r>
  </si>
  <si>
    <r>
      <t>620</t>
    </r>
    <r>
      <rPr>
        <vertAlign val="superscript"/>
        <sz val="9"/>
        <rFont val="Frutiger 45 Light"/>
      </rPr>
      <t>*)</t>
    </r>
  </si>
  <si>
    <r>
      <t>8.346</t>
    </r>
    <r>
      <rPr>
        <vertAlign val="superscript"/>
        <sz val="9"/>
        <rFont val="Frutiger 45 Light"/>
      </rPr>
      <t>*)</t>
    </r>
  </si>
  <si>
    <r>
      <t>6.173</t>
    </r>
    <r>
      <rPr>
        <vertAlign val="superscript"/>
        <sz val="9"/>
        <rFont val="Frutiger 45 Light"/>
      </rPr>
      <t>*)</t>
    </r>
  </si>
  <si>
    <r>
      <t>476</t>
    </r>
    <r>
      <rPr>
        <vertAlign val="superscript"/>
        <sz val="9"/>
        <rFont val="Frutiger 45 Light"/>
      </rPr>
      <t>*)</t>
    </r>
  </si>
  <si>
    <r>
      <t>1.557</t>
    </r>
    <r>
      <rPr>
        <vertAlign val="superscript"/>
        <sz val="9"/>
        <rFont val="Frutiger 45 Light"/>
      </rPr>
      <t>*)</t>
    </r>
  </si>
  <si>
    <r>
      <t>12</t>
    </r>
    <r>
      <rPr>
        <vertAlign val="superscript"/>
        <sz val="9"/>
        <rFont val="Frutiger 45 Light"/>
      </rPr>
      <t>*)</t>
    </r>
  </si>
  <si>
    <r>
      <t>7</t>
    </r>
    <r>
      <rPr>
        <vertAlign val="superscript"/>
        <sz val="9"/>
        <rFont val="Frutiger 45 Light"/>
      </rPr>
      <t>*)</t>
    </r>
  </si>
  <si>
    <r>
      <t>54</t>
    </r>
    <r>
      <rPr>
        <vertAlign val="superscript"/>
        <sz val="9"/>
        <rFont val="Frutiger 45 Light"/>
      </rPr>
      <t>*)</t>
    </r>
  </si>
  <si>
    <r>
      <t>12.687</t>
    </r>
    <r>
      <rPr>
        <vertAlign val="superscript"/>
        <sz val="9"/>
        <rFont val="Frutiger 45 Light"/>
      </rPr>
      <t>*)</t>
    </r>
  </si>
  <si>
    <r>
      <t>3.324</t>
    </r>
    <r>
      <rPr>
        <vertAlign val="superscript"/>
        <sz val="9"/>
        <rFont val="Frutiger 45 Light"/>
      </rPr>
      <t>*)</t>
    </r>
  </si>
  <si>
    <r>
      <t>38.603</t>
    </r>
    <r>
      <rPr>
        <vertAlign val="superscript"/>
        <sz val="9"/>
        <rFont val="Frutiger 45 Light"/>
      </rPr>
      <t>*)</t>
    </r>
  </si>
  <si>
    <r>
      <t>2.951</t>
    </r>
    <r>
      <rPr>
        <vertAlign val="superscript"/>
        <sz val="9"/>
        <rFont val="Frutiger 45 Light"/>
      </rPr>
      <t>*)</t>
    </r>
  </si>
  <si>
    <r>
      <t>205.624</t>
    </r>
    <r>
      <rPr>
        <vertAlign val="superscript"/>
        <sz val="9"/>
        <rFont val="Frutiger 45 Light"/>
      </rPr>
      <t>*)</t>
    </r>
  </si>
  <si>
    <r>
      <t>1.500</t>
    </r>
    <r>
      <rPr>
        <vertAlign val="superscript"/>
        <sz val="9"/>
        <rFont val="Frutiger 45 Light"/>
      </rPr>
      <t>*)</t>
    </r>
  </si>
  <si>
    <r>
      <t>682</t>
    </r>
    <r>
      <rPr>
        <vertAlign val="superscript"/>
        <sz val="9"/>
        <rFont val="Frutiger 45 Light"/>
      </rPr>
      <t>*)</t>
    </r>
  </si>
  <si>
    <r>
      <t>1.550</t>
    </r>
    <r>
      <rPr>
        <vertAlign val="superscript"/>
        <sz val="9"/>
        <rFont val="Frutiger 45 Light"/>
      </rPr>
      <t>*)</t>
    </r>
  </si>
  <si>
    <r>
      <t>1.232</t>
    </r>
    <r>
      <rPr>
        <b/>
        <vertAlign val="superscript"/>
        <sz val="9"/>
        <rFont val="Frutiger 45 Light"/>
      </rPr>
      <t>*)</t>
    </r>
  </si>
  <si>
    <r>
      <t>869</t>
    </r>
    <r>
      <rPr>
        <b/>
        <vertAlign val="superscript"/>
        <sz val="9"/>
        <rFont val="Frutiger 45 Light"/>
      </rPr>
      <t>*)</t>
    </r>
  </si>
  <si>
    <r>
      <t>524</t>
    </r>
    <r>
      <rPr>
        <vertAlign val="superscript"/>
        <sz val="9"/>
        <rFont val="Frutiger 45 Light"/>
      </rPr>
      <t>*)</t>
    </r>
  </si>
  <si>
    <r>
      <t>19</t>
    </r>
    <r>
      <rPr>
        <b/>
        <vertAlign val="superscript"/>
        <sz val="9"/>
        <rFont val="Frutiger 45 Light"/>
      </rPr>
      <t>*)</t>
    </r>
  </si>
  <si>
    <r>
      <t>-</t>
    </r>
    <r>
      <rPr>
        <vertAlign val="superscript"/>
        <sz val="9"/>
        <rFont val="Frutiger 45 Light"/>
      </rPr>
      <t>*)</t>
    </r>
  </si>
  <si>
    <r>
      <t>1.775</t>
    </r>
    <r>
      <rPr>
        <vertAlign val="superscript"/>
        <sz val="9"/>
        <rFont val="Frutiger 45 Light"/>
      </rPr>
      <t>*)</t>
    </r>
  </si>
  <si>
    <r>
      <t>8</t>
    </r>
    <r>
      <rPr>
        <vertAlign val="superscript"/>
        <sz val="9"/>
        <rFont val="Frutiger 45 Light"/>
      </rPr>
      <t>*)</t>
    </r>
  </si>
  <si>
    <r>
      <t>136.872</t>
    </r>
    <r>
      <rPr>
        <vertAlign val="superscript"/>
        <sz val="9"/>
        <rFont val="Frutiger 45 Light"/>
      </rPr>
      <t>r</t>
    </r>
  </si>
  <si>
    <r>
      <t>2.041</t>
    </r>
    <r>
      <rPr>
        <vertAlign val="superscript"/>
        <sz val="9"/>
        <rFont val="Frutiger 45 Light"/>
      </rPr>
      <t>r</t>
    </r>
  </si>
  <si>
    <r>
      <t>1.128</t>
    </r>
    <r>
      <rPr>
        <vertAlign val="superscript"/>
        <sz val="9"/>
        <rFont val="Frutiger 45 Light"/>
      </rPr>
      <t>r</t>
    </r>
  </si>
  <si>
    <r>
      <t>52.554</t>
    </r>
    <r>
      <rPr>
        <vertAlign val="superscript"/>
        <sz val="9"/>
        <rFont val="Frutiger 45 Light"/>
      </rPr>
      <t>r</t>
    </r>
  </si>
  <si>
    <r>
      <t>10.380</t>
    </r>
    <r>
      <rPr>
        <vertAlign val="superscript"/>
        <sz val="9"/>
        <rFont val="Frutiger 45 Light"/>
      </rPr>
      <t>*)</t>
    </r>
  </si>
  <si>
    <r>
      <t>9.636</t>
    </r>
    <r>
      <rPr>
        <vertAlign val="superscript"/>
        <sz val="10"/>
        <rFont val="Frutiger 45 Light"/>
      </rPr>
      <t>r</t>
    </r>
  </si>
  <si>
    <r>
      <t>195</t>
    </r>
    <r>
      <rPr>
        <vertAlign val="superscript"/>
        <sz val="10"/>
        <rFont val="Frutiger 45 Light"/>
      </rPr>
      <t>r</t>
    </r>
  </si>
  <si>
    <r>
      <t>26.916</t>
    </r>
    <r>
      <rPr>
        <vertAlign val="superscript"/>
        <sz val="10"/>
        <rFont val="Frutiger 45 Light"/>
      </rPr>
      <t>r</t>
    </r>
  </si>
  <si>
    <r>
      <t>532</t>
    </r>
    <r>
      <rPr>
        <vertAlign val="superscript"/>
        <sz val="10"/>
        <rFont val="Frutiger 45 Light"/>
      </rPr>
      <t>r</t>
    </r>
  </si>
  <si>
    <r>
      <t>1.817.023</t>
    </r>
    <r>
      <rPr>
        <vertAlign val="superscript"/>
        <sz val="9"/>
        <rFont val="Frutiger 45 Light"/>
      </rPr>
      <t>r)</t>
    </r>
  </si>
  <si>
    <r>
      <t>1.588</t>
    </r>
    <r>
      <rPr>
        <vertAlign val="superscript"/>
        <sz val="9"/>
        <rFont val="Frutiger 45 Light"/>
      </rPr>
      <t>r)</t>
    </r>
  </si>
  <si>
    <r>
      <t>150.726</t>
    </r>
    <r>
      <rPr>
        <vertAlign val="superscript"/>
        <sz val="9"/>
        <rFont val="Frutiger 45 Light"/>
      </rPr>
      <t>r)</t>
    </r>
  </si>
  <si>
    <r>
      <t>10.223</t>
    </r>
    <r>
      <rPr>
        <vertAlign val="superscript"/>
        <sz val="9"/>
        <rFont val="Frutiger 45 Light"/>
      </rPr>
      <t>r)</t>
    </r>
  </si>
  <si>
    <r>
      <t>953.575</t>
    </r>
    <r>
      <rPr>
        <vertAlign val="superscript"/>
        <sz val="9"/>
        <rFont val="Frutiger 45 Light"/>
      </rPr>
      <t>r)</t>
    </r>
  </si>
  <si>
    <r>
      <t>-</t>
    </r>
    <r>
      <rPr>
        <vertAlign val="superscript"/>
        <sz val="9"/>
        <rFont val="Frutiger 45 Light"/>
      </rPr>
      <t>r)</t>
    </r>
  </si>
  <si>
    <r>
      <t>770.647</t>
    </r>
    <r>
      <rPr>
        <vertAlign val="superscript"/>
        <sz val="9"/>
        <rFont val="Frutiger 45 Light"/>
      </rPr>
      <t>r)</t>
    </r>
  </si>
  <si>
    <r>
      <t>5.469</t>
    </r>
    <r>
      <rPr>
        <vertAlign val="superscript"/>
        <sz val="9"/>
        <rFont val="Frutiger 45 Light"/>
      </rPr>
      <t>r)</t>
    </r>
  </si>
  <si>
    <r>
      <t>305.033</t>
    </r>
    <r>
      <rPr>
        <b/>
        <vertAlign val="superscript"/>
        <sz val="9"/>
        <rFont val="Frutiger 45 Light"/>
      </rPr>
      <t>r</t>
    </r>
  </si>
  <si>
    <r>
      <t>3.378</t>
    </r>
    <r>
      <rPr>
        <vertAlign val="superscript"/>
        <sz val="9"/>
        <rFont val="Frutiger 45 Light"/>
      </rPr>
      <t>r</t>
    </r>
  </si>
  <si>
    <r>
      <t>17.855</t>
    </r>
    <r>
      <rPr>
        <vertAlign val="superscript"/>
        <sz val="9"/>
        <rFont val="Frutiger 45 Light"/>
      </rPr>
      <t>r</t>
    </r>
  </si>
  <si>
    <r>
      <t>633</t>
    </r>
    <r>
      <rPr>
        <vertAlign val="superscript"/>
        <sz val="9"/>
        <rFont val="Frutiger 45 Light"/>
      </rPr>
      <t>r</t>
    </r>
  </si>
  <si>
    <r>
      <t>7.035</t>
    </r>
    <r>
      <rPr>
        <b/>
        <vertAlign val="superscript"/>
        <sz val="9"/>
        <rFont val="Frutiger 45 Light"/>
      </rPr>
      <t>r</t>
    </r>
  </si>
  <si>
    <t>Desember 2022</t>
  </si>
  <si>
    <t xml:space="preserve">                        -</t>
  </si>
  <si>
    <t xml:space="preserve">                             -</t>
  </si>
  <si>
    <t xml:space="preserve">                           -  </t>
  </si>
  <si>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</si>
  <si>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</si>
  <si>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</si>
  <si>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</si>
  <si>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</si>
  <si>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</si>
  <si>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</si>
  <si>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</si>
  <si>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</si>
  <si>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</si>
  <si>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</si>
  <si>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</si>
  <si>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</si>
  <si>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</si>
  <si>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</si>
  <si>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</si>
  <si>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</si>
  <si>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</si>
  <si>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</si>
  <si>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</si>
  <si>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</si>
  <si>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</si>
  <si>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</si>
  <si>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</si>
  <si>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</si>
  <si>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</si>
  <si>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</si>
  <si>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</si>
  <si>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</si>
  <si>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</si>
  <si>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</si>
  <si>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</si>
  <si>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</si>
  <si>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</si>
  <si>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</si>
  <si>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</si>
  <si>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</si>
  <si>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</si>
  <si>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</si>
  <si>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</si>
  <si>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</si>
  <si>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April 2023</t>
  </si>
  <si>
    <r>
      <t>Tabel 1.33.a. 
Komposisi DPK Bank Umum Berdasarkan Lokasi Penghimpunan Dana April 2023
(</t>
    </r>
    <r>
      <rPr>
        <b/>
        <i/>
        <sz val="13"/>
        <color indexed="9"/>
        <rFont val="Optima"/>
        <family val="2"/>
      </rPr>
      <t>Composition of Third Party Funds of Commercial Banks Based on Location - April 2023)</t>
    </r>
    <r>
      <rPr>
        <b/>
        <sz val="13"/>
        <color indexed="9"/>
        <rFont val="Optima"/>
        <family val="2"/>
      </rPr>
      <t xml:space="preserve">
Miliar Rp </t>
    </r>
    <r>
      <rPr>
        <b/>
        <i/>
        <sz val="13"/>
        <color indexed="9"/>
        <rFont val="Optima"/>
        <family val="2"/>
      </rPr>
      <t>(Billion Rp)</t>
    </r>
  </si>
  <si>
    <r>
      <t xml:space="preserve">Tabel 3.6.a. 
Kredit/Pembiayaan dan NPL/NPF Bank Umum Kepada Pihak Ketiga Bukan Bank Berdasarkan Lapangan Usaha dan Bukan Lapangan Usaha Per Lokasi Dati I Bank Penyalur Kredit/Pembiayaan - April 2023
</t>
    </r>
    <r>
      <rPr>
        <b/>
        <i/>
        <sz val="14"/>
        <color indexed="9"/>
        <rFont val="Optima"/>
        <family val="2"/>
      </rPr>
      <t>Credit/Financing and NPL/NPF of Commercial Bank to Non Banks Third Party Based on Business Sector and non Business Sector of Credit/Financing by Region - April 2023)</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</si>
  <si>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April 2023
(</t>
    </r>
    <r>
      <rPr>
        <b/>
        <i/>
        <sz val="11"/>
        <color indexed="9"/>
        <rFont val="Optima"/>
        <family val="2"/>
      </rPr>
      <t>Credit/Financing and NPL/NPF of Commercial Banks to Non Bank Third Party Based on Types and Orientation of Use based on Bank Location for April 2023)</t>
    </r>
    <r>
      <rPr>
        <b/>
        <sz val="11"/>
        <color indexed="9"/>
        <rFont val="Optima"/>
        <family val="2"/>
      </rPr>
      <t xml:space="preserve">
Miliar Rp </t>
    </r>
    <r>
      <rPr>
        <b/>
        <i/>
        <sz val="11"/>
        <color indexed="9"/>
        <rFont val="Optima"/>
        <family val="2"/>
      </rPr>
      <t>(Billion Rp)</t>
    </r>
  </si>
  <si>
    <r>
      <t xml:space="preserve">Tabel 2.8
Komposisi DPK BPR Berdasarkan Lokasi Penghimpunan - April 2023
</t>
    </r>
    <r>
      <rPr>
        <b/>
        <i/>
        <sz val="13"/>
        <color indexed="9"/>
        <rFont val="Optima"/>
        <family val="2"/>
      </rPr>
      <t xml:space="preserve">(Composition of Third Party Funds of Rural Banks Based on Location - April 2023)
</t>
    </r>
    <r>
      <rPr>
        <b/>
        <sz val="13"/>
        <color indexed="9"/>
        <rFont val="Optima"/>
        <family val="2"/>
      </rPr>
      <t>Nilai DPK dalam Miliar Rupiah (Billion Rp) dan Pangsa Terhadap DPK dalam Persentase (%)</t>
    </r>
  </si>
  <si>
    <r>
      <t xml:space="preserve">Tabel 2.14
Perkembangan Jumlah BPR dan Kantor BPR Berdasarkan Lokasi - April 2023
</t>
    </r>
    <r>
      <rPr>
        <b/>
        <i/>
        <sz val="13"/>
        <color indexed="9"/>
        <rFont val="Optima"/>
        <family val="2"/>
      </rPr>
      <t>(Growth of Total Rural Bank and Rural Banks Offices Based on Location - April 2023)</t>
    </r>
  </si>
  <si>
    <t>April 2022</t>
  </si>
  <si>
    <r>
      <t>(112)</t>
    </r>
    <r>
      <rPr>
        <vertAlign val="superscript"/>
        <sz val="9"/>
        <rFont val="Frutiger 45 Light"/>
      </rPr>
      <t>r</t>
    </r>
  </si>
  <si>
    <r>
      <t>2.446</t>
    </r>
    <r>
      <rPr>
        <b/>
        <vertAlign val="superscript"/>
        <sz val="9"/>
        <rFont val="Frutiger 45 Light"/>
      </rPr>
      <t>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</si>
</sst>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6">
    <font>
      <sz val="12"/>
      <name val="SWISS"/>
      <charset val="178"/>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7"/>
      <color indexed="9"/>
      <name val="Frutiger 45 Light"/>
      <family val="2"/>
    </font>
    <font>
      <sz val="9"/>
      <color indexed="10"/>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sz val="10"/>
      <name val="Optima"/>
      <family val="2"/>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3"/>
      <color indexed="9"/>
      <name val="Optima"/>
      <family val="2"/>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vertAlign val="superscript"/>
      <sz val="9"/>
      <name val="Frutiger 45 Light"/>
    </font>
    <font>
      <b/>
      <vertAlign val="superscript"/>
      <sz val="9"/>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vertAlign val="superscript"/>
      <sz val="10"/>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11"/>
      <name val="Optima"/>
      <charset val="1"/>
    </font>
  </fonts>
  <fills count="51">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s>
  <borders count="32">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s>
  <cellStyleXfs count="27692">
    <xf numFmtId="0" fontId="0" fillId="0" borderId="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1" fillId="0" borderId="0" applyFont="0" applyFill="0" applyBorder="0" applyAlignment="0" applyProtection="0"/>
    <xf numFmtId="164" fontId="9" fillId="0" borderId="0" applyFont="0" applyFill="0" applyBorder="0" applyAlignment="0" applyProtection="0"/>
    <xf numFmtId="164" fontId="85" fillId="0" borderId="0" applyFont="0" applyFill="0" applyBorder="0" applyAlignment="0" applyProtection="0"/>
    <xf numFmtId="165" fontId="91" fillId="0" borderId="0" applyFont="0" applyFill="0" applyBorder="0" applyAlignment="0" applyProtection="0"/>
    <xf numFmtId="165" fontId="90" fillId="0" borderId="0" applyFont="0" applyFill="0" applyBorder="0" applyAlignment="0" applyProtection="0"/>
    <xf numFmtId="165" fontId="10" fillId="0" borderId="0" applyFont="0" applyFill="0" applyBorder="0" applyAlignment="0" applyProtection="0"/>
    <xf numFmtId="165" fontId="8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75" fillId="0" borderId="0" applyFont="0" applyFill="0" applyBorder="0" applyAlignment="0" applyProtection="0"/>
    <xf numFmtId="0" fontId="51" fillId="0" borderId="0"/>
    <xf numFmtId="0" fontId="92" fillId="0" borderId="0"/>
    <xf numFmtId="0" fontId="10" fillId="0" borderId="0"/>
    <xf numFmtId="0" fontId="10" fillId="0" borderId="0"/>
    <xf numFmtId="0" fontId="93" fillId="0" borderId="0"/>
    <xf numFmtId="0" fontId="93" fillId="0" borderId="0"/>
    <xf numFmtId="0" fontId="93" fillId="0" borderId="0"/>
    <xf numFmtId="0" fontId="10" fillId="0" borderId="0"/>
    <xf numFmtId="0" fontId="36" fillId="0" borderId="0"/>
    <xf numFmtId="0" fontId="10" fillId="0" borderId="0"/>
    <xf numFmtId="0" fontId="51" fillId="0" borderId="0"/>
    <xf numFmtId="0" fontId="94" fillId="0" borderId="0"/>
    <xf numFmtId="0" fontId="10" fillId="0" borderId="0">
      <alignment wrapText="1"/>
    </xf>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67"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4" fontId="9" fillId="0" borderId="0" applyFont="0" applyFill="0" applyBorder="0" applyAlignment="0" applyProtection="0"/>
    <xf numFmtId="164" fontId="75" fillId="0" borderId="0" applyFont="0" applyFill="0" applyBorder="0" applyAlignment="0" applyProtection="0"/>
    <xf numFmtId="164" fontId="9" fillId="0" borderId="0" applyFont="0" applyFill="0" applyBorder="0" applyAlignment="0" applyProtection="0"/>
    <xf numFmtId="164" fontId="10" fillId="0" borderId="0" applyFont="0" applyFill="0" applyBorder="0" applyAlignment="0" applyProtection="0"/>
    <xf numFmtId="164" fontId="92" fillId="0" borderId="0" applyFont="0" applyFill="0" applyBorder="0" applyAlignment="0" applyProtection="0"/>
    <xf numFmtId="164" fontId="10" fillId="0" borderId="0" applyFont="0" applyFill="0" applyBorder="0" applyAlignment="0" applyProtection="0"/>
    <xf numFmtId="164" fontId="92" fillId="0" borderId="0" applyFont="0" applyFill="0" applyBorder="0" applyAlignment="0" applyProtection="0"/>
    <xf numFmtId="164" fontId="10" fillId="0" borderId="0" applyFont="0" applyFill="0" applyBorder="0" applyAlignment="0" applyProtection="0"/>
    <xf numFmtId="164"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7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92" fillId="0" borderId="0" applyFont="0" applyFill="0" applyBorder="0" applyAlignment="0" applyProtection="0"/>
    <xf numFmtId="165" fontId="10"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1"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1"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1"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 fillId="0" borderId="0"/>
    <xf numFmtId="0" fontId="102" fillId="0" borderId="0"/>
    <xf numFmtId="0" fontId="102" fillId="0" borderId="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 fillId="0" borderId="0"/>
    <xf numFmtId="0" fontId="6" fillId="0" borderId="0"/>
    <xf numFmtId="0" fontId="6" fillId="0" borderId="0"/>
    <xf numFmtId="164" fontId="92" fillId="0" borderId="0" applyFont="0" applyFill="0" applyBorder="0" applyAlignment="0" applyProtection="0"/>
    <xf numFmtId="165" fontId="92" fillId="0" borderId="0" applyFont="0" applyFill="0" applyBorder="0" applyAlignment="0" applyProtection="0"/>
    <xf numFmtId="0" fontId="6" fillId="0" borderId="0"/>
    <xf numFmtId="0" fontId="6" fillId="0" borderId="0"/>
    <xf numFmtId="0" fontId="6" fillId="0" borderId="0"/>
    <xf numFmtId="0" fontId="5" fillId="0" borderId="0"/>
    <xf numFmtId="0" fontId="5" fillId="0" borderId="0"/>
    <xf numFmtId="0" fontId="5" fillId="0" borderId="0"/>
    <xf numFmtId="0" fontId="10" fillId="0" borderId="0"/>
    <xf numFmtId="164" fontId="8" fillId="0" borderId="0" applyFont="0" applyFill="0" applyBorder="0" applyAlignment="0" applyProtection="0"/>
    <xf numFmtId="165" fontId="8" fillId="0" borderId="0" applyFont="0" applyFill="0" applyBorder="0" applyAlignment="0" applyProtection="0"/>
    <xf numFmtId="0" fontId="4" fillId="0" borderId="0"/>
    <xf numFmtId="0" fontId="4" fillId="0" borderId="0"/>
    <xf numFmtId="165" fontId="8"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5"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1" fontId="92" fillId="0" borderId="0" applyFont="0" applyFill="0" applyBorder="0" applyAlignment="0" applyProtection="0"/>
    <xf numFmtId="0" fontId="2" fillId="0" borderId="0"/>
    <xf numFmtId="43" fontId="2" fillId="0" borderId="0" applyFont="0" applyFill="0" applyBorder="0" applyAlignment="0" applyProtection="0"/>
    <xf numFmtId="41"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0"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43" fontId="92"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3" fillId="0" borderId="0"/>
    <xf numFmtId="43"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2" fillId="0" borderId="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0" fontId="5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5"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0"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2" fillId="0" borderId="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7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80" fillId="0" borderId="0" applyNumberFormat="0" applyFill="0" applyBorder="0" applyAlignment="0" applyProtection="0"/>
    <xf numFmtId="0" fontId="166" fillId="0" borderId="22" applyNumberFormat="0" applyFill="0" applyAlignment="0" applyProtection="0"/>
    <xf numFmtId="0" fontId="167" fillId="0" borderId="23" applyNumberFormat="0" applyFill="0" applyAlignment="0" applyProtection="0"/>
    <xf numFmtId="0" fontId="168" fillId="0" borderId="24" applyNumberFormat="0" applyFill="0" applyAlignment="0" applyProtection="0"/>
    <xf numFmtId="0" fontId="168" fillId="0" borderId="0" applyNumberFormat="0" applyFill="0" applyBorder="0" applyAlignment="0" applyProtection="0"/>
    <xf numFmtId="0" fontId="169" fillId="19" borderId="0" applyNumberFormat="0" applyBorder="0" applyAlignment="0" applyProtection="0"/>
    <xf numFmtId="0" fontId="170" fillId="20" borderId="0" applyNumberFormat="0" applyBorder="0" applyAlignment="0" applyProtection="0"/>
    <xf numFmtId="0" fontId="181" fillId="21" borderId="0" applyNumberFormat="0" applyBorder="0" applyAlignment="0" applyProtection="0"/>
    <xf numFmtId="0" fontId="171" fillId="22" borderId="25" applyNumberFormat="0" applyAlignment="0" applyProtection="0"/>
    <xf numFmtId="0" fontId="172" fillId="23" borderId="26" applyNumberFormat="0" applyAlignment="0" applyProtection="0"/>
    <xf numFmtId="0" fontId="173" fillId="23" borderId="25" applyNumberFormat="0" applyAlignment="0" applyProtection="0"/>
    <xf numFmtId="0" fontId="174" fillId="0" borderId="27" applyNumberFormat="0" applyFill="0" applyAlignment="0" applyProtection="0"/>
    <xf numFmtId="0" fontId="175" fillId="24" borderId="28" applyNumberFormat="0" applyAlignment="0" applyProtection="0"/>
    <xf numFmtId="0" fontId="176" fillId="0" borderId="0" applyNumberFormat="0" applyFill="0" applyBorder="0" applyAlignment="0" applyProtection="0"/>
    <xf numFmtId="0" fontId="1" fillId="25" borderId="29" applyNumberFormat="0" applyFont="0" applyAlignment="0" applyProtection="0"/>
    <xf numFmtId="0" fontId="177" fillId="0" borderId="0" applyNumberFormat="0" applyFill="0" applyBorder="0" applyAlignment="0" applyProtection="0"/>
    <xf numFmtId="0" fontId="178" fillId="0" borderId="30" applyNumberFormat="0" applyFill="0" applyAlignment="0" applyProtection="0"/>
    <xf numFmtId="0" fontId="17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9" fillId="29" borderId="0" applyNumberFormat="0" applyBorder="0" applyAlignment="0" applyProtection="0"/>
    <xf numFmtId="0" fontId="17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79" fillId="33" borderId="0" applyNumberFormat="0" applyBorder="0" applyAlignment="0" applyProtection="0"/>
    <xf numFmtId="0" fontId="17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79" fillId="37" borderId="0" applyNumberFormat="0" applyBorder="0" applyAlignment="0" applyProtection="0"/>
    <xf numFmtId="0" fontId="179"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79" fillId="41" borderId="0" applyNumberFormat="0" applyBorder="0" applyAlignment="0" applyProtection="0"/>
    <xf numFmtId="0" fontId="179"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79" fillId="45" borderId="0" applyNumberFormat="0" applyBorder="0" applyAlignment="0" applyProtection="0"/>
    <xf numFmtId="0" fontId="179"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79" fillId="49" borderId="0" applyNumberFormat="0" applyBorder="0" applyAlignment="0" applyProtection="0"/>
    <xf numFmtId="0" fontId="92" fillId="0" borderId="0"/>
    <xf numFmtId="0" fontId="92" fillId="0" borderId="0"/>
    <xf numFmtId="0" fontId="1" fillId="0" borderId="0"/>
    <xf numFmtId="0" fontId="182" fillId="0" borderId="0"/>
    <xf numFmtId="172" fontId="183" fillId="0" borderId="0"/>
    <xf numFmtId="0" fontId="1" fillId="0" borderId="0"/>
    <xf numFmtId="43" fontId="1" fillId="0" borderId="0" applyFont="0" applyFill="0" applyBorder="0" applyAlignment="0" applyProtection="0"/>
    <xf numFmtId="0" fontId="1" fillId="0" borderId="0"/>
    <xf numFmtId="0" fontId="10" fillId="0" borderId="0"/>
    <xf numFmtId="0" fontId="182" fillId="0" borderId="0"/>
    <xf numFmtId="41" fontId="8" fillId="0" borderId="0" applyFont="0" applyFill="0" applyBorder="0" applyAlignment="0" applyProtection="0"/>
    <xf numFmtId="43" fontId="10" fillId="0" borderId="0" applyFont="0" applyFill="0" applyBorder="0" applyAlignment="0" applyProtection="0"/>
    <xf numFmtId="0" fontId="182" fillId="0" borderId="0"/>
    <xf numFmtId="0" fontId="1" fillId="0" borderId="0"/>
    <xf numFmtId="0" fontId="3" fillId="0" borderId="0"/>
    <xf numFmtId="0" fontId="3" fillId="0" borderId="0"/>
    <xf numFmtId="0" fontId="1" fillId="0" borderId="0"/>
    <xf numFmtId="0" fontId="1" fillId="0" borderId="0"/>
    <xf numFmtId="0" fontId="182" fillId="0" borderId="0"/>
    <xf numFmtId="43" fontId="1" fillId="0" borderId="0" applyFont="0" applyFill="0" applyBorder="0" applyAlignment="0" applyProtection="0"/>
    <xf numFmtId="0" fontId="1" fillId="0" borderId="0"/>
    <xf numFmtId="0" fontId="10"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79" fillId="29" borderId="0" applyNumberFormat="0" applyBorder="0" applyAlignment="0" applyProtection="0"/>
    <xf numFmtId="0" fontId="179" fillId="33" borderId="0" applyNumberFormat="0" applyBorder="0" applyAlignment="0" applyProtection="0"/>
    <xf numFmtId="0" fontId="179" fillId="37" borderId="0" applyNumberFormat="0" applyBorder="0" applyAlignment="0" applyProtection="0"/>
    <xf numFmtId="0" fontId="179" fillId="41" borderId="0" applyNumberFormat="0" applyBorder="0" applyAlignment="0" applyProtection="0"/>
    <xf numFmtId="0" fontId="179" fillId="45" borderId="0" applyNumberFormat="0" applyBorder="0" applyAlignment="0" applyProtection="0"/>
    <xf numFmtId="0" fontId="179" fillId="49" borderId="0" applyNumberFormat="0" applyBorder="0" applyAlignment="0" applyProtection="0"/>
    <xf numFmtId="0" fontId="179" fillId="26" borderId="0" applyNumberFormat="0" applyBorder="0" applyAlignment="0" applyProtection="0"/>
    <xf numFmtId="0" fontId="179" fillId="30" borderId="0" applyNumberFormat="0" applyBorder="0" applyAlignment="0" applyProtection="0"/>
    <xf numFmtId="0" fontId="179" fillId="34" borderId="0" applyNumberFormat="0" applyBorder="0" applyAlignment="0" applyProtection="0"/>
    <xf numFmtId="0" fontId="179" fillId="38" borderId="0" applyNumberFormat="0" applyBorder="0" applyAlignment="0" applyProtection="0"/>
    <xf numFmtId="0" fontId="179" fillId="42" borderId="0" applyNumberFormat="0" applyBorder="0" applyAlignment="0" applyProtection="0"/>
    <xf numFmtId="0" fontId="179" fillId="46" borderId="0" applyNumberFormat="0" applyBorder="0" applyAlignment="0" applyProtection="0"/>
    <xf numFmtId="0" fontId="170" fillId="20" borderId="0" applyNumberFormat="0" applyBorder="0" applyAlignment="0" applyProtection="0"/>
    <xf numFmtId="0" fontId="173" fillId="23" borderId="25" applyNumberFormat="0" applyAlignment="0" applyProtection="0"/>
    <xf numFmtId="0" fontId="175" fillId="24" borderId="28"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77" fillId="0" borderId="0" applyNumberFormat="0" applyFill="0" applyBorder="0" applyAlignment="0" applyProtection="0"/>
    <xf numFmtId="0" fontId="169" fillId="19" borderId="0" applyNumberFormat="0" applyBorder="0" applyAlignment="0" applyProtection="0"/>
    <xf numFmtId="0" fontId="166" fillId="0" borderId="22" applyNumberFormat="0" applyFill="0" applyAlignment="0" applyProtection="0"/>
    <xf numFmtId="0" fontId="167" fillId="0" borderId="23" applyNumberFormat="0" applyFill="0" applyAlignment="0" applyProtection="0"/>
    <xf numFmtId="0" fontId="168" fillId="0" borderId="24" applyNumberFormat="0" applyFill="0" applyAlignment="0" applyProtection="0"/>
    <xf numFmtId="0" fontId="168" fillId="0" borderId="0" applyNumberFormat="0" applyFill="0" applyBorder="0" applyAlignment="0" applyProtection="0"/>
    <xf numFmtId="0" fontId="171" fillId="22" borderId="25" applyNumberFormat="0" applyAlignment="0" applyProtection="0"/>
    <xf numFmtId="0" fontId="174" fillId="0" borderId="27" applyNumberFormat="0" applyFill="0" applyAlignment="0" applyProtection="0"/>
    <xf numFmtId="0" fontId="181" fillId="2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0" fillId="0" borderId="0"/>
    <xf numFmtId="0" fontId="10" fillId="0" borderId="0"/>
    <xf numFmtId="0" fontId="1"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72" fillId="23" borderId="26"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80" fillId="0" borderId="0" applyNumberFormat="0" applyFill="0" applyBorder="0" applyAlignment="0" applyProtection="0"/>
    <xf numFmtId="0" fontId="178" fillId="0" borderId="30" applyNumberFormat="0" applyFill="0" applyAlignment="0" applyProtection="0"/>
    <xf numFmtId="0" fontId="176" fillId="0" borderId="0" applyNumberForma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0" fontId="51" fillId="0" borderId="0"/>
    <xf numFmtId="43" fontId="75" fillId="0" borderId="0" applyFont="0" applyFill="0" applyBorder="0" applyAlignment="0" applyProtection="0"/>
    <xf numFmtId="0" fontId="10" fillId="0" borderId="0"/>
    <xf numFmtId="0" fontId="51" fillId="0" borderId="0"/>
    <xf numFmtId="0" fontId="182" fillId="0" borderId="0"/>
    <xf numFmtId="0" fontId="10" fillId="0" borderId="0">
      <alignment wrapText="1"/>
    </xf>
    <xf numFmtId="0" fontId="94"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79" fillId="29" borderId="0" applyNumberFormat="0" applyBorder="0" applyAlignment="0" applyProtection="0"/>
    <xf numFmtId="0" fontId="179" fillId="33" borderId="0" applyNumberFormat="0" applyBorder="0" applyAlignment="0" applyProtection="0"/>
    <xf numFmtId="0" fontId="179" fillId="37" borderId="0" applyNumberFormat="0" applyBorder="0" applyAlignment="0" applyProtection="0"/>
    <xf numFmtId="0" fontId="179" fillId="41" borderId="0" applyNumberFormat="0" applyBorder="0" applyAlignment="0" applyProtection="0"/>
    <xf numFmtId="0" fontId="179" fillId="45" borderId="0" applyNumberFormat="0" applyBorder="0" applyAlignment="0" applyProtection="0"/>
    <xf numFmtId="0" fontId="179" fillId="49" borderId="0" applyNumberFormat="0" applyBorder="0" applyAlignment="0" applyProtection="0"/>
    <xf numFmtId="0" fontId="179" fillId="26" borderId="0" applyNumberFormat="0" applyBorder="0" applyAlignment="0" applyProtection="0"/>
    <xf numFmtId="0" fontId="179" fillId="30" borderId="0" applyNumberFormat="0" applyBorder="0" applyAlignment="0" applyProtection="0"/>
    <xf numFmtId="0" fontId="179" fillId="34" borderId="0" applyNumberFormat="0" applyBorder="0" applyAlignment="0" applyProtection="0"/>
    <xf numFmtId="0" fontId="179" fillId="38" borderId="0" applyNumberFormat="0" applyBorder="0" applyAlignment="0" applyProtection="0"/>
    <xf numFmtId="0" fontId="179" fillId="42" borderId="0" applyNumberFormat="0" applyBorder="0" applyAlignment="0" applyProtection="0"/>
    <xf numFmtId="0" fontId="179" fillId="46" borderId="0" applyNumberFormat="0" applyBorder="0" applyAlignment="0" applyProtection="0"/>
    <xf numFmtId="0" fontId="170" fillId="20" borderId="0" applyNumberFormat="0" applyBorder="0" applyAlignment="0" applyProtection="0"/>
    <xf numFmtId="0" fontId="173" fillId="23" borderId="25" applyNumberFormat="0" applyAlignment="0" applyProtection="0"/>
    <xf numFmtId="0" fontId="175" fillId="24" borderId="28" applyNumberFormat="0" applyAlignment="0" applyProtection="0"/>
    <xf numFmtId="41" fontId="8"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7" fillId="0" borderId="0" applyNumberFormat="0" applyFill="0" applyBorder="0" applyAlignment="0" applyProtection="0"/>
    <xf numFmtId="0" fontId="169" fillId="19" borderId="0" applyNumberFormat="0" applyBorder="0" applyAlignment="0" applyProtection="0"/>
    <xf numFmtId="0" fontId="166" fillId="0" borderId="22" applyNumberFormat="0" applyFill="0" applyAlignment="0" applyProtection="0"/>
    <xf numFmtId="0" fontId="167" fillId="0" borderId="23" applyNumberFormat="0" applyFill="0" applyAlignment="0" applyProtection="0"/>
    <xf numFmtId="0" fontId="168" fillId="0" borderId="24" applyNumberFormat="0" applyFill="0" applyAlignment="0" applyProtection="0"/>
    <xf numFmtId="0" fontId="168" fillId="0" borderId="0" applyNumberFormat="0" applyFill="0" applyBorder="0" applyAlignment="0" applyProtection="0"/>
    <xf numFmtId="0" fontId="171" fillId="22" borderId="25" applyNumberFormat="0" applyAlignment="0" applyProtection="0"/>
    <xf numFmtId="0" fontId="174" fillId="0" borderId="27" applyNumberFormat="0" applyFill="0" applyAlignment="0" applyProtection="0"/>
    <xf numFmtId="0" fontId="181" fillId="21" borderId="0" applyNumberFormat="0" applyBorder="0" applyAlignment="0" applyProtection="0"/>
    <xf numFmtId="0" fontId="1" fillId="0" borderId="0"/>
    <xf numFmtId="0" fontId="1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0" fontId="172" fillId="23" borderId="26" applyNumberFormat="0" applyAlignment="0" applyProtection="0"/>
    <xf numFmtId="0" fontId="178" fillId="0" borderId="30" applyNumberFormat="0" applyFill="0" applyAlignment="0" applyProtection="0"/>
    <xf numFmtId="0" fontId="176" fillId="0" borderId="0" applyNumberForma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10" fillId="0" borderId="0"/>
    <xf numFmtId="43" fontId="1" fillId="0" borderId="0"/>
    <xf numFmtId="43" fontId="10" fillId="0" borderId="0"/>
    <xf numFmtId="43" fontId="10"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79" fillId="29" borderId="0" applyNumberFormat="0" applyBorder="0" applyAlignment="0" applyProtection="0"/>
    <xf numFmtId="0" fontId="179" fillId="33" borderId="0" applyNumberFormat="0" applyBorder="0" applyAlignment="0" applyProtection="0"/>
    <xf numFmtId="0" fontId="179" fillId="37" borderId="0" applyNumberFormat="0" applyBorder="0" applyAlignment="0" applyProtection="0"/>
    <xf numFmtId="0" fontId="179" fillId="41" borderId="0" applyNumberFormat="0" applyBorder="0" applyAlignment="0" applyProtection="0"/>
    <xf numFmtId="0" fontId="179" fillId="45" borderId="0" applyNumberFormat="0" applyBorder="0" applyAlignment="0" applyProtection="0"/>
    <xf numFmtId="0" fontId="179" fillId="49" borderId="0" applyNumberFormat="0" applyBorder="0" applyAlignment="0" applyProtection="0"/>
    <xf numFmtId="0" fontId="179" fillId="26" borderId="0" applyNumberFormat="0" applyBorder="0" applyAlignment="0" applyProtection="0"/>
    <xf numFmtId="0" fontId="179" fillId="30" borderId="0" applyNumberFormat="0" applyBorder="0" applyAlignment="0" applyProtection="0"/>
    <xf numFmtId="0" fontId="179" fillId="34" borderId="0" applyNumberFormat="0" applyBorder="0" applyAlignment="0" applyProtection="0"/>
    <xf numFmtId="0" fontId="179" fillId="38" borderId="0" applyNumberFormat="0" applyBorder="0" applyAlignment="0" applyProtection="0"/>
    <xf numFmtId="0" fontId="179" fillId="42" borderId="0" applyNumberFormat="0" applyBorder="0" applyAlignment="0" applyProtection="0"/>
    <xf numFmtId="0" fontId="179" fillId="46" borderId="0" applyNumberFormat="0" applyBorder="0" applyAlignment="0" applyProtection="0"/>
    <xf numFmtId="0" fontId="170" fillId="20" borderId="0" applyNumberFormat="0" applyBorder="0" applyAlignment="0" applyProtection="0"/>
    <xf numFmtId="0" fontId="173" fillId="23" borderId="25" applyNumberFormat="0" applyAlignment="0" applyProtection="0"/>
    <xf numFmtId="0" fontId="175" fillId="24" borderId="28" applyNumberFormat="0" applyAlignment="0" applyProtection="0"/>
    <xf numFmtId="43" fontId="75" fillId="0" borderId="0" applyFont="0" applyFill="0" applyBorder="0" applyAlignment="0" applyProtection="0"/>
    <xf numFmtId="43" fontId="92" fillId="0" borderId="0" applyFont="0" applyFill="0" applyBorder="0" applyAlignment="0" applyProtection="0"/>
    <xf numFmtId="0" fontId="177" fillId="0" borderId="0" applyNumberFormat="0" applyFill="0" applyBorder="0" applyAlignment="0" applyProtection="0"/>
    <xf numFmtId="0" fontId="169" fillId="19" borderId="0" applyNumberFormat="0" applyBorder="0" applyAlignment="0" applyProtection="0"/>
    <xf numFmtId="0" fontId="166" fillId="0" borderId="22" applyNumberFormat="0" applyFill="0" applyAlignment="0" applyProtection="0"/>
    <xf numFmtId="0" fontId="167" fillId="0" borderId="23" applyNumberFormat="0" applyFill="0" applyAlignment="0" applyProtection="0"/>
    <xf numFmtId="0" fontId="168" fillId="0" borderId="24" applyNumberFormat="0" applyFill="0" applyAlignment="0" applyProtection="0"/>
    <xf numFmtId="0" fontId="168" fillId="0" borderId="0" applyNumberFormat="0" applyFill="0" applyBorder="0" applyAlignment="0" applyProtection="0"/>
    <xf numFmtId="0" fontId="171" fillId="22" borderId="25" applyNumberFormat="0" applyAlignment="0" applyProtection="0"/>
    <xf numFmtId="0" fontId="174" fillId="0" borderId="27" applyNumberFormat="0" applyFill="0" applyAlignment="0" applyProtection="0"/>
    <xf numFmtId="0" fontId="181" fillId="21" borderId="0" applyNumberFormat="0" applyBorder="0" applyAlignment="0" applyProtection="0"/>
    <xf numFmtId="0" fontId="51" fillId="0" borderId="0"/>
    <xf numFmtId="0" fontId="182" fillId="0" borderId="0"/>
    <xf numFmtId="0" fontId="10" fillId="0" borderId="0"/>
    <xf numFmtId="0" fontId="10" fillId="0" borderId="0"/>
    <xf numFmtId="0" fontId="9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51" fillId="0" borderId="0"/>
    <xf numFmtId="0" fontId="94" fillId="0" borderId="0"/>
    <xf numFmtId="0" fontId="10" fillId="0" borderId="0">
      <alignment wrapText="1"/>
    </xf>
    <xf numFmtId="0" fontId="10" fillId="0" borderId="0">
      <alignment wrapText="1"/>
    </xf>
    <xf numFmtId="0" fontId="10"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72" fillId="23" borderId="26"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78" fillId="0" borderId="30" applyNumberFormat="0" applyFill="0" applyAlignment="0" applyProtection="0"/>
    <xf numFmtId="0" fontId="17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1" fillId="0" borderId="0"/>
    <xf numFmtId="0" fontId="10" fillId="0" borderId="0"/>
    <xf numFmtId="0" fontId="1" fillId="0" borderId="0"/>
    <xf numFmtId="43" fontId="10" fillId="0" borderId="0"/>
    <xf numFmtId="43" fontId="1" fillId="0" borderId="0" applyFont="0" applyFill="0" applyBorder="0" applyAlignment="0" applyProtection="0"/>
    <xf numFmtId="43" fontId="10" fillId="0" borderId="0"/>
    <xf numFmtId="43" fontId="10" fillId="0" borderId="0"/>
    <xf numFmtId="0" fontId="10" fillId="0" borderId="0"/>
    <xf numFmtId="43" fontId="75" fillId="0" borderId="0" applyFont="0" applyFill="0" applyBorder="0" applyAlignment="0" applyProtection="0"/>
    <xf numFmtId="43" fontId="10" fillId="0" borderId="0" applyFont="0" applyFill="0" applyBorder="0" applyAlignment="0" applyProtection="0"/>
    <xf numFmtId="43" fontId="75"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51"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8" fillId="0" borderId="0" applyFont="0" applyFill="0" applyBorder="0" applyAlignment="0" applyProtection="0"/>
    <xf numFmtId="0" fontId="10" fillId="0" borderId="0"/>
    <xf numFmtId="0" fontId="1" fillId="0" borderId="0"/>
    <xf numFmtId="0" fontId="3" fillId="0" borderId="0"/>
    <xf numFmtId="0" fontId="51" fillId="0" borderId="0"/>
    <xf numFmtId="0" fontId="94"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8" fillId="0" borderId="0" applyFont="0" applyFill="0" applyBorder="0" applyAlignment="0" applyProtection="0"/>
    <xf numFmtId="0" fontId="92" fillId="0" borderId="0"/>
    <xf numFmtId="0" fontId="10" fillId="0" borderId="0"/>
    <xf numFmtId="0" fontId="1" fillId="0" borderId="0"/>
    <xf numFmtId="0" fontId="1" fillId="0" borderId="0"/>
    <xf numFmtId="0" fontId="75" fillId="25" borderId="29" applyNumberFormat="0" applyFont="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0" fillId="0" borderId="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2" fillId="0" borderId="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92" fillId="0" borderId="0" applyFont="0" applyFill="0" applyBorder="0" applyAlignment="0" applyProtection="0"/>
    <xf numFmtId="0" fontId="1" fillId="0" borderId="0"/>
    <xf numFmtId="41" fontId="1" fillId="0" borderId="0" applyFont="0" applyFill="0" applyBorder="0" applyAlignment="0" applyProtection="0"/>
    <xf numFmtId="43" fontId="92"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0" borderId="0"/>
    <xf numFmtId="43" fontId="9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5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5"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2"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2" fillId="0" borderId="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 fillId="0" borderId="0"/>
    <xf numFmtId="0" fontId="3"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1" fontId="3" fillId="0" borderId="0" applyFont="0" applyFill="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3"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5"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2"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5" fillId="0" borderId="0" applyFont="0" applyFill="0" applyBorder="0" applyAlignment="0" applyProtection="0"/>
    <xf numFmtId="0" fontId="3" fillId="0" borderId="0"/>
    <xf numFmtId="43" fontId="10" fillId="0" borderId="0" applyFont="0" applyFill="0" applyBorder="0" applyAlignment="0" applyProtection="0"/>
    <xf numFmtId="41" fontId="92" fillId="0" borderId="0" applyFont="0" applyFill="0" applyBorder="0" applyAlignment="0" applyProtection="0"/>
    <xf numFmtId="0" fontId="1" fillId="0" borderId="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43" fontId="92"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7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2"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92"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5"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92" fillId="0" borderId="0" applyFont="0" applyFill="0" applyBorder="0" applyAlignment="0" applyProtection="0"/>
    <xf numFmtId="43" fontId="10"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1" fontId="75"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0" borderId="0"/>
    <xf numFmtId="0" fontId="1" fillId="0" borderId="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cellStyleXfs>
  <cellXfs count="1517">
    <xf numFmtId="0" fontId="0" fillId="0" borderId="0" xfId="0"/>
    <xf numFmtId="0" fontId="11" fillId="0" borderId="0" xfId="19" applyFont="1"/>
    <xf numFmtId="0" fontId="12" fillId="0" borderId="0" xfId="19" applyFont="1"/>
    <xf numFmtId="0" fontId="11" fillId="0" borderId="0" xfId="19" applyFont="1" applyAlignment="1">
      <alignment horizontal="left" indent="2"/>
    </xf>
    <xf numFmtId="0" fontId="11" fillId="0" borderId="0" xfId="19" applyFont="1" applyAlignment="1">
      <alignment horizontal="right"/>
    </xf>
    <xf numFmtId="49" fontId="11" fillId="0" borderId="0" xfId="19" applyNumberFormat="1" applyFont="1" applyAlignment="1">
      <alignment horizontal="left" vertical="center"/>
    </xf>
    <xf numFmtId="0" fontId="19" fillId="0" borderId="0" xfId="19" applyFont="1" applyAlignment="1">
      <alignment vertical="center"/>
    </xf>
    <xf numFmtId="0" fontId="24" fillId="0" borderId="0" xfId="24" applyFont="1"/>
    <xf numFmtId="0" fontId="16" fillId="0" borderId="0" xfId="24" applyFont="1"/>
    <xf numFmtId="0" fontId="11" fillId="0" borderId="0" xfId="24" applyFont="1"/>
    <xf numFmtId="0" fontId="11" fillId="0" borderId="0" xfId="18" applyFont="1"/>
    <xf numFmtId="0" fontId="24" fillId="0" borderId="0" xfId="19" applyFont="1"/>
    <xf numFmtId="0" fontId="10" fillId="0" borderId="0" xfId="19"/>
    <xf numFmtId="0" fontId="10" fillId="0" borderId="0" xfId="19" applyAlignment="1">
      <alignment horizontal="center" vertical="center" wrapText="1"/>
    </xf>
    <xf numFmtId="0" fontId="24" fillId="0" borderId="0" xfId="19" applyFont="1" applyAlignment="1">
      <alignment horizontal="left"/>
    </xf>
    <xf numFmtId="0" fontId="11" fillId="0" borderId="0" xfId="19" applyFont="1" applyAlignment="1">
      <alignment vertical="center" wrapText="1"/>
    </xf>
    <xf numFmtId="164" fontId="43" fillId="0" borderId="0" xfId="2" applyFont="1" applyFill="1" applyBorder="1" applyAlignment="1">
      <alignment vertical="center" wrapText="1"/>
    </xf>
    <xf numFmtId="167" fontId="12" fillId="0" borderId="0" xfId="19" applyNumberFormat="1" applyFont="1"/>
    <xf numFmtId="164" fontId="19" fillId="0" borderId="0" xfId="2" applyFont="1" applyFill="1" applyBorder="1" applyAlignment="1">
      <alignment horizontal="center"/>
    </xf>
    <xf numFmtId="164" fontId="33" fillId="0" borderId="0" xfId="19" applyNumberFormat="1" applyFont="1"/>
    <xf numFmtId="0" fontId="11" fillId="0" borderId="0" xfId="19" applyFont="1" applyAlignment="1">
      <alignment vertical="center"/>
    </xf>
    <xf numFmtId="164" fontId="43" fillId="0" borderId="0" xfId="19" applyNumberFormat="1" applyFont="1" applyAlignment="1">
      <alignment vertical="center"/>
    </xf>
    <xf numFmtId="0" fontId="12" fillId="0" borderId="0" xfId="19" applyFont="1" applyAlignment="1">
      <alignment horizontal="left" indent="1"/>
    </xf>
    <xf numFmtId="0" fontId="11" fillId="0" borderId="0" xfId="19" applyFont="1" applyAlignment="1">
      <alignment horizontal="left" indent="1"/>
    </xf>
    <xf numFmtId="164" fontId="11" fillId="0" borderId="0" xfId="19" applyNumberFormat="1" applyFont="1"/>
    <xf numFmtId="49" fontId="11" fillId="2" borderId="0" xfId="23" applyNumberFormat="1" applyFont="1" applyFill="1" applyAlignment="1">
      <alignment horizontal="left" vertical="center"/>
    </xf>
    <xf numFmtId="0" fontId="11" fillId="0" borderId="4" xfId="19" applyFont="1" applyBorder="1"/>
    <xf numFmtId="0" fontId="11" fillId="0" borderId="3" xfId="19" applyFont="1" applyBorder="1"/>
    <xf numFmtId="164" fontId="11" fillId="0" borderId="0" xfId="19" applyNumberFormat="1" applyFont="1" applyAlignment="1">
      <alignment vertical="top"/>
    </xf>
    <xf numFmtId="49" fontId="11" fillId="0" borderId="0" xfId="18" applyNumberFormat="1" applyFont="1" applyAlignment="1">
      <alignment vertical="top" wrapText="1"/>
    </xf>
    <xf numFmtId="49" fontId="11" fillId="0" borderId="0" xfId="18" applyNumberFormat="1" applyFont="1" applyAlignment="1">
      <alignment horizontal="left" vertical="top" wrapText="1" indent="1"/>
    </xf>
    <xf numFmtId="0" fontId="18" fillId="0" borderId="0" xfId="6" applyNumberFormat="1" applyFont="1" applyFill="1" applyBorder="1" applyAlignment="1">
      <alignment horizontal="left" vertical="top" wrapText="1"/>
    </xf>
    <xf numFmtId="164" fontId="43" fillId="0" borderId="0" xfId="3" applyFont="1" applyFill="1" applyBorder="1" applyAlignment="1">
      <alignment vertical="center" wrapText="1"/>
    </xf>
    <xf numFmtId="0" fontId="24" fillId="0" borderId="0" xfId="30" applyFont="1"/>
    <xf numFmtId="164" fontId="11" fillId="0" borderId="0" xfId="3" applyFont="1" applyFill="1" applyBorder="1" applyAlignment="1"/>
    <xf numFmtId="0" fontId="24" fillId="0" borderId="0" xfId="25" applyFont="1"/>
    <xf numFmtId="0" fontId="24" fillId="0" borderId="0" xfId="25" applyFont="1" applyAlignment="1">
      <alignment vertical="top"/>
    </xf>
    <xf numFmtId="164" fontId="11" fillId="0" borderId="0" xfId="2" applyFont="1" applyFill="1" applyBorder="1"/>
    <xf numFmtId="164" fontId="12" fillId="0" borderId="0" xfId="19" applyNumberFormat="1" applyFont="1"/>
    <xf numFmtId="166" fontId="11" fillId="0" borderId="0" xfId="19" applyNumberFormat="1" applyFont="1"/>
    <xf numFmtId="164" fontId="11" fillId="0" borderId="0" xfId="2" applyFont="1" applyFill="1" applyBorder="1" applyAlignment="1"/>
    <xf numFmtId="3" fontId="68" fillId="3" borderId="0" xfId="18" applyNumberFormat="1" applyFont="1" applyFill="1"/>
    <xf numFmtId="0" fontId="11" fillId="4" borderId="0" xfId="19" applyFont="1" applyFill="1"/>
    <xf numFmtId="0" fontId="19" fillId="0" borderId="0" xfId="19" applyFont="1"/>
    <xf numFmtId="164" fontId="0" fillId="0" borderId="0" xfId="0" applyNumberFormat="1"/>
    <xf numFmtId="0" fontId="11" fillId="0" borderId="0" xfId="19" applyFont="1" applyAlignment="1">
      <alignment horizontal="left" vertical="top"/>
    </xf>
    <xf numFmtId="164" fontId="24" fillId="0" borderId="0" xfId="2" applyFont="1" applyFill="1" applyAlignment="1"/>
    <xf numFmtId="3" fontId="11" fillId="0" borderId="0" xfId="19" applyNumberFormat="1" applyFont="1"/>
    <xf numFmtId="2" fontId="24" fillId="0" borderId="0" xfId="19" applyNumberFormat="1" applyFont="1"/>
    <xf numFmtId="164" fontId="11" fillId="0" borderId="0" xfId="2" applyFont="1" applyFill="1" applyBorder="1" applyAlignment="1">
      <alignment vertical="top" wrapText="1"/>
    </xf>
    <xf numFmtId="0" fontId="11" fillId="2" borderId="0" xfId="19" applyFont="1" applyFill="1" applyAlignment="1">
      <alignment horizontal="right" vertical="center" wrapText="1"/>
    </xf>
    <xf numFmtId="0" fontId="11" fillId="0" borderId="0" xfId="19" applyFont="1" applyAlignment="1">
      <alignment vertical="top"/>
    </xf>
    <xf numFmtId="0" fontId="12" fillId="0" borderId="0" xfId="19" applyFont="1" applyAlignment="1">
      <alignment vertical="center"/>
    </xf>
    <xf numFmtId="164" fontId="71" fillId="0" borderId="0" xfId="19" applyNumberFormat="1" applyFont="1" applyAlignment="1">
      <alignment vertical="center"/>
    </xf>
    <xf numFmtId="164" fontId="72" fillId="0" borderId="0" xfId="2" applyFont="1" applyFill="1" applyBorder="1" applyAlignment="1">
      <alignment vertical="center" wrapText="1"/>
    </xf>
    <xf numFmtId="0" fontId="11" fillId="0" borderId="0" xfId="19" applyFont="1" applyAlignment="1">
      <alignment horizontal="right" vertical="top"/>
    </xf>
    <xf numFmtId="164" fontId="12" fillId="0" borderId="0" xfId="19" applyNumberFormat="1" applyFont="1" applyAlignment="1">
      <alignment vertical="top"/>
    </xf>
    <xf numFmtId="0" fontId="12" fillId="0" borderId="0" xfId="19" applyFont="1" applyAlignment="1">
      <alignment horizontal="left"/>
    </xf>
    <xf numFmtId="164" fontId="24" fillId="0" borderId="0" xfId="25" applyNumberFormat="1" applyFont="1"/>
    <xf numFmtId="164" fontId="68" fillId="0" borderId="0" xfId="25" applyNumberFormat="1" applyFont="1"/>
    <xf numFmtId="0" fontId="37" fillId="0" borderId="0" xfId="25" applyFont="1"/>
    <xf numFmtId="0" fontId="24" fillId="0" borderId="0" xfId="25" applyFont="1" applyAlignment="1">
      <alignment horizontal="left"/>
    </xf>
    <xf numFmtId="166" fontId="66" fillId="0" borderId="0" xfId="19" applyNumberFormat="1" applyFont="1"/>
    <xf numFmtId="3" fontId="24" fillId="0" borderId="0" xfId="25" applyNumberFormat="1" applyFont="1"/>
    <xf numFmtId="166" fontId="11" fillId="0" borderId="0" xfId="1" applyNumberFormat="1" applyFont="1" applyFill="1" applyBorder="1" applyAlignment="1"/>
    <xf numFmtId="166" fontId="11" fillId="0" borderId="0" xfId="1" applyNumberFormat="1" applyFont="1" applyFill="1" applyBorder="1"/>
    <xf numFmtId="0" fontId="15" fillId="0" borderId="0" xfId="18" applyFont="1" applyAlignment="1">
      <alignment horizontal="center" vertical="center" wrapText="1"/>
    </xf>
    <xf numFmtId="0" fontId="24" fillId="2" borderId="0" xfId="25" applyFont="1" applyFill="1"/>
    <xf numFmtId="0" fontId="24" fillId="2" borderId="0" xfId="25" applyFont="1" applyFill="1" applyAlignment="1">
      <alignment horizontal="center"/>
    </xf>
    <xf numFmtId="165" fontId="10" fillId="0" borderId="0" xfId="19" applyNumberFormat="1"/>
    <xf numFmtId="0" fontId="8" fillId="0" borderId="0" xfId="25" applyFont="1"/>
    <xf numFmtId="0" fontId="41" fillId="0" borderId="0" xfId="25" applyFont="1"/>
    <xf numFmtId="164" fontId="24" fillId="2" borderId="0" xfId="25" applyNumberFormat="1" applyFont="1" applyFill="1"/>
    <xf numFmtId="164" fontId="11" fillId="0" borderId="0" xfId="2" applyFont="1" applyFill="1" applyBorder="1" applyAlignment="1">
      <alignment horizontal="left"/>
    </xf>
    <xf numFmtId="164" fontId="19" fillId="0" borderId="0" xfId="2" applyFont="1" applyFill="1" applyBorder="1" applyAlignment="1">
      <alignment vertical="center"/>
    </xf>
    <xf numFmtId="164" fontId="11" fillId="0" borderId="0" xfId="2" applyFont="1" applyFill="1" applyBorder="1" applyAlignment="1">
      <alignment vertical="top"/>
    </xf>
    <xf numFmtId="167" fontId="11" fillId="0" borderId="0" xfId="2" applyNumberFormat="1" applyFont="1" applyFill="1" applyBorder="1" applyAlignment="1"/>
    <xf numFmtId="167" fontId="11" fillId="0" borderId="0" xfId="2" applyNumberFormat="1" applyFont="1" applyFill="1" applyBorder="1" applyAlignment="1">
      <alignment horizontal="left"/>
    </xf>
    <xf numFmtId="167" fontId="18" fillId="0" borderId="0" xfId="6" applyNumberFormat="1" applyFont="1" applyFill="1" applyBorder="1" applyAlignment="1">
      <alignment horizontal="right" vertical="top" wrapText="1"/>
    </xf>
    <xf numFmtId="164" fontId="11" fillId="0" borderId="0" xfId="2" applyFont="1" applyFill="1" applyBorder="1" applyAlignment="1">
      <alignment horizontal="right" vertical="center"/>
    </xf>
    <xf numFmtId="167" fontId="19" fillId="0" borderId="0" xfId="2" applyNumberFormat="1" applyFont="1" applyFill="1" applyBorder="1" applyAlignment="1">
      <alignment vertical="top"/>
    </xf>
    <xf numFmtId="165" fontId="11" fillId="0" borderId="0" xfId="19" applyNumberFormat="1" applyFont="1"/>
    <xf numFmtId="0" fontId="18" fillId="7" borderId="0" xfId="18" applyFont="1" applyFill="1"/>
    <xf numFmtId="0" fontId="39" fillId="7" borderId="0" xfId="18" applyFont="1" applyFill="1" applyAlignment="1">
      <alignment horizontal="right" vertical="top" wrapText="1"/>
    </xf>
    <xf numFmtId="0" fontId="11" fillId="5" borderId="0" xfId="18" applyFont="1" applyFill="1"/>
    <xf numFmtId="0" fontId="18" fillId="5" borderId="0" xfId="18" applyFont="1" applyFill="1"/>
    <xf numFmtId="164" fontId="24" fillId="0" borderId="0" xfId="2" applyFont="1" applyFill="1" applyBorder="1"/>
    <xf numFmtId="164" fontId="57" fillId="0" borderId="0" xfId="2" applyFont="1" applyFill="1" applyBorder="1" applyAlignment="1">
      <alignment vertical="top"/>
    </xf>
    <xf numFmtId="166" fontId="54" fillId="0" borderId="0" xfId="1" applyNumberFormat="1" applyFont="1" applyFill="1" applyBorder="1" applyAlignment="1"/>
    <xf numFmtId="0" fontId="84" fillId="0" borderId="0" xfId="25" applyFont="1" applyAlignment="1">
      <alignment horizontal="right"/>
    </xf>
    <xf numFmtId="164" fontId="30" fillId="0" borderId="0" xfId="19" applyNumberFormat="1" applyFont="1"/>
    <xf numFmtId="164" fontId="37" fillId="0" borderId="0" xfId="19" applyNumberFormat="1" applyFont="1"/>
    <xf numFmtId="0" fontId="18" fillId="0" borderId="9" xfId="6" applyNumberFormat="1" applyFont="1" applyFill="1" applyBorder="1" applyAlignment="1">
      <alignment horizontal="right" vertical="top" wrapText="1"/>
    </xf>
    <xf numFmtId="0" fontId="18" fillId="0" borderId="9" xfId="6" applyNumberFormat="1" applyFont="1" applyFill="1" applyBorder="1" applyAlignment="1">
      <alignment horizontal="left" vertical="top"/>
    </xf>
    <xf numFmtId="0" fontId="18" fillId="0" borderId="9" xfId="6" quotePrefix="1" applyNumberFormat="1" applyFont="1" applyFill="1" applyBorder="1" applyAlignment="1">
      <alignment horizontal="right" vertical="top" wrapText="1"/>
    </xf>
    <xf numFmtId="0" fontId="18" fillId="5" borderId="13" xfId="18" applyFont="1" applyFill="1" applyBorder="1" applyAlignment="1">
      <alignment vertical="center"/>
    </xf>
    <xf numFmtId="0" fontId="19" fillId="0" borderId="9" xfId="6" quotePrefix="1" applyNumberFormat="1" applyFont="1" applyFill="1" applyBorder="1" applyAlignment="1">
      <alignment horizontal="right" vertical="center" wrapText="1"/>
    </xf>
    <xf numFmtId="0" fontId="11" fillId="0" borderId="9" xfId="6" applyNumberFormat="1" applyFont="1" applyFill="1" applyBorder="1" applyAlignment="1">
      <alignment horizontal="right" vertical="center" wrapText="1"/>
    </xf>
    <xf numFmtId="166" fontId="11" fillId="0" borderId="9" xfId="1" applyNumberFormat="1" applyFont="1" applyFill="1" applyBorder="1" applyAlignment="1">
      <alignment horizontal="right" vertical="top"/>
    </xf>
    <xf numFmtId="0" fontId="11" fillId="0" borderId="9" xfId="19" applyFont="1" applyBorder="1" applyAlignment="1">
      <alignment horizontal="left" vertical="top"/>
    </xf>
    <xf numFmtId="0" fontId="19" fillId="0" borderId="9" xfId="19" applyFont="1" applyBorder="1" applyAlignment="1">
      <alignment horizontal="left" vertical="top"/>
    </xf>
    <xf numFmtId="0" fontId="11" fillId="0" borderId="9" xfId="19" applyFont="1" applyBorder="1" applyAlignment="1">
      <alignment horizontal="right" vertical="top" wrapText="1"/>
    </xf>
    <xf numFmtId="0" fontId="19" fillId="0" borderId="9" xfId="19" applyFont="1" applyBorder="1" applyAlignment="1">
      <alignment horizontal="right" vertical="top" wrapText="1"/>
    </xf>
    <xf numFmtId="49" fontId="11" fillId="0" borderId="9" xfId="23" applyNumberFormat="1" applyFont="1" applyBorder="1" applyAlignment="1">
      <alignment horizontal="right" vertical="center"/>
    </xf>
    <xf numFmtId="0" fontId="11" fillId="0" borderId="9" xfId="23" applyFont="1" applyBorder="1" applyAlignment="1">
      <alignment horizontal="right" vertical="center"/>
    </xf>
    <xf numFmtId="0" fontId="11" fillId="0" borderId="9" xfId="19" applyFont="1" applyBorder="1" applyAlignment="1">
      <alignment horizontal="left" vertical="center"/>
    </xf>
    <xf numFmtId="0" fontId="30" fillId="2" borderId="9" xfId="33" applyFont="1" applyFill="1" applyBorder="1" applyAlignment="1">
      <alignment horizontal="left" vertical="top" indent="2"/>
    </xf>
    <xf numFmtId="0" fontId="11" fillId="0" borderId="9" xfId="33" applyFont="1" applyBorder="1" applyAlignment="1">
      <alignment horizontal="left" vertical="top" indent="2"/>
    </xf>
    <xf numFmtId="0" fontId="60" fillId="6" borderId="7" xfId="18" applyFont="1" applyFill="1" applyBorder="1" applyAlignment="1">
      <alignment vertical="top" wrapText="1"/>
    </xf>
    <xf numFmtId="49" fontId="11" fillId="0" borderId="9" xfId="18" applyNumberFormat="1" applyFont="1" applyBorder="1" applyAlignment="1">
      <alignment horizontal="right" vertical="top" wrapText="1"/>
    </xf>
    <xf numFmtId="0" fontId="18" fillId="6" borderId="0" xfId="18" applyFont="1" applyFill="1"/>
    <xf numFmtId="49" fontId="11" fillId="0" borderId="9" xfId="25" applyNumberFormat="1" applyFont="1" applyBorder="1" applyAlignment="1">
      <alignment horizontal="right" vertical="center"/>
    </xf>
    <xf numFmtId="3" fontId="68" fillId="0" borderId="0" xfId="0" applyNumberFormat="1" applyFont="1"/>
    <xf numFmtId="0" fontId="11" fillId="0" borderId="0" xfId="25" applyFont="1" applyAlignment="1">
      <alignment vertical="center"/>
    </xf>
    <xf numFmtId="0" fontId="26" fillId="0" borderId="9" xfId="4" applyNumberFormat="1" applyFont="1" applyFill="1" applyBorder="1" applyAlignment="1">
      <alignment horizontal="left" vertical="top" indent="1"/>
    </xf>
    <xf numFmtId="0" fontId="11" fillId="0" borderId="0" xfId="25" applyFont="1"/>
    <xf numFmtId="0" fontId="45" fillId="0" borderId="0" xfId="25" applyFont="1"/>
    <xf numFmtId="0" fontId="10" fillId="0" borderId="0" xfId="25"/>
    <xf numFmtId="0" fontId="86" fillId="0" borderId="0" xfId="19" applyFont="1" applyAlignment="1">
      <alignment vertical="center" wrapText="1"/>
    </xf>
    <xf numFmtId="167" fontId="24" fillId="0" borderId="0" xfId="19" applyNumberFormat="1" applyFont="1"/>
    <xf numFmtId="0" fontId="55" fillId="0" borderId="0" xfId="19" applyFont="1"/>
    <xf numFmtId="164" fontId="55" fillId="0" borderId="0" xfId="19" applyNumberFormat="1" applyFont="1"/>
    <xf numFmtId="0" fontId="21" fillId="0" borderId="0" xfId="19" applyFont="1"/>
    <xf numFmtId="0" fontId="47" fillId="0" borderId="0" xfId="19" applyFont="1" applyAlignment="1">
      <alignment horizontal="center" vertical="center"/>
    </xf>
    <xf numFmtId="164" fontId="19" fillId="0" borderId="0" xfId="19" applyNumberFormat="1" applyFont="1" applyAlignment="1">
      <alignment vertical="top"/>
    </xf>
    <xf numFmtId="17" fontId="11" fillId="0" borderId="0" xfId="19" applyNumberFormat="1" applyFont="1" applyAlignment="1">
      <alignment horizontal="center" vertical="center"/>
    </xf>
    <xf numFmtId="0" fontId="11" fillId="0" borderId="2" xfId="19" applyFont="1" applyBorder="1"/>
    <xf numFmtId="3" fontId="11" fillId="2" borderId="0" xfId="30" applyNumberFormat="1" applyFont="1" applyFill="1" applyAlignment="1">
      <alignment horizontal="left" vertical="top" wrapText="1" indent="1"/>
    </xf>
    <xf numFmtId="0" fontId="11" fillId="2" borderId="0" xfId="30" applyFont="1" applyFill="1" applyAlignment="1">
      <alignment horizontal="left" vertical="top" wrapText="1"/>
    </xf>
    <xf numFmtId="0" fontId="11" fillId="0" borderId="0" xfId="19" applyFont="1" applyAlignment="1">
      <alignment vertical="top" wrapText="1"/>
    </xf>
    <xf numFmtId="0" fontId="24" fillId="0" borderId="0" xfId="18" applyFont="1" applyAlignment="1">
      <alignment horizontal="left" vertical="center" wrapText="1"/>
    </xf>
    <xf numFmtId="0" fontId="11" fillId="0" borderId="0" xfId="18" applyFont="1" applyAlignment="1">
      <alignment horizontal="left"/>
    </xf>
    <xf numFmtId="0" fontId="11" fillId="0" borderId="0" xfId="18" applyFont="1" applyAlignment="1">
      <alignment horizontal="left" wrapText="1"/>
    </xf>
    <xf numFmtId="166" fontId="11" fillId="2" borderId="0" xfId="1" applyNumberFormat="1" applyFont="1" applyFill="1" applyBorder="1"/>
    <xf numFmtId="0" fontId="11" fillId="2" borderId="9" xfId="25" applyFont="1" applyFill="1" applyBorder="1" applyAlignment="1">
      <alignment horizontal="right" vertical="top"/>
    </xf>
    <xf numFmtId="0" fontId="11" fillId="2" borderId="9" xfId="25" quotePrefix="1" applyFont="1" applyFill="1" applyBorder="1" applyAlignment="1">
      <alignment horizontal="right" vertical="top"/>
    </xf>
    <xf numFmtId="0" fontId="11" fillId="2" borderId="9" xfId="25" quotePrefix="1" applyFont="1" applyFill="1" applyBorder="1" applyAlignment="1">
      <alignment horizontal="right" vertical="top" wrapText="1"/>
    </xf>
    <xf numFmtId="0" fontId="11" fillId="2" borderId="9" xfId="19" applyFont="1" applyFill="1" applyBorder="1" applyAlignment="1">
      <alignment horizontal="right" vertical="top" wrapText="1"/>
    </xf>
    <xf numFmtId="0" fontId="11" fillId="2" borderId="9" xfId="30" applyFont="1" applyFill="1" applyBorder="1" applyAlignment="1">
      <alignment horizontal="right" vertical="top"/>
    </xf>
    <xf numFmtId="0" fontId="11" fillId="0" borderId="17" xfId="19" applyFont="1" applyBorder="1"/>
    <xf numFmtId="49" fontId="11" fillId="0" borderId="9" xfId="18" applyNumberFormat="1" applyFont="1" applyBorder="1" applyAlignment="1">
      <alignment horizontal="right" vertical="top"/>
    </xf>
    <xf numFmtId="0" fontId="11" fillId="2" borderId="9" xfId="19" applyFont="1" applyFill="1" applyBorder="1" applyAlignment="1">
      <alignment vertical="top" wrapText="1"/>
    </xf>
    <xf numFmtId="0" fontId="59" fillId="0" borderId="0" xfId="19" applyFont="1"/>
    <xf numFmtId="0" fontId="11" fillId="0" borderId="9" xfId="19" applyFont="1" applyBorder="1"/>
    <xf numFmtId="164" fontId="55" fillId="0" borderId="0" xfId="0" applyNumberFormat="1" applyFont="1"/>
    <xf numFmtId="0" fontId="100" fillId="10" borderId="0" xfId="18" applyFont="1" applyFill="1"/>
    <xf numFmtId="0" fontId="12" fillId="0" borderId="0" xfId="19" applyFont="1" applyAlignment="1">
      <alignment horizontal="right"/>
    </xf>
    <xf numFmtId="0" fontId="55" fillId="0" borderId="0" xfId="19" applyFont="1" applyAlignment="1">
      <alignment horizontal="right"/>
    </xf>
    <xf numFmtId="0" fontId="0" fillId="0" borderId="0" xfId="0" applyAlignment="1">
      <alignment horizontal="right"/>
    </xf>
    <xf numFmtId="164" fontId="11" fillId="0" borderId="0" xfId="19" applyNumberFormat="1" applyFont="1" applyAlignment="1">
      <alignment horizontal="right"/>
    </xf>
    <xf numFmtId="0" fontId="12" fillId="0" borderId="1" xfId="19" applyFont="1" applyBorder="1" applyAlignment="1">
      <alignment horizontal="right"/>
    </xf>
    <xf numFmtId="0" fontId="24" fillId="0" borderId="0" xfId="25" applyFont="1" applyAlignment="1">
      <alignment horizontal="right"/>
    </xf>
    <xf numFmtId="3" fontId="11" fillId="0" borderId="0" xfId="19" applyNumberFormat="1" applyFont="1" applyAlignment="1">
      <alignment horizontal="right"/>
    </xf>
    <xf numFmtId="49" fontId="11" fillId="0" borderId="9" xfId="19" applyNumberFormat="1" applyFont="1" applyBorder="1" applyAlignment="1">
      <alignment horizontal="left" vertical="center"/>
    </xf>
    <xf numFmtId="49" fontId="11" fillId="0" borderId="9" xfId="23" applyNumberFormat="1" applyFont="1" applyBorder="1" applyAlignment="1">
      <alignment horizontal="left" vertical="center"/>
    </xf>
    <xf numFmtId="0" fontId="11" fillId="0" borderId="9" xfId="23" applyFont="1" applyBorder="1" applyAlignment="1">
      <alignment horizontal="left" vertical="center"/>
    </xf>
    <xf numFmtId="49" fontId="11" fillId="0" borderId="9" xfId="23" applyNumberFormat="1" applyFont="1" applyBorder="1" applyAlignment="1">
      <alignment horizontal="left" vertical="center" wrapText="1"/>
    </xf>
    <xf numFmtId="0" fontId="11" fillId="0" borderId="9" xfId="23" applyFont="1" applyBorder="1" applyAlignment="1">
      <alignment vertical="center"/>
    </xf>
    <xf numFmtId="0" fontId="11" fillId="2" borderId="9" xfId="19" applyFont="1" applyFill="1" applyBorder="1" applyAlignment="1">
      <alignment horizontal="right" vertical="center" wrapText="1"/>
    </xf>
    <xf numFmtId="0" fontId="55" fillId="0" borderId="9" xfId="18" applyFont="1" applyBorder="1" applyAlignment="1">
      <alignment horizontal="left" vertical="top" wrapText="1"/>
    </xf>
    <xf numFmtId="0" fontId="55" fillId="0" borderId="9" xfId="25" applyFont="1" applyBorder="1" applyAlignment="1">
      <alignment vertical="top"/>
    </xf>
    <xf numFmtId="0" fontId="57" fillId="0" borderId="9" xfId="18" applyFont="1" applyBorder="1" applyAlignment="1">
      <alignment horizontal="left" vertical="top"/>
    </xf>
    <xf numFmtId="166" fontId="11" fillId="0" borderId="0" xfId="2" applyNumberFormat="1" applyFont="1" applyFill="1" applyBorder="1" applyAlignment="1">
      <alignment vertical="top"/>
    </xf>
    <xf numFmtId="0" fontId="19" fillId="0" borderId="0" xfId="25" applyFont="1"/>
    <xf numFmtId="0" fontId="18" fillId="6" borderId="0" xfId="18" applyFont="1" applyFill="1" applyAlignment="1">
      <alignment vertical="center"/>
    </xf>
    <xf numFmtId="2" fontId="24" fillId="0" borderId="0" xfId="0" applyNumberFormat="1" applyFont="1" applyAlignment="1">
      <alignment vertical="center"/>
    </xf>
    <xf numFmtId="2" fontId="24" fillId="0" borderId="13" xfId="0" applyNumberFormat="1" applyFont="1" applyBorder="1" applyAlignment="1">
      <alignment vertical="center"/>
    </xf>
    <xf numFmtId="166" fontId="24" fillId="0" borderId="0" xfId="25" applyNumberFormat="1" applyFont="1"/>
    <xf numFmtId="49" fontId="11" fillId="0" borderId="15" xfId="18" applyNumberFormat="1" applyFont="1" applyBorder="1" applyAlignment="1">
      <alignment horizontal="left" vertical="top"/>
    </xf>
    <xf numFmtId="0" fontId="103" fillId="0" borderId="0" xfId="19" applyFont="1"/>
    <xf numFmtId="166" fontId="0" fillId="0" borderId="0" xfId="0" applyNumberFormat="1"/>
    <xf numFmtId="3" fontId="57" fillId="5" borderId="0" xfId="3" applyNumberFormat="1" applyFont="1" applyFill="1" applyBorder="1" applyAlignment="1">
      <alignment vertical="top" wrapText="1"/>
    </xf>
    <xf numFmtId="49" fontId="26" fillId="5" borderId="0" xfId="4" applyNumberFormat="1" applyFont="1" applyFill="1" applyBorder="1" applyAlignment="1">
      <alignment vertical="top" wrapText="1"/>
    </xf>
    <xf numFmtId="0" fontId="11" fillId="14" borderId="0" xfId="19" applyFont="1" applyFill="1"/>
    <xf numFmtId="0" fontId="57" fillId="0" borderId="9" xfId="18" applyFont="1" applyBorder="1" applyAlignment="1">
      <alignment horizontal="left" vertical="top" wrapText="1"/>
    </xf>
    <xf numFmtId="0" fontId="0" fillId="0" borderId="0" xfId="0" applyAlignment="1">
      <alignment vertical="center"/>
    </xf>
    <xf numFmtId="10" fontId="12" fillId="0" borderId="0" xfId="34" applyNumberFormat="1" applyFont="1" applyFill="1" applyBorder="1" applyAlignment="1"/>
    <xf numFmtId="0" fontId="12" fillId="10" borderId="0" xfId="19" applyFont="1" applyFill="1"/>
    <xf numFmtId="0" fontId="11" fillId="10" borderId="0" xfId="19" applyFont="1" applyFill="1"/>
    <xf numFmtId="0" fontId="15" fillId="0" borderId="9" xfId="18" applyFont="1" applyBorder="1" applyAlignment="1">
      <alignment horizontal="center" vertical="center" wrapText="1"/>
    </xf>
    <xf numFmtId="165" fontId="11" fillId="2" borderId="9" xfId="1" applyFont="1" applyFill="1" applyBorder="1" applyAlignment="1">
      <alignment vertical="center"/>
    </xf>
    <xf numFmtId="0" fontId="18" fillId="5" borderId="13" xfId="18" applyFont="1" applyFill="1" applyBorder="1" applyAlignment="1">
      <alignment vertical="top"/>
    </xf>
    <xf numFmtId="0" fontId="24" fillId="0" borderId="0" xfId="24" applyFont="1" applyAlignment="1">
      <alignment vertical="top"/>
    </xf>
    <xf numFmtId="0" fontId="12" fillId="0" borderId="0" xfId="19" applyFont="1" applyAlignment="1">
      <alignment vertical="top"/>
    </xf>
    <xf numFmtId="0" fontId="106" fillId="0" borderId="0" xfId="19" applyFont="1"/>
    <xf numFmtId="164" fontId="106" fillId="0" borderId="0" xfId="2" applyFont="1" applyFill="1" applyBorder="1" applyAlignment="1">
      <alignment vertical="top"/>
    </xf>
    <xf numFmtId="0" fontId="111" fillId="0" borderId="0" xfId="25" applyFont="1"/>
    <xf numFmtId="0" fontId="8" fillId="0" borderId="9" xfId="21" applyFont="1" applyBorder="1" applyAlignment="1">
      <alignment horizontal="left" vertical="top"/>
    </xf>
    <xf numFmtId="0" fontId="61" fillId="0" borderId="9" xfId="21" applyFont="1" applyBorder="1" applyAlignment="1">
      <alignment vertical="center"/>
    </xf>
    <xf numFmtId="0" fontId="115" fillId="0" borderId="0" xfId="18" applyFont="1" applyAlignment="1">
      <alignment horizontal="left" vertical="center" wrapText="1"/>
    </xf>
    <xf numFmtId="0" fontId="115" fillId="0" borderId="0" xfId="32" applyFont="1" applyAlignment="1">
      <alignment horizontal="left" vertical="center" wrapText="1"/>
    </xf>
    <xf numFmtId="0" fontId="24" fillId="0" borderId="0" xfId="24" applyFont="1" applyAlignment="1">
      <alignment wrapText="1"/>
    </xf>
    <xf numFmtId="0" fontId="115" fillId="0" borderId="9" xfId="18" applyFont="1" applyBorder="1" applyAlignment="1">
      <alignment horizontal="left" vertical="center" wrapText="1"/>
    </xf>
    <xf numFmtId="0" fontId="115" fillId="0" borderId="0" xfId="18" quotePrefix="1" applyFont="1" applyAlignment="1">
      <alignment horizontal="left" vertical="center" wrapText="1"/>
    </xf>
    <xf numFmtId="0" fontId="115" fillId="0" borderId="9" xfId="18" applyFont="1" applyBorder="1" applyAlignment="1">
      <alignment vertical="center" wrapText="1"/>
    </xf>
    <xf numFmtId="0" fontId="116" fillId="0" borderId="0" xfId="19" applyFont="1"/>
    <xf numFmtId="0" fontId="115" fillId="0" borderId="0" xfId="25" applyFont="1" applyAlignment="1">
      <alignment vertical="top"/>
    </xf>
    <xf numFmtId="0" fontId="116" fillId="0" borderId="9" xfId="18" applyFont="1" applyBorder="1" applyAlignment="1">
      <alignment horizontal="left" vertical="center"/>
    </xf>
    <xf numFmtId="0" fontId="116" fillId="0" borderId="9" xfId="18" applyFont="1" applyBorder="1" applyAlignment="1">
      <alignment vertical="center"/>
    </xf>
    <xf numFmtId="0" fontId="115" fillId="0" borderId="9" xfId="18" applyFont="1" applyBorder="1" applyAlignment="1">
      <alignment horizontal="left" vertical="center"/>
    </xf>
    <xf numFmtId="0" fontId="115" fillId="2" borderId="0" xfId="18" applyFont="1" applyFill="1" applyAlignment="1">
      <alignment vertical="center"/>
    </xf>
    <xf numFmtId="0" fontId="115" fillId="2" borderId="0" xfId="18" applyFont="1" applyFill="1" applyAlignment="1">
      <alignment vertical="top"/>
    </xf>
    <xf numFmtId="49" fontId="115" fillId="0" borderId="9" xfId="24" applyNumberFormat="1" applyFont="1" applyBorder="1" applyAlignment="1">
      <alignment horizontal="right"/>
    </xf>
    <xf numFmtId="0" fontId="115" fillId="0" borderId="9" xfId="19" applyFont="1" applyBorder="1" applyAlignment="1">
      <alignment horizontal="right" vertical="top"/>
    </xf>
    <xf numFmtId="0" fontId="115" fillId="0" borderId="9" xfId="19" applyFont="1" applyBorder="1" applyAlignment="1">
      <alignment vertical="top"/>
    </xf>
    <xf numFmtId="49" fontId="115" fillId="0" borderId="9" xfId="25" applyNumberFormat="1" applyFont="1" applyBorder="1" applyAlignment="1">
      <alignment horizontal="right" vertical="center"/>
    </xf>
    <xf numFmtId="0" fontId="115" fillId="0" borderId="9" xfId="19" applyFont="1" applyBorder="1"/>
    <xf numFmtId="0" fontId="115" fillId="0" borderId="9" xfId="19" quotePrefix="1" applyFont="1" applyBorder="1" applyAlignment="1">
      <alignment horizontal="right" vertical="top"/>
    </xf>
    <xf numFmtId="0" fontId="115" fillId="0" borderId="15" xfId="19" applyFont="1" applyBorder="1" applyAlignment="1">
      <alignment horizontal="right" vertical="top"/>
    </xf>
    <xf numFmtId="0" fontId="115" fillId="0" borderId="9" xfId="19" applyFont="1" applyBorder="1" applyAlignment="1">
      <alignment horizontal="center" vertical="center" wrapText="1"/>
    </xf>
    <xf numFmtId="0" fontId="115" fillId="2" borderId="9" xfId="19" applyFont="1" applyFill="1" applyBorder="1" applyAlignment="1">
      <alignment horizontal="right" vertical="top" wrapText="1"/>
    </xf>
    <xf numFmtId="0" fontId="115" fillId="2" borderId="9" xfId="30" applyFont="1" applyFill="1" applyBorder="1" applyAlignment="1">
      <alignment horizontal="right" vertical="top"/>
    </xf>
    <xf numFmtId="0" fontId="0" fillId="0" borderId="9" xfId="0" applyBorder="1"/>
    <xf numFmtId="0" fontId="115" fillId="2" borderId="9" xfId="25" applyFont="1" applyFill="1" applyBorder="1" applyAlignment="1">
      <alignment horizontal="left" vertical="top"/>
    </xf>
    <xf numFmtId="3" fontId="106" fillId="0" borderId="0" xfId="19" applyNumberFormat="1" applyFont="1" applyAlignment="1">
      <alignment vertical="top"/>
    </xf>
    <xf numFmtId="0" fontId="115" fillId="2" borderId="9" xfId="19" applyFont="1" applyFill="1" applyBorder="1" applyAlignment="1">
      <alignment horizontal="center" vertical="top" wrapText="1"/>
    </xf>
    <xf numFmtId="49" fontId="115" fillId="0" borderId="0" xfId="23" applyNumberFormat="1" applyFont="1" applyAlignment="1">
      <alignment horizontal="left" vertical="top"/>
    </xf>
    <xf numFmtId="0" fontId="118" fillId="11" borderId="15" xfId="0" applyFont="1" applyFill="1" applyBorder="1" applyAlignment="1">
      <alignment horizontal="left" vertical="top"/>
    </xf>
    <xf numFmtId="165" fontId="116" fillId="0" borderId="0" xfId="1" applyFont="1" applyFill="1" applyBorder="1" applyAlignment="1">
      <alignment vertical="center"/>
    </xf>
    <xf numFmtId="0" fontId="138" fillId="0" borderId="0" xfId="0" applyFont="1" applyAlignment="1">
      <alignment vertical="center"/>
    </xf>
    <xf numFmtId="2" fontId="116" fillId="0" borderId="0" xfId="0" applyNumberFormat="1" applyFont="1" applyAlignment="1">
      <alignment vertical="center"/>
    </xf>
    <xf numFmtId="164" fontId="115" fillId="0" borderId="0" xfId="2" applyFont="1" applyFill="1" applyBorder="1" applyAlignment="1">
      <alignment vertical="top"/>
    </xf>
    <xf numFmtId="0" fontId="106" fillId="0" borderId="9" xfId="18" applyFont="1" applyBorder="1" applyAlignment="1">
      <alignment horizontal="left" vertical="top"/>
    </xf>
    <xf numFmtId="0" fontId="11" fillId="5" borderId="0" xfId="18" applyFont="1" applyFill="1" applyAlignment="1">
      <alignment horizontal="left" vertical="top"/>
    </xf>
    <xf numFmtId="0" fontId="115" fillId="0" borderId="9" xfId="19" applyFont="1" applyBorder="1" applyAlignment="1">
      <alignment horizontal="right" vertical="top" wrapText="1"/>
    </xf>
    <xf numFmtId="0" fontId="21" fillId="0" borderId="0" xfId="19" applyFont="1" applyAlignment="1">
      <alignment vertical="center"/>
    </xf>
    <xf numFmtId="0" fontId="23" fillId="0" borderId="0" xfId="19" applyFont="1" applyAlignment="1">
      <alignment vertical="center"/>
    </xf>
    <xf numFmtId="0" fontId="11" fillId="0" borderId="9" xfId="33" applyFont="1" applyBorder="1" applyAlignment="1">
      <alignment horizontal="left" vertical="center"/>
    </xf>
    <xf numFmtId="0" fontId="11" fillId="0" borderId="15" xfId="33" applyFont="1" applyBorder="1" applyAlignment="1">
      <alignment horizontal="left" vertical="center"/>
    </xf>
    <xf numFmtId="0" fontId="115" fillId="2" borderId="0" xfId="19" applyFont="1" applyFill="1" applyAlignment="1">
      <alignment horizontal="left" vertical="top" wrapText="1" indent="1"/>
    </xf>
    <xf numFmtId="0" fontId="142" fillId="2" borderId="0" xfId="19" applyFont="1" applyFill="1" applyAlignment="1">
      <alignment horizontal="left" vertical="top" wrapText="1"/>
    </xf>
    <xf numFmtId="164" fontId="115" fillId="0" borderId="0" xfId="2" applyFont="1" applyBorder="1"/>
    <xf numFmtId="166" fontId="11" fillId="0" borderId="0" xfId="1" applyNumberFormat="1" applyFont="1" applyFill="1" applyBorder="1" applyAlignment="1">
      <alignment vertical="top"/>
    </xf>
    <xf numFmtId="166" fontId="115" fillId="0" borderId="0" xfId="1" applyNumberFormat="1" applyFont="1" applyFill="1" applyBorder="1" applyAlignment="1">
      <alignment vertical="center"/>
    </xf>
    <xf numFmtId="1" fontId="115" fillId="0" borderId="0" xfId="19" applyNumberFormat="1" applyFont="1" applyAlignment="1">
      <alignment vertical="top"/>
    </xf>
    <xf numFmtId="10" fontId="11" fillId="0" borderId="0" xfId="34" applyNumberFormat="1" applyFont="1" applyFill="1" applyBorder="1" applyAlignment="1"/>
    <xf numFmtId="10" fontId="11" fillId="0" borderId="0" xfId="2" applyNumberFormat="1" applyFont="1" applyFill="1" applyBorder="1" applyAlignment="1"/>
    <xf numFmtId="165" fontId="30" fillId="0" borderId="0" xfId="1" applyFont="1" applyFill="1" applyBorder="1" applyAlignment="1" applyProtection="1">
      <alignment vertical="center"/>
    </xf>
    <xf numFmtId="164" fontId="115" fillId="0" borderId="0" xfId="2" applyFont="1" applyFill="1" applyBorder="1" applyAlignment="1">
      <alignment vertical="center"/>
    </xf>
    <xf numFmtId="0" fontId="11" fillId="0" borderId="0" xfId="18" applyFont="1" applyAlignment="1">
      <alignment vertical="top"/>
    </xf>
    <xf numFmtId="0" fontId="55" fillId="6" borderId="13" xfId="18" applyFont="1" applyFill="1" applyBorder="1" applyAlignment="1">
      <alignment vertical="top" wrapText="1"/>
    </xf>
    <xf numFmtId="164" fontId="24" fillId="0" borderId="0" xfId="24" applyNumberFormat="1" applyFont="1"/>
    <xf numFmtId="164" fontId="11" fillId="0" borderId="0" xfId="2" applyFont="1" applyFill="1" applyBorder="1" applyAlignment="1">
      <alignment horizontal="left" vertical="top"/>
    </xf>
    <xf numFmtId="167" fontId="11" fillId="0" borderId="0" xfId="2" applyNumberFormat="1" applyFont="1" applyFill="1" applyBorder="1" applyAlignment="1">
      <alignment horizontal="left" vertical="top"/>
    </xf>
    <xf numFmtId="167" fontId="11" fillId="0" borderId="0" xfId="2" applyNumberFormat="1" applyFont="1" applyFill="1" applyBorder="1" applyAlignment="1">
      <alignment vertical="top"/>
    </xf>
    <xf numFmtId="49" fontId="115" fillId="0" borderId="9" xfId="25" applyNumberFormat="1" applyFont="1" applyBorder="1" applyAlignment="1">
      <alignment horizontal="right"/>
    </xf>
    <xf numFmtId="166" fontId="12" fillId="0" borderId="0" xfId="19" applyNumberFormat="1" applyFont="1" applyAlignment="1">
      <alignment horizontal="left" indent="1"/>
    </xf>
    <xf numFmtId="0" fontId="74" fillId="0" borderId="0" xfId="19" applyFont="1" applyAlignment="1">
      <alignment horizontal="left" indent="1"/>
    </xf>
    <xf numFmtId="164" fontId="35" fillId="0" borderId="0" xfId="19" applyNumberFormat="1" applyFont="1" applyAlignment="1">
      <alignment horizontal="left" vertical="center" wrapText="1"/>
    </xf>
    <xf numFmtId="0" fontId="11" fillId="0" borderId="9" xfId="19" applyFont="1" applyBorder="1" applyAlignment="1">
      <alignment horizontal="right"/>
    </xf>
    <xf numFmtId="0" fontId="11" fillId="0" borderId="9" xfId="18" applyFont="1" applyBorder="1" applyAlignment="1">
      <alignment vertical="top"/>
    </xf>
    <xf numFmtId="164" fontId="19" fillId="0" borderId="0" xfId="2" applyFont="1" applyFill="1" applyBorder="1"/>
    <xf numFmtId="0" fontId="24" fillId="0" borderId="9" xfId="19" applyFont="1" applyBorder="1" applyAlignment="1">
      <alignment horizontal="center" vertical="center" wrapText="1"/>
    </xf>
    <xf numFmtId="0" fontId="115" fillId="2" borderId="9" xfId="18" applyFont="1" applyFill="1" applyBorder="1" applyAlignment="1">
      <alignment vertical="center"/>
    </xf>
    <xf numFmtId="0" fontId="107" fillId="10" borderId="0" xfId="0" applyFont="1" applyFill="1" applyAlignment="1">
      <alignment vertical="top" wrapText="1"/>
    </xf>
    <xf numFmtId="0" fontId="11" fillId="0" borderId="0" xfId="1" applyNumberFormat="1" applyFont="1" applyFill="1" applyBorder="1" applyAlignment="1">
      <alignment horizontal="right"/>
    </xf>
    <xf numFmtId="0" fontId="24" fillId="0" borderId="0" xfId="1" applyNumberFormat="1" applyFont="1" applyBorder="1" applyAlignment="1">
      <alignment horizontal="right"/>
    </xf>
    <xf numFmtId="0" fontId="24" fillId="0" borderId="0" xfId="1" applyNumberFormat="1" applyFont="1" applyBorder="1" applyAlignment="1">
      <alignment horizontal="right" vertical="top"/>
    </xf>
    <xf numFmtId="168" fontId="11" fillId="0" borderId="0" xfId="2" applyNumberFormat="1" applyFont="1" applyFill="1" applyBorder="1" applyAlignment="1">
      <alignment horizontal="right" vertical="center"/>
    </xf>
    <xf numFmtId="165" fontId="12" fillId="0" borderId="0" xfId="19" applyNumberFormat="1" applyFont="1"/>
    <xf numFmtId="166" fontId="30" fillId="0" borderId="0" xfId="1" applyNumberFormat="1" applyFont="1" applyFill="1" applyBorder="1" applyAlignment="1" applyProtection="1">
      <alignment vertical="center"/>
    </xf>
    <xf numFmtId="166" fontId="29" fillId="0" borderId="13" xfId="2" applyNumberFormat="1" applyFont="1" applyFill="1" applyBorder="1" applyAlignment="1" applyProtection="1">
      <alignment vertical="center"/>
    </xf>
    <xf numFmtId="0" fontId="38" fillId="0" borderId="0" xfId="25" applyFont="1"/>
    <xf numFmtId="0" fontId="112" fillId="0" borderId="0" xfId="25" applyFont="1"/>
    <xf numFmtId="164" fontId="112" fillId="0" borderId="0" xfId="2" applyFont="1" applyFill="1" applyBorder="1" applyAlignment="1"/>
    <xf numFmtId="0" fontId="42" fillId="0" borderId="0" xfId="25" applyFont="1"/>
    <xf numFmtId="166" fontId="11" fillId="0" borderId="0" xfId="19" applyNumberFormat="1" applyFont="1" applyAlignment="1">
      <alignment horizontal="right"/>
    </xf>
    <xf numFmtId="166" fontId="115"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5" fillId="0" borderId="13" xfId="1" applyNumberFormat="1" applyFont="1" applyFill="1" applyBorder="1" applyAlignment="1"/>
    <xf numFmtId="164" fontId="115" fillId="2" borderId="0" xfId="3" applyFont="1" applyFill="1" applyBorder="1" applyAlignment="1">
      <alignment vertical="top" wrapText="1"/>
    </xf>
    <xf numFmtId="164" fontId="106" fillId="2" borderId="0" xfId="3" applyFont="1" applyFill="1" applyBorder="1" applyAlignment="1">
      <alignment vertical="top" wrapText="1"/>
    </xf>
    <xf numFmtId="164" fontId="106" fillId="2" borderId="13" xfId="3" applyFont="1" applyFill="1" applyBorder="1" applyAlignment="1">
      <alignment horizontal="left" vertical="top" wrapText="1"/>
    </xf>
    <xf numFmtId="164" fontId="115" fillId="0" borderId="0" xfId="2" applyFont="1" applyFill="1" applyBorder="1" applyAlignment="1">
      <alignment horizontal="right"/>
    </xf>
    <xf numFmtId="166" fontId="106" fillId="0" borderId="0" xfId="2" applyNumberFormat="1" applyFont="1" applyFill="1" applyBorder="1" applyAlignment="1">
      <alignment vertical="top"/>
    </xf>
    <xf numFmtId="0" fontId="127" fillId="0" borderId="0" xfId="0" applyFont="1"/>
    <xf numFmtId="166" fontId="115" fillId="0" borderId="13" xfId="1" applyNumberFormat="1" applyFont="1" applyFill="1" applyBorder="1" applyAlignment="1">
      <alignment vertical="top"/>
    </xf>
    <xf numFmtId="164" fontId="106" fillId="0" borderId="0" xfId="3" applyFont="1" applyFill="1" applyBorder="1" applyAlignment="1">
      <alignment vertical="top" wrapText="1"/>
    </xf>
    <xf numFmtId="164" fontId="40" fillId="2" borderId="0" xfId="2" applyFont="1" applyFill="1" applyBorder="1"/>
    <xf numFmtId="164" fontId="40" fillId="0" borderId="0" xfId="2" applyFont="1" applyFill="1" applyBorder="1"/>
    <xf numFmtId="0" fontId="55" fillId="0" borderId="9" xfId="19" applyFont="1" applyBorder="1" applyAlignment="1">
      <alignment horizontal="right"/>
    </xf>
    <xf numFmtId="164" fontId="40" fillId="2" borderId="0" xfId="2" applyFont="1" applyFill="1" applyBorder="1" applyAlignment="1">
      <alignment horizontal="right"/>
    </xf>
    <xf numFmtId="10" fontId="24" fillId="0" borderId="0" xfId="34" applyNumberFormat="1" applyFont="1" applyFill="1" applyAlignment="1"/>
    <xf numFmtId="10" fontId="24" fillId="0" borderId="0" xfId="34" applyNumberFormat="1" applyFont="1" applyFill="1"/>
    <xf numFmtId="10" fontId="68" fillId="3" borderId="0" xfId="34" applyNumberFormat="1" applyFont="1" applyFill="1" applyBorder="1"/>
    <xf numFmtId="0" fontId="13" fillId="0" borderId="0" xfId="19" applyFont="1" applyAlignment="1">
      <alignment vertical="center" wrapText="1"/>
    </xf>
    <xf numFmtId="0" fontId="16" fillId="0" borderId="0" xfId="25" applyFont="1"/>
    <xf numFmtId="0" fontId="107" fillId="10" borderId="0" xfId="0" applyFont="1" applyFill="1" applyAlignment="1">
      <alignment horizontal="right" vertical="top" wrapText="1"/>
    </xf>
    <xf numFmtId="0" fontId="147" fillId="13" borderId="0" xfId="0" applyFont="1" applyFill="1" applyAlignment="1">
      <alignment horizontal="center" vertical="center" wrapText="1"/>
    </xf>
    <xf numFmtId="0" fontId="17" fillId="5" borderId="0" xfId="19" quotePrefix="1" applyFont="1" applyFill="1" applyAlignment="1">
      <alignment horizontal="center" vertical="center"/>
    </xf>
    <xf numFmtId="0" fontId="132"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9" fillId="10" borderId="0" xfId="0" applyFont="1" applyFill="1"/>
    <xf numFmtId="0" fontId="109" fillId="5" borderId="0" xfId="30" applyFont="1" applyFill="1" applyAlignment="1">
      <alignment vertical="top" wrapText="1"/>
    </xf>
    <xf numFmtId="0" fontId="109" fillId="5" borderId="0" xfId="30" applyFont="1" applyFill="1" applyAlignment="1">
      <alignment vertical="center" wrapText="1"/>
    </xf>
    <xf numFmtId="164" fontId="109" fillId="2" borderId="0" xfId="4" applyFont="1" applyFill="1" applyBorder="1" applyAlignment="1">
      <alignment horizontal="left" vertical="top" wrapText="1"/>
    </xf>
    <xf numFmtId="164" fontId="107" fillId="2" borderId="0" xfId="4" applyFont="1" applyFill="1" applyBorder="1" applyAlignment="1">
      <alignment horizontal="left" vertical="top" wrapText="1"/>
    </xf>
    <xf numFmtId="164"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164" fontId="24" fillId="0" borderId="0" xfId="34" applyNumberFormat="1" applyFont="1" applyFill="1" applyAlignment="1"/>
    <xf numFmtId="0" fontId="153" fillId="2" borderId="0" xfId="25" applyFont="1" applyFill="1"/>
    <xf numFmtId="0" fontId="11" fillId="0" borderId="9" xfId="19" applyFont="1" applyBorder="1" applyAlignment="1">
      <alignment horizontal="right" vertical="center"/>
    </xf>
    <xf numFmtId="0" fontId="11" fillId="0" borderId="9" xfId="19" applyFont="1" applyBorder="1" applyAlignment="1">
      <alignment vertical="center"/>
    </xf>
    <xf numFmtId="0" fontId="11" fillId="7" borderId="0" xfId="18" applyFont="1" applyFill="1" applyAlignment="1">
      <alignment vertical="top"/>
    </xf>
    <xf numFmtId="0" fontId="18" fillId="7" borderId="0" xfId="18" applyFont="1" applyFill="1" applyAlignment="1">
      <alignment horizontal="right" vertical="top"/>
    </xf>
    <xf numFmtId="0" fontId="18" fillId="7" borderId="0" xfId="18" applyFont="1" applyFill="1" applyAlignment="1">
      <alignment vertical="top"/>
    </xf>
    <xf numFmtId="0" fontId="11" fillId="0" borderId="0" xfId="19" applyFont="1" applyAlignment="1">
      <alignment horizontal="left" vertical="center"/>
    </xf>
    <xf numFmtId="0" fontId="11" fillId="0" borderId="0" xfId="18" applyFont="1" applyAlignment="1">
      <alignment horizontal="right"/>
    </xf>
    <xf numFmtId="0" fontId="11" fillId="7" borderId="0" xfId="18" applyFont="1" applyFill="1" applyAlignment="1">
      <alignment horizontal="right" vertical="top"/>
    </xf>
    <xf numFmtId="0" fontId="17" fillId="5" borderId="0" xfId="18" applyFont="1" applyFill="1" applyAlignment="1">
      <alignment horizontal="center" vertical="center" wrapText="1"/>
    </xf>
    <xf numFmtId="0" fontId="115" fillId="2" borderId="0" xfId="18" applyFont="1" applyFill="1" applyAlignment="1">
      <alignment vertical="top" wrapText="1"/>
    </xf>
    <xf numFmtId="0" fontId="43" fillId="0" borderId="0" xfId="19" applyFont="1"/>
    <xf numFmtId="2" fontId="137" fillId="0" borderId="0" xfId="459" applyNumberFormat="1" applyFont="1" applyAlignment="1">
      <alignment vertical="center"/>
    </xf>
    <xf numFmtId="0" fontId="44" fillId="0" borderId="0" xfId="25" applyFont="1" applyAlignment="1">
      <alignment vertical="center" wrapText="1"/>
    </xf>
    <xf numFmtId="0" fontId="44" fillId="0" borderId="0" xfId="25" applyFont="1" applyAlignment="1">
      <alignment horizontal="center" vertical="center" wrapText="1"/>
    </xf>
    <xf numFmtId="0" fontId="44" fillId="0" borderId="0" xfId="25" applyFont="1" applyAlignment="1">
      <alignment horizontal="center" vertical="top" wrapText="1"/>
    </xf>
    <xf numFmtId="0" fontId="49" fillId="0" borderId="0" xfId="25" applyFont="1"/>
    <xf numFmtId="0" fontId="18" fillId="0" borderId="0" xfId="25" applyFont="1"/>
    <xf numFmtId="0" fontId="44" fillId="10" borderId="0" xfId="25" applyFont="1" applyFill="1" applyAlignment="1">
      <alignment vertical="center" wrapText="1"/>
    </xf>
    <xf numFmtId="10" fontId="11" fillId="0" borderId="0" xfId="34" applyNumberFormat="1" applyFont="1" applyFill="1" applyBorder="1" applyAlignment="1">
      <alignment horizontal="right"/>
    </xf>
    <xf numFmtId="0" fontId="43" fillId="0" borderId="0" xfId="19" applyFont="1" applyAlignment="1">
      <alignment horizontal="right"/>
    </xf>
    <xf numFmtId="0" fontId="64" fillId="7" borderId="0" xfId="25" applyFont="1" applyFill="1" applyAlignment="1">
      <alignment horizontal="right" vertical="top" wrapText="1"/>
    </xf>
    <xf numFmtId="0" fontId="24" fillId="0" borderId="9" xfId="19" quotePrefix="1" applyFont="1" applyBorder="1" applyAlignment="1">
      <alignment horizontal="center" vertical="center" wrapText="1"/>
    </xf>
    <xf numFmtId="0" fontId="106" fillId="0" borderId="15" xfId="18" applyFont="1" applyBorder="1" applyAlignment="1">
      <alignment horizontal="left" vertical="top"/>
    </xf>
    <xf numFmtId="164" fontId="40" fillId="0" borderId="13" xfId="2" applyFont="1" applyFill="1" applyBorder="1" applyAlignment="1">
      <alignment vertical="top"/>
    </xf>
    <xf numFmtId="49" fontId="11" fillId="0" borderId="13" xfId="18" applyNumberFormat="1" applyFont="1" applyBorder="1" applyAlignment="1">
      <alignment horizontal="left" vertical="top" wrapText="1"/>
    </xf>
    <xf numFmtId="49" fontId="115" fillId="0" borderId="15" xfId="18" applyNumberFormat="1" applyFont="1" applyBorder="1" applyAlignment="1">
      <alignment horizontal="left" vertical="top"/>
    </xf>
    <xf numFmtId="49" fontId="115" fillId="0" borderId="13" xfId="18" applyNumberFormat="1" applyFont="1" applyBorder="1" applyAlignment="1">
      <alignment horizontal="left" vertical="top" wrapText="1"/>
    </xf>
    <xf numFmtId="0" fontId="21" fillId="5" borderId="0" xfId="19" applyFont="1" applyFill="1" applyAlignment="1">
      <alignment vertical="center"/>
    </xf>
    <xf numFmtId="0" fontId="11" fillId="5" borderId="0" xfId="19" applyFont="1" applyFill="1"/>
    <xf numFmtId="0" fontId="11" fillId="0" borderId="15" xfId="33" applyFont="1" applyBorder="1" applyAlignment="1">
      <alignment horizontal="left" vertical="top" indent="2"/>
    </xf>
    <xf numFmtId="0" fontId="115" fillId="0" borderId="15" xfId="18" applyFont="1" applyBorder="1" applyAlignment="1">
      <alignment vertical="center" wrapText="1"/>
    </xf>
    <xf numFmtId="0" fontId="115" fillId="0" borderId="13" xfId="18" quotePrefix="1" applyFont="1" applyBorder="1" applyAlignment="1">
      <alignment horizontal="left" vertical="center" wrapText="1"/>
    </xf>
    <xf numFmtId="0" fontId="115" fillId="0" borderId="13" xfId="32" applyFont="1" applyBorder="1" applyAlignment="1">
      <alignment vertical="center" wrapText="1"/>
    </xf>
    <xf numFmtId="0" fontId="115" fillId="0" borderId="15" xfId="18" applyFont="1" applyBorder="1" applyAlignment="1">
      <alignment horizontal="left" vertical="center"/>
    </xf>
    <xf numFmtId="0" fontId="115" fillId="0" borderId="13" xfId="18" applyFont="1" applyBorder="1" applyAlignment="1">
      <alignment horizontal="left" vertical="center"/>
    </xf>
    <xf numFmtId="0" fontId="136" fillId="5" borderId="0" xfId="18" applyFont="1" applyFill="1" applyAlignment="1">
      <alignment horizontal="right" vertical="top" wrapText="1"/>
    </xf>
    <xf numFmtId="0" fontId="24" fillId="2" borderId="10" xfId="25" applyFont="1" applyFill="1" applyBorder="1"/>
    <xf numFmtId="166" fontId="115" fillId="0" borderId="10" xfId="1" applyNumberFormat="1" applyFont="1" applyFill="1" applyBorder="1" applyAlignment="1">
      <alignment vertical="center"/>
    </xf>
    <xf numFmtId="166" fontId="115" fillId="0" borderId="13" xfId="1" applyNumberFormat="1" applyFont="1" applyFill="1" applyBorder="1" applyAlignment="1">
      <alignment vertical="center"/>
    </xf>
    <xf numFmtId="164" fontId="11" fillId="0" borderId="0" xfId="2" applyFont="1" applyFill="1" applyBorder="1" applyAlignment="1">
      <alignment wrapText="1"/>
    </xf>
    <xf numFmtId="166" fontId="24" fillId="0" borderId="0" xfId="24" applyNumberFormat="1" applyFont="1"/>
    <xf numFmtId="164" fontId="115" fillId="0" borderId="0" xfId="2" applyFont="1" applyFill="1" applyBorder="1" applyAlignment="1">
      <alignment horizontal="right" vertical="top"/>
    </xf>
    <xf numFmtId="166" fontId="55" fillId="5" borderId="0" xfId="2" applyNumberFormat="1" applyFont="1" applyFill="1" applyBorder="1" applyAlignment="1">
      <alignment vertical="top"/>
    </xf>
    <xf numFmtId="164" fontId="115" fillId="0" borderId="10" xfId="2" applyFont="1" applyFill="1" applyBorder="1" applyAlignment="1">
      <alignment vertical="top"/>
    </xf>
    <xf numFmtId="164" fontId="115" fillId="0" borderId="13" xfId="2" applyFont="1" applyFill="1" applyBorder="1" applyAlignment="1">
      <alignment vertical="top"/>
    </xf>
    <xf numFmtId="0" fontId="115" fillId="0" borderId="0" xfId="18" quotePrefix="1" applyFont="1" applyAlignment="1">
      <alignment horizontal="left" vertical="top" wrapText="1"/>
    </xf>
    <xf numFmtId="0" fontId="115" fillId="0" borderId="0" xfId="25" quotePrefix="1" applyFont="1" applyAlignment="1">
      <alignment vertical="top"/>
    </xf>
    <xf numFmtId="166" fontId="11" fillId="0" borderId="0" xfId="1" applyNumberFormat="1" applyFont="1" applyBorder="1"/>
    <xf numFmtId="166" fontId="106" fillId="0" borderId="0" xfId="1" applyNumberFormat="1" applyFont="1" applyFill="1" applyBorder="1"/>
    <xf numFmtId="0" fontId="57" fillId="0" borderId="9" xfId="18" applyFont="1" applyBorder="1" applyAlignment="1">
      <alignment vertical="top"/>
    </xf>
    <xf numFmtId="166" fontId="11" fillId="0" borderId="10" xfId="1" applyNumberFormat="1" applyFont="1" applyFill="1" applyBorder="1" applyAlignment="1"/>
    <xf numFmtId="166" fontId="11" fillId="0" borderId="10" xfId="1" applyNumberFormat="1" applyFont="1" applyFill="1" applyBorder="1" applyAlignment="1">
      <alignment vertical="top"/>
    </xf>
    <xf numFmtId="0" fontId="106" fillId="0" borderId="9" xfId="18" applyFont="1" applyBorder="1" applyAlignment="1">
      <alignment vertical="top"/>
    </xf>
    <xf numFmtId="166" fontId="115" fillId="0" borderId="0" xfId="9" applyNumberFormat="1" applyFont="1" applyFill="1" applyBorder="1" applyAlignment="1">
      <alignment vertical="top"/>
    </xf>
    <xf numFmtId="0" fontId="18" fillId="5" borderId="0" xfId="18" applyFont="1" applyFill="1" applyAlignment="1">
      <alignment vertical="top"/>
    </xf>
    <xf numFmtId="0" fontId="18" fillId="5" borderId="0" xfId="18" applyFont="1" applyFill="1" applyAlignment="1">
      <alignment vertical="center"/>
    </xf>
    <xf numFmtId="164" fontId="115" fillId="0" borderId="0" xfId="2" applyFont="1" applyFill="1" applyBorder="1" applyAlignment="1">
      <alignment horizontal="right" vertical="center"/>
    </xf>
    <xf numFmtId="167" fontId="19" fillId="17" borderId="0" xfId="2" applyNumberFormat="1" applyFont="1" applyFill="1" applyBorder="1" applyAlignment="1">
      <alignment horizontal="right" vertical="center"/>
    </xf>
    <xf numFmtId="10" fontId="24" fillId="17" borderId="0" xfId="34" applyNumberFormat="1" applyFont="1" applyFill="1" applyAlignment="1"/>
    <xf numFmtId="0" fontId="24" fillId="17" borderId="0" xfId="24" applyFont="1" applyFill="1"/>
    <xf numFmtId="2" fontId="69" fillId="17" borderId="0" xfId="18" applyNumberFormat="1" applyFont="1" applyFill="1"/>
    <xf numFmtId="2" fontId="19" fillId="17" borderId="0" xfId="34" applyNumberFormat="1" applyFont="1" applyFill="1" applyBorder="1" applyAlignment="1">
      <alignment horizontal="right" vertical="center"/>
    </xf>
    <xf numFmtId="167" fontId="19" fillId="17" borderId="0" xfId="2" applyNumberFormat="1" applyFont="1" applyFill="1" applyBorder="1" applyAlignment="1">
      <alignment horizontal="right" vertical="top"/>
    </xf>
    <xf numFmtId="164" fontId="11" fillId="0" borderId="0" xfId="2" applyFont="1" applyFill="1" applyBorder="1" applyAlignment="1">
      <alignment horizontal="right" vertical="top"/>
    </xf>
    <xf numFmtId="164" fontId="115" fillId="0" borderId="10" xfId="2" applyFont="1" applyFill="1" applyBorder="1" applyAlignment="1">
      <alignment horizontal="right" vertical="top"/>
    </xf>
    <xf numFmtId="167" fontId="19" fillId="17" borderId="10" xfId="2" applyNumberFormat="1" applyFont="1" applyFill="1" applyBorder="1" applyAlignment="1">
      <alignment horizontal="right" vertical="top"/>
    </xf>
    <xf numFmtId="164" fontId="11" fillId="0" borderId="10" xfId="2" applyFont="1" applyFill="1" applyBorder="1" applyAlignment="1">
      <alignment horizontal="right" vertical="top"/>
    </xf>
    <xf numFmtId="164" fontId="11" fillId="0" borderId="13" xfId="2" applyFont="1" applyFill="1" applyBorder="1" applyAlignment="1">
      <alignment horizontal="right" vertical="top"/>
    </xf>
    <xf numFmtId="164" fontId="11" fillId="0" borderId="14" xfId="2" applyFont="1" applyFill="1" applyBorder="1" applyAlignment="1">
      <alignment horizontal="right" vertical="top"/>
    </xf>
    <xf numFmtId="0" fontId="118" fillId="5" borderId="0" xfId="18" applyFont="1" applyFill="1" applyAlignment="1">
      <alignment horizontal="left" vertical="top" wrapText="1"/>
    </xf>
    <xf numFmtId="0" fontId="115" fillId="0" borderId="0" xfId="18" applyFont="1" applyAlignment="1">
      <alignment horizontal="left" vertical="top" wrapText="1"/>
    </xf>
    <xf numFmtId="0" fontId="106" fillId="0" borderId="0" xfId="18" applyFont="1" applyAlignment="1">
      <alignment horizontal="left" vertical="top" wrapText="1"/>
    </xf>
    <xf numFmtId="0" fontId="117" fillId="5" borderId="13" xfId="24" applyFont="1" applyFill="1" applyBorder="1" applyAlignment="1">
      <alignment vertical="top" wrapText="1"/>
    </xf>
    <xf numFmtId="165" fontId="19" fillId="17" borderId="15" xfId="1" applyFont="1" applyFill="1" applyBorder="1" applyAlignment="1">
      <alignment vertical="center"/>
    </xf>
    <xf numFmtId="0" fontId="106" fillId="17" borderId="13" xfId="18" applyFont="1" applyFill="1" applyBorder="1" applyAlignment="1">
      <alignment horizontal="left" vertical="center"/>
    </xf>
    <xf numFmtId="164" fontId="19" fillId="17" borderId="13" xfId="2" applyFont="1" applyFill="1" applyBorder="1" applyAlignment="1">
      <alignment vertical="center"/>
    </xf>
    <xf numFmtId="164" fontId="19" fillId="17" borderId="14" xfId="2" applyFont="1" applyFill="1" applyBorder="1" applyAlignment="1">
      <alignment vertical="center"/>
    </xf>
    <xf numFmtId="0" fontId="55" fillId="0" borderId="0" xfId="25" applyFont="1" applyAlignment="1">
      <alignment horizontal="right" vertical="center"/>
    </xf>
    <xf numFmtId="0" fontId="15" fillId="16" borderId="0" xfId="25" applyFont="1" applyFill="1" applyAlignment="1">
      <alignment horizontal="center" vertical="center" wrapText="1"/>
    </xf>
    <xf numFmtId="0" fontId="15" fillId="16" borderId="10" xfId="25" applyFont="1" applyFill="1" applyBorder="1" applyAlignment="1">
      <alignment horizontal="center" vertical="center" wrapText="1"/>
    </xf>
    <xf numFmtId="0" fontId="55" fillId="2" borderId="9" xfId="25" applyFont="1" applyFill="1" applyBorder="1" applyAlignment="1">
      <alignment horizontal="left" vertical="center" wrapText="1" indent="1"/>
    </xf>
    <xf numFmtId="0" fontId="55"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5" fillId="10" borderId="0" xfId="19" applyFont="1" applyFill="1" applyAlignment="1">
      <alignment vertical="top" wrapText="1"/>
    </xf>
    <xf numFmtId="0" fontId="19" fillId="2" borderId="9" xfId="19" applyFont="1" applyFill="1" applyBorder="1" applyAlignment="1">
      <alignment vertical="top" wrapText="1"/>
    </xf>
    <xf numFmtId="0" fontId="27" fillId="2" borderId="9" xfId="19" applyFont="1" applyFill="1" applyBorder="1" applyAlignment="1">
      <alignment vertical="top" wrapText="1"/>
    </xf>
    <xf numFmtId="0" fontId="19" fillId="2" borderId="9" xfId="19" applyFont="1" applyFill="1" applyBorder="1" applyAlignment="1">
      <alignment wrapText="1"/>
    </xf>
    <xf numFmtId="0" fontId="27" fillId="2" borderId="15" xfId="19" applyFont="1" applyFill="1" applyBorder="1" applyAlignment="1">
      <alignment vertical="top" wrapText="1"/>
    </xf>
    <xf numFmtId="0" fontId="11" fillId="0" borderId="9" xfId="18" applyFont="1" applyBorder="1" applyAlignment="1">
      <alignment horizontal="left" indent="2"/>
    </xf>
    <xf numFmtId="0" fontId="19" fillId="0" borderId="9" xfId="18" applyFont="1" applyBorder="1"/>
    <xf numFmtId="0" fontId="11" fillId="0" borderId="9" xfId="18" quotePrefix="1" applyFont="1" applyBorder="1" applyAlignment="1">
      <alignment horizontal="left" indent="2"/>
    </xf>
    <xf numFmtId="0" fontId="11" fillId="0" borderId="9" xfId="18" applyFont="1" applyBorder="1" applyAlignment="1">
      <alignment horizontal="left" indent="4"/>
    </xf>
    <xf numFmtId="0" fontId="11" fillId="0" borderId="9" xfId="18" applyFont="1" applyBorder="1" applyAlignment="1">
      <alignment horizontal="left" indent="1"/>
    </xf>
    <xf numFmtId="0" fontId="11" fillId="0" borderId="15" xfId="18" applyFont="1" applyBorder="1" applyAlignment="1">
      <alignment horizontal="left" indent="2"/>
    </xf>
    <xf numFmtId="0" fontId="21" fillId="16" borderId="0" xfId="3" applyNumberFormat="1" applyFont="1" applyFill="1" applyBorder="1" applyAlignment="1">
      <alignment horizontal="center" wrapText="1"/>
    </xf>
    <xf numFmtId="164" fontId="32" fillId="0" borderId="0" xfId="2" applyFont="1" applyFill="1" applyBorder="1" applyAlignment="1">
      <alignment horizontal="center" vertical="center"/>
    </xf>
    <xf numFmtId="164" fontId="11" fillId="0" borderId="0" xfId="2" applyFont="1" applyFill="1" applyBorder="1" applyAlignment="1">
      <alignment horizontal="center" vertical="center"/>
    </xf>
    <xf numFmtId="164" fontId="40" fillId="0" borderId="0" xfId="2" applyFont="1" applyFill="1" applyBorder="1" applyAlignment="1">
      <alignment horizontal="center" vertical="center"/>
    </xf>
    <xf numFmtId="0" fontId="21" fillId="16" borderId="10" xfId="3" applyNumberFormat="1" applyFont="1" applyFill="1" applyBorder="1" applyAlignment="1">
      <alignment horizontal="center" wrapText="1"/>
    </xf>
    <xf numFmtId="164" fontId="40" fillId="0" borderId="13" xfId="2" applyFont="1" applyFill="1" applyBorder="1" applyAlignment="1">
      <alignment horizontal="center" vertical="center"/>
    </xf>
    <xf numFmtId="167" fontId="38" fillId="0" borderId="0" xfId="21" applyNumberFormat="1" applyFont="1" applyAlignment="1">
      <alignment vertical="center"/>
    </xf>
    <xf numFmtId="164" fontId="115" fillId="10" borderId="0" xfId="3" applyFont="1" applyFill="1" applyBorder="1" applyAlignment="1">
      <alignment vertical="top" wrapText="1"/>
    </xf>
    <xf numFmtId="167" fontId="59" fillId="0" borderId="0" xfId="0" applyNumberFormat="1" applyFont="1"/>
    <xf numFmtId="0" fontId="8" fillId="0" borderId="9" xfId="21" applyFont="1" applyBorder="1" applyAlignment="1">
      <alignment horizontal="left" vertical="center" indent="3"/>
    </xf>
    <xf numFmtId="0" fontId="8" fillId="0" borderId="9" xfId="21" quotePrefix="1" applyFont="1" applyBorder="1" applyAlignment="1">
      <alignment horizontal="left" vertical="center" wrapText="1" indent="1"/>
    </xf>
    <xf numFmtId="0" fontId="8" fillId="0" borderId="15" xfId="21" applyFont="1" applyBorder="1" applyAlignment="1">
      <alignment horizontal="left" vertical="center" indent="3"/>
    </xf>
    <xf numFmtId="164" fontId="106" fillId="0" borderId="0" xfId="2" applyFont="1" applyFill="1" applyBorder="1" applyAlignment="1">
      <alignment horizontal="right"/>
    </xf>
    <xf numFmtId="0" fontId="8" fillId="0" borderId="15" xfId="21" applyFont="1" applyBorder="1" applyAlignment="1">
      <alignment horizontal="left" vertical="top"/>
    </xf>
    <xf numFmtId="0" fontId="11" fillId="0" borderId="9" xfId="18" applyFont="1" applyBorder="1" applyAlignment="1">
      <alignment horizontal="right" vertical="top" wrapText="1"/>
    </xf>
    <xf numFmtId="0" fontId="11" fillId="0" borderId="0" xfId="18" applyFont="1" applyAlignment="1">
      <alignment horizontal="left" vertical="top" wrapText="1"/>
    </xf>
    <xf numFmtId="0" fontId="11" fillId="0" borderId="0" xfId="18" quotePrefix="1" applyFont="1" applyAlignment="1">
      <alignment horizontal="left" vertical="top" wrapText="1"/>
    </xf>
    <xf numFmtId="0" fontId="43" fillId="0" borderId="9" xfId="18" applyFont="1" applyBorder="1" applyAlignment="1">
      <alignment horizontal="right" vertical="top" wrapText="1"/>
    </xf>
    <xf numFmtId="0" fontId="40" fillId="0" borderId="9" xfId="18" applyFont="1" applyBorder="1" applyAlignment="1">
      <alignment horizontal="right" vertical="top" wrapText="1"/>
    </xf>
    <xf numFmtId="0" fontId="11" fillId="0" borderId="0" xfId="18" applyFont="1" applyAlignment="1">
      <alignment vertical="top" wrapText="1"/>
    </xf>
    <xf numFmtId="0" fontId="11" fillId="0" borderId="9" xfId="18" quotePrefix="1" applyFont="1" applyBorder="1" applyAlignment="1">
      <alignment horizontal="right" vertical="top" wrapText="1"/>
    </xf>
    <xf numFmtId="0" fontId="11" fillId="0" borderId="15" xfId="18" applyFont="1" applyBorder="1" applyAlignment="1">
      <alignment horizontal="right" vertical="top" wrapText="1"/>
    </xf>
    <xf numFmtId="0" fontId="11" fillId="0" borderId="13" xfId="18" applyFont="1" applyBorder="1" applyAlignment="1">
      <alignment vertical="top" wrapText="1"/>
    </xf>
    <xf numFmtId="164" fontId="16" fillId="0" borderId="0" xfId="25" applyNumberFormat="1" applyFont="1"/>
    <xf numFmtId="0" fontId="24" fillId="0" borderId="10" xfId="25" applyFont="1" applyBorder="1"/>
    <xf numFmtId="164" fontId="11" fillId="0" borderId="10" xfId="2" applyFont="1" applyFill="1" applyBorder="1"/>
    <xf numFmtId="164" fontId="11" fillId="0" borderId="10" xfId="2" applyFont="1" applyFill="1" applyBorder="1" applyAlignment="1">
      <alignment vertical="top"/>
    </xf>
    <xf numFmtId="164" fontId="11" fillId="0" borderId="13" xfId="2" applyFont="1" applyFill="1" applyBorder="1"/>
    <xf numFmtId="164" fontId="11" fillId="0" borderId="14" xfId="2" applyFont="1" applyFill="1" applyBorder="1"/>
    <xf numFmtId="0" fontId="11" fillId="5" borderId="0" xfId="18" applyFont="1" applyFill="1" applyAlignment="1">
      <alignment vertical="top"/>
    </xf>
    <xf numFmtId="0" fontId="11" fillId="5" borderId="0" xfId="25" applyFont="1" applyFill="1" applyAlignment="1">
      <alignment vertical="top"/>
    </xf>
    <xf numFmtId="166" fontId="55" fillId="5" borderId="0" xfId="2" applyNumberFormat="1" applyFont="1" applyFill="1" applyBorder="1" applyAlignment="1">
      <alignment horizontal="right" vertical="top"/>
    </xf>
    <xf numFmtId="166" fontId="11"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06" fillId="0" borderId="13" xfId="2" applyNumberFormat="1" applyFont="1" applyFill="1" applyBorder="1" applyAlignment="1">
      <alignment vertical="top"/>
    </xf>
    <xf numFmtId="166" fontId="106" fillId="0" borderId="14" xfId="2" applyNumberFormat="1" applyFont="1" applyFill="1" applyBorder="1" applyAlignment="1">
      <alignment vertical="top"/>
    </xf>
    <xf numFmtId="0" fontId="0" fillId="0" borderId="10" xfId="0" applyBorder="1"/>
    <xf numFmtId="164" fontId="111" fillId="0" borderId="0" xfId="25" applyNumberFormat="1" applyFont="1"/>
    <xf numFmtId="0" fontId="18" fillId="5" borderId="0" xfId="18" applyFont="1" applyFill="1" applyAlignment="1">
      <alignment horizontal="left" vertical="center" indent="1"/>
    </xf>
    <xf numFmtId="164" fontId="38" fillId="0" borderId="0" xfId="25" applyNumberFormat="1" applyFont="1"/>
    <xf numFmtId="164" fontId="40" fillId="0" borderId="14" xfId="2" applyFont="1" applyFill="1" applyBorder="1" applyAlignment="1">
      <alignment vertical="top"/>
    </xf>
    <xf numFmtId="10" fontId="11" fillId="0" borderId="0" xfId="34" applyNumberFormat="1" applyFont="1" applyFill="1" applyBorder="1" applyAlignment="1">
      <alignment horizontal="right" vertical="center"/>
    </xf>
    <xf numFmtId="0" fontId="11" fillId="5" borderId="0" xfId="18" applyFont="1" applyFill="1" applyAlignment="1">
      <alignment vertical="center"/>
    </xf>
    <xf numFmtId="10" fontId="19" fillId="17" borderId="0" xfId="34" applyNumberFormat="1" applyFont="1" applyFill="1" applyBorder="1" applyAlignment="1">
      <alignment horizontal="right" vertical="center"/>
    </xf>
    <xf numFmtId="0" fontId="24" fillId="17" borderId="0" xfId="25" applyFont="1" applyFill="1"/>
    <xf numFmtId="2" fontId="69" fillId="17" borderId="0" xfId="0" applyNumberFormat="1" applyFont="1" applyFill="1"/>
    <xf numFmtId="17" fontId="16" fillId="0" borderId="0" xfId="18" applyNumberFormat="1" applyFont="1" applyAlignment="1">
      <alignment horizontal="center" vertical="center"/>
    </xf>
    <xf numFmtId="0" fontId="10" fillId="0" borderId="0" xfId="25" applyAlignment="1">
      <alignment vertical="top"/>
    </xf>
    <xf numFmtId="0" fontId="16" fillId="16" borderId="0" xfId="25" applyFont="1" applyFill="1" applyAlignment="1">
      <alignment horizontal="center" vertical="center" wrapText="1"/>
    </xf>
    <xf numFmtId="0" fontId="16" fillId="16" borderId="10" xfId="25" applyFont="1" applyFill="1" applyBorder="1" applyAlignment="1">
      <alignment horizontal="center" vertical="center" wrapText="1"/>
    </xf>
    <xf numFmtId="0" fontId="115" fillId="2" borderId="9" xfId="25" applyFont="1" applyFill="1" applyBorder="1" applyAlignment="1">
      <alignment horizontal="left" vertical="center" wrapText="1" indent="1"/>
    </xf>
    <xf numFmtId="0" fontId="115" fillId="2" borderId="9" xfId="25" applyFont="1" applyFill="1" applyBorder="1" applyAlignment="1">
      <alignment horizontal="left" vertical="top" wrapText="1" indent="1"/>
    </xf>
    <xf numFmtId="0" fontId="19" fillId="17" borderId="15" xfId="25" applyFont="1" applyFill="1" applyBorder="1" applyAlignment="1">
      <alignment horizontal="left" vertical="center" indent="1"/>
    </xf>
    <xf numFmtId="164" fontId="19" fillId="2" borderId="0" xfId="2" applyFont="1" applyFill="1" applyBorder="1" applyAlignment="1">
      <alignment vertical="top" wrapText="1"/>
    </xf>
    <xf numFmtId="3" fontId="101" fillId="0" borderId="0" xfId="34" applyNumberFormat="1" applyFont="1" applyFill="1" applyBorder="1" applyAlignment="1"/>
    <xf numFmtId="164" fontId="19" fillId="2" borderId="0" xfId="2" applyFont="1" applyFill="1" applyBorder="1" applyAlignment="1">
      <alignment vertical="center" wrapText="1"/>
    </xf>
    <xf numFmtId="164" fontId="19" fillId="0" borderId="0" xfId="2" applyFont="1" applyFill="1" applyBorder="1" applyAlignment="1">
      <alignment vertical="center" wrapText="1"/>
    </xf>
    <xf numFmtId="164" fontId="11" fillId="2" borderId="0" xfId="2" applyFont="1" applyFill="1" applyBorder="1" applyAlignment="1">
      <alignment vertical="center" wrapText="1"/>
    </xf>
    <xf numFmtId="164" fontId="11" fillId="0" borderId="0" xfId="2" applyFont="1" applyFill="1" applyBorder="1" applyAlignment="1">
      <alignment vertical="center" wrapText="1"/>
    </xf>
    <xf numFmtId="164" fontId="19" fillId="0" borderId="0" xfId="2" applyFont="1" applyFill="1" applyBorder="1" applyAlignment="1">
      <alignment vertical="top" wrapText="1"/>
    </xf>
    <xf numFmtId="164" fontId="19" fillId="0" borderId="0" xfId="3" applyFont="1" applyFill="1" applyBorder="1" applyAlignment="1">
      <alignment horizontal="right" vertical="center" wrapText="1"/>
    </xf>
    <xf numFmtId="164" fontId="19" fillId="0" borderId="0" xfId="2" applyFont="1" applyFill="1" applyBorder="1" applyAlignment="1">
      <alignment horizontal="right" vertical="center" wrapText="1"/>
    </xf>
    <xf numFmtId="164" fontId="11" fillId="0" borderId="0" xfId="2" applyFont="1" applyFill="1" applyBorder="1" applyAlignment="1">
      <alignment horizontal="right" vertical="center" wrapText="1"/>
    </xf>
    <xf numFmtId="164" fontId="19" fillId="0" borderId="0" xfId="3" applyFont="1" applyFill="1" applyBorder="1" applyAlignment="1">
      <alignment vertical="center" wrapText="1"/>
    </xf>
    <xf numFmtId="164" fontId="19" fillId="2" borderId="0" xfId="2" applyFont="1" applyFill="1" applyBorder="1" applyAlignment="1">
      <alignment vertical="center"/>
    </xf>
    <xf numFmtId="164" fontId="11" fillId="2" borderId="0" xfId="2" applyFont="1" applyFill="1" applyBorder="1" applyAlignment="1">
      <alignment vertical="center"/>
    </xf>
    <xf numFmtId="164" fontId="19" fillId="2" borderId="13" xfId="2" applyFont="1" applyFill="1" applyBorder="1" applyAlignment="1">
      <alignment vertical="center" wrapText="1"/>
    </xf>
    <xf numFmtId="164" fontId="11" fillId="2" borderId="10" xfId="2" applyFont="1" applyFill="1" applyBorder="1" applyAlignment="1">
      <alignment vertical="center"/>
    </xf>
    <xf numFmtId="164" fontId="19" fillId="0" borderId="13" xfId="2" applyFont="1" applyFill="1" applyBorder="1" applyAlignment="1">
      <alignment vertical="center" wrapText="1"/>
    </xf>
    <xf numFmtId="164" fontId="124" fillId="0" borderId="0" xfId="2" applyFont="1" applyFill="1" applyBorder="1" applyAlignment="1">
      <alignment horizontal="center" vertical="center"/>
    </xf>
    <xf numFmtId="167" fontId="124" fillId="0" borderId="0" xfId="3" applyNumberFormat="1" applyFont="1" applyFill="1" applyBorder="1" applyAlignment="1">
      <alignment horizontal="center" vertical="center"/>
    </xf>
    <xf numFmtId="164" fontId="124" fillId="0" borderId="0" xfId="3" applyFont="1" applyFill="1" applyBorder="1" applyAlignment="1">
      <alignment horizontal="center" vertical="center"/>
    </xf>
    <xf numFmtId="166" fontId="124" fillId="0" borderId="0" xfId="1" applyNumberFormat="1" applyFont="1" applyFill="1" applyBorder="1" applyAlignment="1">
      <alignment horizontal="center" vertical="center"/>
    </xf>
    <xf numFmtId="165" fontId="124" fillId="0" borderId="0" xfId="1" applyFont="1" applyFill="1" applyBorder="1" applyAlignment="1">
      <alignment horizontal="center" vertical="center"/>
    </xf>
    <xf numFmtId="167" fontId="10" fillId="0" borderId="0" xfId="19" applyNumberFormat="1"/>
    <xf numFmtId="164" fontId="10" fillId="0" borderId="0" xfId="19" applyNumberFormat="1"/>
    <xf numFmtId="164" fontId="119" fillId="0" borderId="0" xfId="2" applyFont="1" applyFill="1" applyBorder="1" applyAlignment="1">
      <alignment horizontal="center" vertical="center"/>
    </xf>
    <xf numFmtId="167" fontId="119" fillId="0" borderId="0" xfId="3" applyNumberFormat="1" applyFont="1" applyFill="1" applyBorder="1" applyAlignment="1">
      <alignment horizontal="center" vertical="center"/>
    </xf>
    <xf numFmtId="164" fontId="119" fillId="0" borderId="0" xfId="3" applyFont="1" applyFill="1" applyBorder="1" applyAlignment="1">
      <alignment horizontal="center" vertical="center"/>
    </xf>
    <xf numFmtId="166" fontId="119" fillId="0" borderId="0" xfId="1" applyNumberFormat="1" applyFont="1" applyFill="1" applyBorder="1" applyAlignment="1">
      <alignment horizontal="center" vertical="center"/>
    </xf>
    <xf numFmtId="165" fontId="119" fillId="0" borderId="0" xfId="1" applyFont="1" applyFill="1" applyBorder="1" applyAlignment="1">
      <alignment horizontal="center" vertical="center"/>
    </xf>
    <xf numFmtId="0" fontId="73" fillId="0" borderId="0" xfId="0" applyFont="1"/>
    <xf numFmtId="166" fontId="115" fillId="0" borderId="0" xfId="1" applyNumberFormat="1" applyFont="1" applyFill="1" applyBorder="1" applyAlignment="1">
      <alignment horizontal="center" vertical="center"/>
    </xf>
    <xf numFmtId="165" fontId="115" fillId="0" borderId="0" xfId="1" applyFont="1" applyFill="1" applyBorder="1" applyAlignment="1">
      <alignment horizontal="center" vertical="center"/>
    </xf>
    <xf numFmtId="164" fontId="115" fillId="0" borderId="0" xfId="2" applyFont="1" applyFill="1" applyBorder="1" applyAlignment="1">
      <alignment horizontal="center" vertical="center"/>
    </xf>
    <xf numFmtId="164" fontId="73" fillId="0" borderId="0" xfId="0" applyNumberFormat="1" applyFont="1"/>
    <xf numFmtId="166" fontId="106" fillId="2" borderId="0" xfId="1" applyNumberFormat="1" applyFont="1" applyFill="1" applyBorder="1" applyAlignment="1">
      <alignment horizontal="center" vertical="center"/>
    </xf>
    <xf numFmtId="165" fontId="106" fillId="2" borderId="0" xfId="1" applyFont="1" applyFill="1" applyBorder="1" applyAlignment="1">
      <alignment horizontal="center" vertical="center"/>
    </xf>
    <xf numFmtId="164" fontId="106" fillId="2" borderId="0" xfId="2" applyFont="1" applyFill="1" applyBorder="1" applyAlignment="1">
      <alignment horizontal="center" vertical="center"/>
    </xf>
    <xf numFmtId="166" fontId="115" fillId="2" borderId="0" xfId="1" applyNumberFormat="1" applyFont="1" applyFill="1" applyBorder="1" applyAlignment="1">
      <alignment horizontal="center" vertical="center"/>
    </xf>
    <xf numFmtId="165" fontId="115" fillId="2" borderId="0" xfId="1" applyFont="1" applyFill="1" applyBorder="1" applyAlignment="1">
      <alignment horizontal="center" vertical="center"/>
    </xf>
    <xf numFmtId="164" fontId="115" fillId="2" borderId="0" xfId="2" applyFont="1" applyFill="1" applyBorder="1" applyAlignment="1">
      <alignment horizontal="center" vertical="center"/>
    </xf>
    <xf numFmtId="0" fontId="136" fillId="16" borderId="0" xfId="3" applyNumberFormat="1" applyFont="1" applyFill="1" applyBorder="1" applyAlignment="1">
      <alignment horizontal="center" vertical="top" wrapText="1"/>
    </xf>
    <xf numFmtId="165" fontId="124" fillId="0" borderId="10" xfId="1" applyFont="1" applyFill="1" applyBorder="1" applyAlignment="1">
      <alignment horizontal="center" vertical="center"/>
    </xf>
    <xf numFmtId="165" fontId="119" fillId="0" borderId="10" xfId="1" applyFont="1" applyFill="1" applyBorder="1" applyAlignment="1">
      <alignment horizontal="center" vertical="center"/>
    </xf>
    <xf numFmtId="165" fontId="115" fillId="0" borderId="10" xfId="1" applyFont="1" applyFill="1" applyBorder="1" applyAlignment="1">
      <alignment horizontal="center" vertical="center"/>
    </xf>
    <xf numFmtId="164" fontId="119" fillId="0" borderId="13" xfId="2" applyFont="1" applyFill="1" applyBorder="1" applyAlignment="1">
      <alignment horizontal="center" vertical="center"/>
    </xf>
    <xf numFmtId="167" fontId="119" fillId="0" borderId="13" xfId="3" applyNumberFormat="1" applyFont="1" applyFill="1" applyBorder="1" applyAlignment="1">
      <alignment horizontal="center" vertical="center"/>
    </xf>
    <xf numFmtId="164" fontId="119" fillId="0" borderId="13" xfId="3" applyFont="1" applyFill="1" applyBorder="1" applyAlignment="1">
      <alignment horizontal="center" vertical="center"/>
    </xf>
    <xf numFmtId="166" fontId="119" fillId="0" borderId="13" xfId="1" applyNumberFormat="1" applyFont="1" applyFill="1" applyBorder="1" applyAlignment="1">
      <alignment horizontal="center" vertical="center"/>
    </xf>
    <xf numFmtId="165" fontId="119" fillId="0" borderId="13" xfId="1" applyFont="1" applyFill="1" applyBorder="1" applyAlignment="1">
      <alignment horizontal="center" vertical="center"/>
    </xf>
    <xf numFmtId="166" fontId="115" fillId="2" borderId="13" xfId="1" applyNumberFormat="1" applyFont="1" applyFill="1" applyBorder="1" applyAlignment="1">
      <alignment horizontal="center" vertical="center"/>
    </xf>
    <xf numFmtId="165" fontId="115" fillId="2" borderId="13" xfId="1" applyFont="1" applyFill="1" applyBorder="1" applyAlignment="1">
      <alignment horizontal="center" vertical="center"/>
    </xf>
    <xf numFmtId="164" fontId="115" fillId="2" borderId="13" xfId="2" applyFont="1" applyFill="1" applyBorder="1" applyAlignment="1">
      <alignment horizontal="center" vertical="center"/>
    </xf>
    <xf numFmtId="49" fontId="115" fillId="0" borderId="0" xfId="24" applyNumberFormat="1" applyFont="1" applyAlignment="1">
      <alignment horizontal="left"/>
    </xf>
    <xf numFmtId="166" fontId="115" fillId="0" borderId="0" xfId="9" applyNumberFormat="1" applyFont="1" applyFill="1" applyBorder="1"/>
    <xf numFmtId="166" fontId="119" fillId="0" borderId="0" xfId="9" applyNumberFormat="1" applyFont="1" applyFill="1" applyBorder="1"/>
    <xf numFmtId="0" fontId="115" fillId="0" borderId="0" xfId="24" applyFont="1" applyAlignment="1">
      <alignment horizontal="left"/>
    </xf>
    <xf numFmtId="0" fontId="134" fillId="16" borderId="0" xfId="19" applyFont="1" applyFill="1" applyAlignment="1">
      <alignment horizontal="center" vertical="center" wrapText="1"/>
    </xf>
    <xf numFmtId="0" fontId="146" fillId="16" borderId="0" xfId="19" applyFont="1" applyFill="1" applyAlignment="1">
      <alignment horizontal="center" vertical="center" wrapText="1"/>
    </xf>
    <xf numFmtId="3" fontId="106" fillId="17" borderId="13" xfId="23" applyNumberFormat="1" applyFont="1" applyFill="1" applyBorder="1" applyAlignment="1">
      <alignment vertical="center"/>
    </xf>
    <xf numFmtId="49" fontId="115" fillId="0" borderId="0" xfId="25" applyNumberFormat="1" applyFont="1" applyAlignment="1">
      <alignment horizontal="left"/>
    </xf>
    <xf numFmtId="166" fontId="115" fillId="0" borderId="0" xfId="1" applyNumberFormat="1" applyFont="1" applyBorder="1" applyAlignment="1">
      <alignment vertical="center"/>
    </xf>
    <xf numFmtId="0" fontId="115" fillId="0" borderId="0" xfId="25" applyFont="1" applyAlignment="1">
      <alignment horizontal="left"/>
    </xf>
    <xf numFmtId="166" fontId="115"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164" fontId="106" fillId="17" borderId="13" xfId="18" applyNumberFormat="1" applyFont="1" applyFill="1" applyBorder="1" applyAlignment="1">
      <alignment vertical="center"/>
    </xf>
    <xf numFmtId="0" fontId="38" fillId="0" borderId="0" xfId="458" applyFont="1" applyAlignment="1">
      <alignment vertical="center"/>
    </xf>
    <xf numFmtId="165" fontId="121" fillId="0" borderId="0" xfId="1" applyFont="1" applyBorder="1" applyAlignment="1">
      <alignment horizontal="left" vertical="center"/>
    </xf>
    <xf numFmtId="165" fontId="121" fillId="0" borderId="0" xfId="1" applyFont="1" applyBorder="1" applyAlignment="1">
      <alignment vertical="center"/>
    </xf>
    <xf numFmtId="0" fontId="138" fillId="0" borderId="0" xfId="0" applyFont="1"/>
    <xf numFmtId="165" fontId="116" fillId="0" borderId="0" xfId="1" applyFont="1" applyBorder="1" applyAlignment="1">
      <alignment vertical="center"/>
    </xf>
    <xf numFmtId="2" fontId="139" fillId="0" borderId="0" xfId="459" applyNumberFormat="1" applyFont="1" applyAlignment="1">
      <alignment vertical="center"/>
    </xf>
    <xf numFmtId="165" fontId="140" fillId="0" borderId="0" xfId="1" applyFont="1" applyFill="1" applyBorder="1" applyAlignment="1">
      <alignment horizontal="center" vertical="center"/>
    </xf>
    <xf numFmtId="0" fontId="141" fillId="0" borderId="0" xfId="0" applyFont="1" applyAlignment="1">
      <alignment vertical="center"/>
    </xf>
    <xf numFmtId="0" fontId="38" fillId="0" borderId="10" xfId="458" applyFont="1" applyBorder="1" applyAlignment="1">
      <alignment vertical="center"/>
    </xf>
    <xf numFmtId="165" fontId="121" fillId="0" borderId="10" xfId="1" applyFont="1" applyBorder="1" applyAlignment="1">
      <alignment horizontal="left" vertical="center"/>
    </xf>
    <xf numFmtId="2" fontId="137" fillId="0" borderId="10" xfId="459" applyNumberFormat="1" applyFont="1" applyBorder="1" applyAlignment="1">
      <alignment vertical="center"/>
    </xf>
    <xf numFmtId="165" fontId="121" fillId="0" borderId="10" xfId="1" applyFont="1" applyBorder="1" applyAlignment="1">
      <alignment vertical="center"/>
    </xf>
    <xf numFmtId="0" fontId="138" fillId="0" borderId="10" xfId="0" applyFont="1" applyBorder="1" applyAlignment="1">
      <alignment vertical="center"/>
    </xf>
    <xf numFmtId="0" fontId="138" fillId="0" borderId="10" xfId="0" applyFont="1" applyBorder="1"/>
    <xf numFmtId="165" fontId="116" fillId="0" borderId="10" xfId="1" applyFont="1" applyBorder="1" applyAlignment="1">
      <alignment vertical="center"/>
    </xf>
    <xf numFmtId="2" fontId="116" fillId="0" borderId="13" xfId="0" applyNumberFormat="1" applyFont="1" applyBorder="1" applyAlignment="1">
      <alignment vertical="center"/>
    </xf>
    <xf numFmtId="165" fontId="116" fillId="0" borderId="13" xfId="1" applyFont="1" applyBorder="1" applyAlignment="1">
      <alignment vertical="center"/>
    </xf>
    <xf numFmtId="165" fontId="116" fillId="0" borderId="14" xfId="1" applyFont="1" applyBorder="1" applyAlignment="1">
      <alignment vertical="center"/>
    </xf>
    <xf numFmtId="165" fontId="140" fillId="0" borderId="13" xfId="1" applyFont="1" applyFill="1" applyBorder="1" applyAlignment="1">
      <alignment horizontal="center" vertical="center"/>
    </xf>
    <xf numFmtId="167" fontId="20" fillId="0" borderId="0" xfId="2" applyNumberFormat="1" applyFont="1" applyFill="1" applyBorder="1" applyAlignment="1">
      <alignment vertical="top" wrapText="1"/>
    </xf>
    <xf numFmtId="167" fontId="18" fillId="0" borderId="0" xfId="2" applyNumberFormat="1" applyFont="1" applyFill="1" applyBorder="1" applyAlignment="1">
      <alignment vertical="top" wrapText="1"/>
    </xf>
    <xf numFmtId="165" fontId="58" fillId="0" borderId="0" xfId="1" applyFont="1" applyBorder="1"/>
    <xf numFmtId="165" fontId="18" fillId="0" borderId="0" xfId="1" applyFont="1" applyBorder="1"/>
    <xf numFmtId="165" fontId="18" fillId="0" borderId="0" xfId="1" applyFont="1" applyFill="1" applyBorder="1" applyAlignment="1">
      <alignment horizontal="right"/>
    </xf>
    <xf numFmtId="167" fontId="18" fillId="0" borderId="0" xfId="2" applyNumberFormat="1" applyFont="1" applyBorder="1" applyAlignment="1">
      <alignment vertical="top"/>
    </xf>
    <xf numFmtId="167" fontId="18" fillId="0" borderId="0" xfId="2" quotePrefix="1" applyNumberFormat="1" applyFont="1" applyBorder="1" applyAlignment="1">
      <alignment horizontal="right"/>
    </xf>
    <xf numFmtId="164" fontId="18" fillId="0" borderId="0" xfId="1" applyNumberFormat="1" applyFont="1" applyBorder="1" applyAlignment="1">
      <alignment horizontal="right"/>
    </xf>
    <xf numFmtId="165" fontId="18" fillId="0" borderId="0" xfId="1" applyFont="1" applyFill="1" applyBorder="1"/>
    <xf numFmtId="165" fontId="18" fillId="0" borderId="0" xfId="1" applyFont="1" applyFill="1" applyBorder="1" applyAlignment="1"/>
    <xf numFmtId="167" fontId="18" fillId="0" borderId="0" xfId="2" applyNumberFormat="1" applyFont="1" applyFill="1" applyBorder="1" applyAlignment="1"/>
    <xf numFmtId="167" fontId="18" fillId="0" borderId="0" xfId="2" applyNumberFormat="1" applyFont="1" applyBorder="1" applyAlignment="1"/>
    <xf numFmtId="167" fontId="20" fillId="0" borderId="10" xfId="2" applyNumberFormat="1" applyFont="1" applyFill="1" applyBorder="1" applyAlignment="1">
      <alignment vertical="top" wrapText="1"/>
    </xf>
    <xf numFmtId="167" fontId="18" fillId="0" borderId="10" xfId="2" applyNumberFormat="1" applyFont="1" applyFill="1" applyBorder="1" applyAlignment="1">
      <alignment vertical="top" wrapText="1"/>
    </xf>
    <xf numFmtId="165" fontId="58" fillId="0" borderId="10" xfId="1" applyFont="1" applyBorder="1"/>
    <xf numFmtId="0" fontId="48" fillId="0" borderId="10" xfId="0" applyFont="1" applyBorder="1"/>
    <xf numFmtId="165" fontId="18" fillId="0" borderId="10" xfId="1" applyFont="1" applyBorder="1"/>
    <xf numFmtId="165" fontId="18" fillId="0" borderId="10" xfId="1" applyFont="1" applyFill="1" applyBorder="1" applyAlignment="1">
      <alignment horizontal="right"/>
    </xf>
    <xf numFmtId="167" fontId="18" fillId="0" borderId="10" xfId="2" applyNumberFormat="1" applyFont="1" applyBorder="1" applyAlignment="1">
      <alignment vertical="top"/>
    </xf>
    <xf numFmtId="167" fontId="18" fillId="0" borderId="10" xfId="2" quotePrefix="1" applyNumberFormat="1" applyFont="1" applyBorder="1" applyAlignment="1">
      <alignment horizontal="right"/>
    </xf>
    <xf numFmtId="164" fontId="18" fillId="0" borderId="10" xfId="1" applyNumberFormat="1" applyFont="1" applyBorder="1" applyAlignment="1">
      <alignment horizontal="right"/>
    </xf>
    <xf numFmtId="165" fontId="18" fillId="0" borderId="10" xfId="1" applyFont="1" applyFill="1" applyBorder="1"/>
    <xf numFmtId="0" fontId="18" fillId="0" borderId="10" xfId="0" applyFont="1" applyBorder="1"/>
    <xf numFmtId="165" fontId="18" fillId="0" borderId="10" xfId="1" applyFont="1" applyFill="1" applyBorder="1" applyAlignment="1"/>
    <xf numFmtId="167" fontId="18" fillId="0" borderId="10" xfId="2" applyNumberFormat="1" applyFont="1" applyFill="1" applyBorder="1" applyAlignment="1"/>
    <xf numFmtId="167" fontId="18" fillId="0" borderId="10" xfId="2" applyNumberFormat="1" applyFont="1" applyBorder="1" applyAlignment="1"/>
    <xf numFmtId="0" fontId="18" fillId="0" borderId="15" xfId="6" applyNumberFormat="1" applyFont="1" applyFill="1" applyBorder="1" applyAlignment="1">
      <alignment horizontal="right" vertical="top" wrapText="1"/>
    </xf>
    <xf numFmtId="0" fontId="18" fillId="0" borderId="13" xfId="6" applyNumberFormat="1" applyFont="1" applyFill="1" applyBorder="1" applyAlignment="1">
      <alignment horizontal="left" vertical="top" wrapText="1"/>
    </xf>
    <xf numFmtId="165" fontId="18" fillId="0" borderId="13" xfId="1" applyFont="1" applyBorder="1"/>
    <xf numFmtId="165" fontId="18" fillId="0" borderId="14" xfId="1" applyFont="1" applyBorder="1"/>
    <xf numFmtId="0" fontId="19" fillId="0" borderId="0" xfId="458" applyFont="1" applyAlignment="1">
      <alignment vertical="center"/>
    </xf>
    <xf numFmtId="0" fontId="19" fillId="0" borderId="0" xfId="6" applyNumberFormat="1" applyFont="1" applyFill="1" applyBorder="1" applyAlignment="1">
      <alignment vertical="center" wrapText="1"/>
    </xf>
    <xf numFmtId="0" fontId="11" fillId="0" borderId="0" xfId="6" applyNumberFormat="1" applyFont="1" applyFill="1" applyBorder="1" applyAlignment="1">
      <alignment horizontal="left" vertical="center" wrapText="1" indent="1"/>
    </xf>
    <xf numFmtId="165" fontId="115" fillId="0" borderId="0" xfId="1" applyFont="1" applyFill="1" applyBorder="1" applyAlignment="1">
      <alignment vertical="top"/>
    </xf>
    <xf numFmtId="165" fontId="137" fillId="0" borderId="0" xfId="1" applyFont="1" applyFill="1" applyBorder="1" applyAlignment="1">
      <alignment horizontal="right" vertical="top"/>
    </xf>
    <xf numFmtId="165" fontId="137" fillId="0" borderId="0" xfId="1" applyFont="1" applyFill="1" applyBorder="1" applyAlignment="1">
      <alignment vertical="top"/>
    </xf>
    <xf numFmtId="165" fontId="115" fillId="0" borderId="0" xfId="1" applyFont="1" applyFill="1" applyBorder="1" applyAlignment="1"/>
    <xf numFmtId="165" fontId="115" fillId="0" borderId="0" xfId="1" applyFont="1" applyFill="1" applyBorder="1" applyAlignment="1">
      <alignment horizontal="right" vertical="top"/>
    </xf>
    <xf numFmtId="0" fontId="107" fillId="5" borderId="0" xfId="18" applyFont="1" applyFill="1" applyAlignment="1">
      <alignment vertical="top" wrapText="1"/>
    </xf>
    <xf numFmtId="0" fontId="19" fillId="0" borderId="10" xfId="458" applyFont="1" applyBorder="1" applyAlignment="1">
      <alignment vertical="center"/>
    </xf>
    <xf numFmtId="165" fontId="115" fillId="0" borderId="10" xfId="1" applyFont="1" applyFill="1" applyBorder="1" applyAlignment="1">
      <alignment vertical="top"/>
    </xf>
    <xf numFmtId="165" fontId="137" fillId="0" borderId="10" xfId="1" applyFont="1" applyFill="1" applyBorder="1" applyAlignment="1">
      <alignment horizontal="right" vertical="top"/>
    </xf>
    <xf numFmtId="165" fontId="137" fillId="0" borderId="10" xfId="1" applyFont="1" applyFill="1" applyBorder="1" applyAlignment="1">
      <alignment vertical="top"/>
    </xf>
    <xf numFmtId="165" fontId="115" fillId="0" borderId="10" xfId="1" applyFont="1" applyFill="1" applyBorder="1" applyAlignment="1"/>
    <xf numFmtId="165" fontId="115" fillId="0" borderId="10" xfId="1" applyFont="1" applyFill="1" applyBorder="1" applyAlignment="1">
      <alignment horizontal="right" vertical="top"/>
    </xf>
    <xf numFmtId="0" fontId="11" fillId="0" borderId="15" xfId="6" applyNumberFormat="1" applyFont="1" applyFill="1" applyBorder="1" applyAlignment="1">
      <alignment horizontal="right" vertical="center" wrapText="1"/>
    </xf>
    <xf numFmtId="0" fontId="11" fillId="0" borderId="13" xfId="6" applyNumberFormat="1" applyFont="1" applyFill="1" applyBorder="1" applyAlignment="1">
      <alignment horizontal="left" vertical="center" wrapText="1" indent="1"/>
    </xf>
    <xf numFmtId="165" fontId="115" fillId="0" borderId="13" xfId="1" applyFont="1" applyFill="1" applyBorder="1" applyAlignment="1"/>
    <xf numFmtId="165" fontId="115" fillId="0" borderId="14" xfId="1" applyFont="1" applyFill="1" applyBorder="1" applyAlignment="1"/>
    <xf numFmtId="0" fontId="11" fillId="0" borderId="0" xfId="25" applyFont="1" applyAlignment="1">
      <alignment horizontal="left" vertical="center" wrapText="1" indent="1"/>
    </xf>
    <xf numFmtId="164" fontId="11" fillId="14" borderId="0" xfId="2" applyFont="1" applyFill="1" applyBorder="1" applyAlignment="1">
      <alignment horizontal="left" vertical="top" wrapText="1" indent="1"/>
    </xf>
    <xf numFmtId="164" fontId="11" fillId="0" borderId="0" xfId="3" applyFont="1" applyFill="1" applyBorder="1" applyAlignment="1">
      <alignment vertical="top" wrapText="1"/>
    </xf>
    <xf numFmtId="0" fontId="11" fillId="0" borderId="0" xfId="2" applyNumberFormat="1" applyFont="1" applyFill="1" applyBorder="1" applyAlignment="1">
      <alignment horizontal="right" vertical="top" wrapText="1" indent="1"/>
    </xf>
    <xf numFmtId="17" fontId="19" fillId="2" borderId="9" xfId="25" applyNumberFormat="1" applyFont="1" applyFill="1" applyBorder="1" applyAlignment="1">
      <alignment horizontal="left" vertical="center" wrapText="1" indent="1"/>
    </xf>
    <xf numFmtId="0" fontId="11" fillId="0" borderId="10" xfId="25" applyFont="1" applyBorder="1" applyAlignment="1">
      <alignment horizontal="left" vertical="center" wrapText="1" indent="1"/>
    </xf>
    <xf numFmtId="0" fontId="11" fillId="2" borderId="9" xfId="25" applyFont="1" applyFill="1" applyBorder="1" applyAlignment="1">
      <alignment vertical="top" wrapText="1"/>
    </xf>
    <xf numFmtId="164" fontId="11" fillId="14" borderId="10" xfId="2" applyFont="1" applyFill="1" applyBorder="1" applyAlignment="1">
      <alignment horizontal="left" vertical="top" wrapText="1" indent="1"/>
    </xf>
    <xf numFmtId="0" fontId="11" fillId="2" borderId="9" xfId="25" applyFont="1" applyFill="1" applyBorder="1" applyAlignment="1">
      <alignment horizontal="left" vertical="top" wrapText="1" indent="1"/>
    </xf>
    <xf numFmtId="164" fontId="11" fillId="0" borderId="10" xfId="3" applyFont="1" applyFill="1" applyBorder="1" applyAlignment="1">
      <alignment vertical="top" wrapText="1"/>
    </xf>
    <xf numFmtId="17" fontId="19" fillId="2" borderId="9" xfId="25" applyNumberFormat="1" applyFont="1" applyFill="1" applyBorder="1" applyAlignment="1">
      <alignment horizontal="left" vertical="top" wrapText="1" indent="1"/>
    </xf>
    <xf numFmtId="164" fontId="11" fillId="0" borderId="10" xfId="2" applyFont="1" applyFill="1" applyBorder="1" applyAlignment="1">
      <alignment vertical="top" wrapText="1"/>
    </xf>
    <xf numFmtId="0" fontId="19" fillId="17" borderId="9" xfId="25" applyFont="1" applyFill="1" applyBorder="1" applyAlignment="1">
      <alignment horizontal="left" vertical="top" wrapText="1" indent="1"/>
    </xf>
    <xf numFmtId="164" fontId="11" fillId="17" borderId="0" xfId="2" applyFont="1" applyFill="1" applyBorder="1" applyAlignment="1">
      <alignment vertical="top"/>
    </xf>
    <xf numFmtId="164" fontId="11" fillId="17" borderId="10" xfId="2" applyFont="1" applyFill="1" applyBorder="1" applyAlignment="1">
      <alignment vertical="top"/>
    </xf>
    <xf numFmtId="0" fontId="106" fillId="17" borderId="9" xfId="25" applyFont="1" applyFill="1" applyBorder="1" applyAlignment="1">
      <alignment horizontal="left" vertical="top" wrapText="1" indent="1"/>
    </xf>
    <xf numFmtId="164" fontId="106" fillId="17" borderId="0" xfId="2" applyFont="1" applyFill="1" applyBorder="1" applyAlignment="1">
      <alignment vertical="top"/>
    </xf>
    <xf numFmtId="164"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164" fontId="106" fillId="17" borderId="13" xfId="2" applyFont="1" applyFill="1" applyBorder="1" applyAlignment="1">
      <alignment vertical="top"/>
    </xf>
    <xf numFmtId="164" fontId="106" fillId="17" borderId="14" xfId="2" applyFont="1" applyFill="1" applyBorder="1" applyAlignment="1">
      <alignment vertical="top"/>
    </xf>
    <xf numFmtId="49" fontId="11" fillId="0" borderId="0" xfId="25" applyNumberFormat="1" applyFont="1" applyAlignment="1">
      <alignment horizontal="left" vertical="center"/>
    </xf>
    <xf numFmtId="0" fontId="11" fillId="0" borderId="0" xfId="25" applyFont="1" applyAlignment="1">
      <alignment horizontal="left" vertical="center"/>
    </xf>
    <xf numFmtId="166" fontId="19" fillId="17" borderId="13" xfId="19" applyNumberFormat="1" applyFont="1" applyFill="1" applyBorder="1" applyAlignment="1">
      <alignment vertical="center"/>
    </xf>
    <xf numFmtId="166" fontId="19" fillId="17" borderId="14" xfId="19" applyNumberFormat="1" applyFont="1" applyFill="1" applyBorder="1" applyAlignment="1">
      <alignment vertical="center"/>
    </xf>
    <xf numFmtId="164" fontId="11" fillId="0" borderId="0" xfId="2" applyFont="1" applyFill="1" applyBorder="1" applyAlignment="1">
      <alignment horizontal="center"/>
    </xf>
    <xf numFmtId="164" fontId="20" fillId="0" borderId="0" xfId="2" applyFont="1" applyFill="1" applyBorder="1" applyAlignment="1">
      <alignment vertical="top"/>
    </xf>
    <xf numFmtId="0" fontId="115" fillId="0" borderId="0" xfId="19" applyFont="1" applyAlignment="1">
      <alignment vertical="top" wrapText="1"/>
    </xf>
    <xf numFmtId="0" fontId="11" fillId="5" borderId="0" xfId="19" applyFont="1" applyFill="1" applyAlignment="1">
      <alignment vertical="top" wrapText="1"/>
    </xf>
    <xf numFmtId="166" fontId="11" fillId="0" borderId="0" xfId="1" applyNumberFormat="1" applyFont="1" applyFill="1" applyBorder="1" applyAlignment="1">
      <alignment horizontal="left" vertical="top"/>
    </xf>
    <xf numFmtId="0" fontId="11" fillId="0" borderId="0" xfId="19" applyFont="1" applyAlignment="1">
      <alignment horizontal="left" vertical="top" wrapText="1"/>
    </xf>
    <xf numFmtId="0" fontId="11"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1" fillId="0" borderId="0" xfId="2" applyNumberFormat="1" applyFont="1" applyFill="1" applyBorder="1" applyAlignment="1">
      <alignment horizontal="left" vertical="top"/>
    </xf>
    <xf numFmtId="0" fontId="21" fillId="5" borderId="0" xfId="19" applyFont="1" applyFill="1" applyAlignment="1">
      <alignment vertical="top"/>
    </xf>
    <xf numFmtId="164" fontId="11" fillId="5" borderId="0" xfId="2" applyFont="1" applyFill="1" applyBorder="1" applyAlignment="1">
      <alignment vertical="top"/>
    </xf>
    <xf numFmtId="49" fontId="11" fillId="0" borderId="0" xfId="23" applyNumberFormat="1" applyFont="1" applyAlignment="1">
      <alignment horizontal="left" vertical="center"/>
    </xf>
    <xf numFmtId="0" fontId="11" fillId="0" borderId="0" xfId="23" applyFont="1" applyAlignment="1">
      <alignment horizontal="left" vertical="center"/>
    </xf>
    <xf numFmtId="0" fontId="11" fillId="0" borderId="0" xfId="19" applyFont="1" applyAlignment="1">
      <alignment horizontal="left" vertical="center" wrapText="1"/>
    </xf>
    <xf numFmtId="3" fontId="19" fillId="0" borderId="0" xfId="0" applyNumberFormat="1" applyFont="1" applyAlignment="1">
      <alignment vertical="center"/>
    </xf>
    <xf numFmtId="3" fontId="11" fillId="0" borderId="0" xfId="0" applyNumberFormat="1" applyFont="1" applyAlignment="1">
      <alignment vertical="top"/>
    </xf>
    <xf numFmtId="3" fontId="19" fillId="0" borderId="0" xfId="0" applyNumberFormat="1" applyFont="1" applyAlignment="1">
      <alignment vertical="top"/>
    </xf>
    <xf numFmtId="49" fontId="115" fillId="0" borderId="0" xfId="23" applyNumberFormat="1" applyFont="1" applyAlignment="1">
      <alignment horizontal="left" vertical="center"/>
    </xf>
    <xf numFmtId="0" fontId="21" fillId="0" borderId="0" xfId="19" applyFont="1" applyAlignment="1">
      <alignment horizontal="left" vertical="center" indent="1"/>
    </xf>
    <xf numFmtId="164" fontId="20" fillId="0" borderId="10" xfId="2" applyFont="1" applyFill="1" applyBorder="1" applyAlignment="1">
      <alignment vertical="top"/>
    </xf>
    <xf numFmtId="0" fontId="115" fillId="0" borderId="13" xfId="19" applyFont="1" applyBorder="1" applyAlignment="1">
      <alignment vertical="top" wrapText="1"/>
    </xf>
    <xf numFmtId="164" fontId="11" fillId="0" borderId="13" xfId="2" applyFont="1" applyFill="1" applyBorder="1" applyAlignment="1">
      <alignment vertical="top"/>
    </xf>
    <xf numFmtId="164" fontId="11" fillId="0" borderId="14" xfId="2" applyFont="1" applyFill="1" applyBorder="1" applyAlignment="1">
      <alignment vertical="top"/>
    </xf>
    <xf numFmtId="167" fontId="19" fillId="0" borderId="10" xfId="2" applyNumberFormat="1" applyFont="1" applyFill="1" applyBorder="1" applyAlignment="1">
      <alignment vertical="top"/>
    </xf>
    <xf numFmtId="167" fontId="11"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1" fillId="0" borderId="15" xfId="1" applyNumberFormat="1" applyFont="1" applyFill="1" applyBorder="1" applyAlignment="1">
      <alignment horizontal="right" vertical="top"/>
    </xf>
    <xf numFmtId="0" fontId="11" fillId="0" borderId="13" xfId="19" applyFont="1" applyBorder="1" applyAlignment="1">
      <alignment horizontal="left" vertical="top"/>
    </xf>
    <xf numFmtId="0" fontId="19" fillId="17" borderId="15" xfId="23" applyFont="1" applyFill="1" applyBorder="1" applyAlignment="1">
      <alignment vertical="center"/>
    </xf>
    <xf numFmtId="0" fontId="19" fillId="17" borderId="13" xfId="23" applyFont="1" applyFill="1" applyBorder="1" applyAlignment="1">
      <alignment horizontal="left" vertical="center"/>
    </xf>
    <xf numFmtId="166" fontId="19" fillId="17" borderId="13" xfId="1" applyNumberFormat="1" applyFont="1" applyFill="1" applyBorder="1" applyAlignment="1">
      <alignment vertical="center"/>
    </xf>
    <xf numFmtId="166" fontId="19" fillId="17" borderId="14" xfId="1" applyNumberFormat="1" applyFont="1" applyFill="1" applyBorder="1" applyAlignment="1">
      <alignment vertical="center"/>
    </xf>
    <xf numFmtId="0" fontId="21" fillId="17" borderId="15" xfId="19" applyFont="1" applyFill="1" applyBorder="1" applyAlignment="1">
      <alignment vertical="top"/>
    </xf>
    <xf numFmtId="0" fontId="34" fillId="17" borderId="13" xfId="19" applyFont="1" applyFill="1" applyBorder="1" applyAlignment="1">
      <alignment vertical="center"/>
    </xf>
    <xf numFmtId="164" fontId="34" fillId="17" borderId="13" xfId="19" applyNumberFormat="1" applyFont="1" applyFill="1" applyBorder="1" applyAlignment="1">
      <alignment horizontal="right" vertical="center"/>
    </xf>
    <xf numFmtId="164" fontId="34" fillId="17" borderId="14" xfId="19" applyNumberFormat="1" applyFont="1" applyFill="1" applyBorder="1" applyAlignment="1">
      <alignment horizontal="right" vertical="center"/>
    </xf>
    <xf numFmtId="3" fontId="19" fillId="0" borderId="10" xfId="0" applyNumberFormat="1" applyFont="1" applyBorder="1" applyAlignment="1">
      <alignment vertical="center"/>
    </xf>
    <xf numFmtId="3" fontId="11" fillId="0" borderId="10" xfId="0" applyNumberFormat="1" applyFont="1" applyBorder="1" applyAlignment="1">
      <alignment vertical="top"/>
    </xf>
    <xf numFmtId="3" fontId="19" fillId="0" borderId="10" xfId="0" applyNumberFormat="1" applyFont="1" applyBorder="1" applyAlignment="1">
      <alignment vertical="top"/>
    </xf>
    <xf numFmtId="4" fontId="19" fillId="0" borderId="13" xfId="0" applyNumberFormat="1" applyFont="1" applyBorder="1" applyAlignment="1">
      <alignment vertical="top"/>
    </xf>
    <xf numFmtId="4" fontId="19" fillId="0" borderId="14" xfId="0" applyNumberFormat="1" applyFont="1" applyBorder="1" applyAlignment="1">
      <alignment vertical="top"/>
    </xf>
    <xf numFmtId="165" fontId="29" fillId="0" borderId="13" xfId="2" applyNumberFormat="1" applyFont="1" applyFill="1" applyBorder="1" applyAlignment="1" applyProtection="1">
      <alignment vertical="center"/>
    </xf>
    <xf numFmtId="0" fontId="30" fillId="2" borderId="0" xfId="19" applyFont="1" applyFill="1" applyAlignment="1">
      <alignment horizontal="left" vertical="top"/>
    </xf>
    <xf numFmtId="164" fontId="30" fillId="0" borderId="0" xfId="2" applyFont="1" applyFill="1" applyBorder="1" applyAlignment="1" applyProtection="1">
      <alignment vertical="center"/>
    </xf>
    <xf numFmtId="168" fontId="11" fillId="0" borderId="10" xfId="2" applyNumberFormat="1" applyFont="1" applyFill="1" applyBorder="1" applyAlignment="1">
      <alignment horizontal="right" vertical="center"/>
    </xf>
    <xf numFmtId="165" fontId="30" fillId="0" borderId="10" xfId="1" applyFont="1" applyFill="1" applyBorder="1" applyAlignment="1" applyProtection="1">
      <alignment vertical="center"/>
    </xf>
    <xf numFmtId="164" fontId="29" fillId="0" borderId="13" xfId="2" applyFont="1" applyFill="1" applyBorder="1" applyAlignment="1" applyProtection="1">
      <alignment vertical="center"/>
    </xf>
    <xf numFmtId="165" fontId="29" fillId="0" borderId="14" xfId="2" applyNumberFormat="1" applyFont="1" applyFill="1" applyBorder="1" applyAlignment="1" applyProtection="1">
      <alignment vertical="center"/>
    </xf>
    <xf numFmtId="49" fontId="115" fillId="2" borderId="0" xfId="23" applyNumberFormat="1" applyFont="1" applyFill="1" applyAlignment="1">
      <alignment vertical="center"/>
    </xf>
    <xf numFmtId="0" fontId="115" fillId="2" borderId="0" xfId="23" applyFont="1" applyFill="1" applyAlignment="1">
      <alignment vertical="center"/>
    </xf>
    <xf numFmtId="49" fontId="115" fillId="0" borderId="9" xfId="25" quotePrefix="1" applyNumberFormat="1" applyFont="1" applyBorder="1" applyAlignment="1">
      <alignment horizontal="right" vertical="center"/>
    </xf>
    <xf numFmtId="10" fontId="115" fillId="0" borderId="10" xfId="34" applyNumberFormat="1" applyFont="1" applyFill="1" applyBorder="1"/>
    <xf numFmtId="0" fontId="19" fillId="17" borderId="13" xfId="23" applyFont="1" applyFill="1" applyBorder="1" applyAlignment="1">
      <alignment vertical="center"/>
    </xf>
    <xf numFmtId="164" fontId="106" fillId="17" borderId="13" xfId="19" applyNumberFormat="1" applyFont="1" applyFill="1" applyBorder="1" applyAlignment="1">
      <alignment vertical="center"/>
    </xf>
    <xf numFmtId="10" fontId="19" fillId="17" borderId="14" xfId="19" applyNumberFormat="1" applyFont="1" applyFill="1" applyBorder="1" applyAlignment="1">
      <alignment vertical="center"/>
    </xf>
    <xf numFmtId="0" fontId="134" fillId="16" borderId="10" xfId="19" applyFont="1" applyFill="1" applyBorder="1" applyAlignment="1">
      <alignment horizontal="center" vertical="center" wrapText="1"/>
    </xf>
    <xf numFmtId="0" fontId="115" fillId="0" borderId="0" xfId="23" applyFont="1" applyAlignment="1">
      <alignment horizontal="left" vertical="center"/>
    </xf>
    <xf numFmtId="0" fontId="21" fillId="0" borderId="0" xfId="19" applyFont="1" applyAlignment="1">
      <alignment horizontal="left" vertical="center"/>
    </xf>
    <xf numFmtId="167" fontId="11" fillId="0" borderId="0" xfId="2" applyNumberFormat="1" applyFont="1" applyFill="1" applyBorder="1" applyAlignment="1">
      <alignment vertical="center"/>
    </xf>
    <xf numFmtId="167" fontId="11" fillId="0" borderId="0" xfId="2" applyNumberFormat="1" applyFont="1" applyFill="1" applyBorder="1" applyAlignment="1">
      <alignment vertical="center" wrapText="1"/>
    </xf>
    <xf numFmtId="0" fontId="76" fillId="5" borderId="0" xfId="19" applyFont="1" applyFill="1" applyAlignment="1">
      <alignment vertical="top"/>
    </xf>
    <xf numFmtId="164" fontId="11" fillId="0" borderId="10" xfId="2" applyFont="1" applyFill="1" applyBorder="1" applyAlignment="1"/>
    <xf numFmtId="0" fontId="106" fillId="17" borderId="13" xfId="23" applyFont="1" applyFill="1" applyBorder="1" applyAlignment="1">
      <alignment horizontal="left" vertical="center"/>
    </xf>
    <xf numFmtId="167" fontId="11" fillId="0" borderId="10" xfId="2" applyNumberFormat="1" applyFont="1" applyFill="1" applyBorder="1" applyAlignment="1">
      <alignment vertical="center"/>
    </xf>
    <xf numFmtId="167" fontId="11" fillId="0" borderId="10" xfId="2" applyNumberFormat="1" applyFont="1" applyFill="1" applyBorder="1" applyAlignment="1">
      <alignment vertical="center" wrapText="1"/>
    </xf>
    <xf numFmtId="167" fontId="11" fillId="0" borderId="13" xfId="2" applyNumberFormat="1" applyFont="1" applyFill="1" applyBorder="1" applyAlignment="1">
      <alignment vertical="center" wrapText="1"/>
    </xf>
    <xf numFmtId="167" fontId="11" fillId="0" borderId="14" xfId="2" applyNumberFormat="1" applyFont="1" applyFill="1" applyBorder="1" applyAlignment="1">
      <alignment vertical="center" wrapText="1"/>
    </xf>
    <xf numFmtId="0" fontId="115" fillId="0" borderId="0" xfId="19" applyFont="1" applyAlignment="1">
      <alignment horizontal="left" vertical="top" wrapText="1"/>
    </xf>
    <xf numFmtId="0" fontId="24" fillId="0" borderId="0" xfId="19" applyFont="1" applyAlignment="1">
      <alignment vertical="top"/>
    </xf>
    <xf numFmtId="0" fontId="56" fillId="5" borderId="0" xfId="25" applyFont="1" applyFill="1" applyAlignment="1">
      <alignment horizontal="left" vertical="center"/>
    </xf>
    <xf numFmtId="0" fontId="115" fillId="0" borderId="15" xfId="19" applyFont="1" applyBorder="1" applyAlignment="1">
      <alignment horizontal="right" vertical="top" wrapText="1"/>
    </xf>
    <xf numFmtId="0" fontId="115" fillId="0" borderId="13" xfId="19" applyFont="1" applyBorder="1" applyAlignment="1">
      <alignment horizontal="left" vertical="top" wrapText="1"/>
    </xf>
    <xf numFmtId="167" fontId="11" fillId="0" borderId="13" xfId="2" applyNumberFormat="1" applyFont="1" applyFill="1" applyBorder="1" applyAlignment="1">
      <alignment vertical="top"/>
    </xf>
    <xf numFmtId="167" fontId="11" fillId="0" borderId="14" xfId="2" applyNumberFormat="1" applyFont="1" applyFill="1" applyBorder="1" applyAlignment="1">
      <alignment vertical="top"/>
    </xf>
    <xf numFmtId="0" fontId="21" fillId="8" borderId="0" xfId="19" applyFont="1" applyFill="1" applyAlignment="1">
      <alignment vertical="center"/>
    </xf>
    <xf numFmtId="0" fontId="11" fillId="8" borderId="0" xfId="19" applyFont="1" applyFill="1"/>
    <xf numFmtId="0" fontId="19" fillId="0" borderId="9" xfId="19" applyFont="1" applyBorder="1" applyAlignment="1">
      <alignment horizontal="left" vertical="center"/>
    </xf>
    <xf numFmtId="0" fontId="11" fillId="0" borderId="13" xfId="19" applyFont="1" applyBorder="1" applyAlignment="1">
      <alignment horizontal="left" vertical="center"/>
    </xf>
    <xf numFmtId="164" fontId="11" fillId="0" borderId="13" xfId="2" applyFont="1" applyFill="1" applyBorder="1" applyAlignment="1">
      <alignment vertical="center" wrapText="1"/>
    </xf>
    <xf numFmtId="164" fontId="11" fillId="0" borderId="10" xfId="2" applyFont="1" applyFill="1" applyBorder="1" applyAlignment="1">
      <alignment vertical="center" wrapText="1"/>
    </xf>
    <xf numFmtId="164" fontId="11" fillId="0" borderId="14" xfId="2" applyFont="1" applyFill="1" applyBorder="1" applyAlignment="1">
      <alignment vertical="center" wrapText="1"/>
    </xf>
    <xf numFmtId="49" fontId="11" fillId="2" borderId="0" xfId="23" applyNumberFormat="1" applyFont="1" applyFill="1" applyAlignment="1">
      <alignment vertical="center"/>
    </xf>
    <xf numFmtId="0" fontId="11" fillId="2" borderId="0" xfId="23" applyFont="1" applyFill="1" applyAlignment="1">
      <alignment vertical="center"/>
    </xf>
    <xf numFmtId="164" fontId="19" fillId="17" borderId="13" xfId="19" applyNumberFormat="1" applyFont="1" applyFill="1" applyBorder="1" applyAlignment="1">
      <alignment vertical="center"/>
    </xf>
    <xf numFmtId="164" fontId="19" fillId="17" borderId="14" xfId="19" applyNumberFormat="1" applyFont="1" applyFill="1" applyBorder="1" applyAlignment="1">
      <alignment vertical="center"/>
    </xf>
    <xf numFmtId="164" fontId="115" fillId="0" borderId="0" xfId="31" applyNumberFormat="1" applyFont="1" applyAlignment="1">
      <alignment vertical="top"/>
    </xf>
    <xf numFmtId="0" fontId="115" fillId="0" borderId="0" xfId="19" applyFont="1" applyAlignment="1">
      <alignment horizontal="left" vertical="top" wrapText="1" indent="1"/>
    </xf>
    <xf numFmtId="49" fontId="11" fillId="14" borderId="0" xfId="19" applyNumberFormat="1" applyFont="1" applyFill="1" applyAlignment="1">
      <alignment horizontal="left" vertical="top" wrapText="1"/>
    </xf>
    <xf numFmtId="49" fontId="26" fillId="14" borderId="0" xfId="4" applyNumberFormat="1" applyFont="1" applyFill="1" applyBorder="1" applyAlignment="1">
      <alignment vertical="top" wrapText="1"/>
    </xf>
    <xf numFmtId="164" fontId="115" fillId="0" borderId="0" xfId="31" applyNumberFormat="1" applyFont="1" applyAlignment="1">
      <alignment horizontal="center" vertical="center"/>
    </xf>
    <xf numFmtId="0" fontId="133" fillId="0" borderId="0" xfId="19" applyFont="1"/>
    <xf numFmtId="49" fontId="26" fillId="5" borderId="0" xfId="4" applyNumberFormat="1" applyFont="1" applyFill="1" applyBorder="1" applyAlignment="1">
      <alignment vertical="center" wrapText="1"/>
    </xf>
    <xf numFmtId="164" fontId="115" fillId="0" borderId="10" xfId="31" applyNumberFormat="1" applyFont="1" applyBorder="1" applyAlignment="1">
      <alignment vertical="top"/>
    </xf>
    <xf numFmtId="164" fontId="115" fillId="0" borderId="13" xfId="31" applyNumberFormat="1" applyFont="1" applyBorder="1" applyAlignment="1">
      <alignment horizontal="center" vertical="top"/>
    </xf>
    <xf numFmtId="164" fontId="115" fillId="0" borderId="14" xfId="31" applyNumberFormat="1" applyFont="1" applyBorder="1" applyAlignment="1">
      <alignment horizontal="center" vertical="top"/>
    </xf>
    <xf numFmtId="164" fontId="115" fillId="0" borderId="10" xfId="31" applyNumberFormat="1" applyFont="1" applyBorder="1" applyAlignment="1">
      <alignment horizontal="center" vertical="center"/>
    </xf>
    <xf numFmtId="0" fontId="133" fillId="0" borderId="10" xfId="19" applyFont="1" applyBorder="1"/>
    <xf numFmtId="164" fontId="55" fillId="0" borderId="0" xfId="3" applyFont="1" applyFill="1" applyBorder="1" applyAlignment="1">
      <alignment vertical="top"/>
    </xf>
    <xf numFmtId="0" fontId="115" fillId="0" borderId="0" xfId="18" applyFont="1" applyAlignment="1">
      <alignment vertical="top" wrapText="1"/>
    </xf>
    <xf numFmtId="164" fontId="55" fillId="0" borderId="10" xfId="3" applyFont="1" applyFill="1" applyBorder="1" applyAlignment="1">
      <alignment vertical="top"/>
    </xf>
    <xf numFmtId="0" fontId="127" fillId="0" borderId="10" xfId="0" applyFont="1" applyBorder="1"/>
    <xf numFmtId="0" fontId="115" fillId="0" borderId="13" xfId="18" applyFont="1" applyBorder="1" applyAlignment="1">
      <alignment vertical="top" wrapText="1"/>
    </xf>
    <xf numFmtId="0" fontId="55" fillId="0" borderId="0" xfId="0" applyFont="1"/>
    <xf numFmtId="0" fontId="115" fillId="10" borderId="0" xfId="0" applyFont="1" applyFill="1" applyAlignment="1">
      <alignment horizontal="left" vertical="top" wrapText="1"/>
    </xf>
    <xf numFmtId="3" fontId="40" fillId="2" borderId="0" xfId="0" applyNumberFormat="1" applyFont="1" applyFill="1" applyAlignment="1">
      <alignment vertical="center"/>
    </xf>
    <xf numFmtId="166" fontId="40" fillId="2" borderId="0" xfId="0" applyNumberFormat="1" applyFont="1" applyFill="1" applyAlignment="1">
      <alignment vertical="center"/>
    </xf>
    <xf numFmtId="4" fontId="40" fillId="2" borderId="0" xfId="12" applyNumberFormat="1" applyFont="1" applyFill="1" applyBorder="1" applyAlignment="1">
      <alignment vertical="center"/>
    </xf>
    <xf numFmtId="3" fontId="43" fillId="2" borderId="0" xfId="12" applyNumberFormat="1" applyFont="1" applyFill="1" applyBorder="1" applyAlignment="1">
      <alignment vertical="center"/>
    </xf>
    <xf numFmtId="0" fontId="11" fillId="0" borderId="0" xfId="18" applyFont="1" applyAlignment="1">
      <alignment horizontal="right" vertical="top"/>
    </xf>
    <xf numFmtId="166" fontId="40" fillId="2" borderId="0" xfId="0" applyNumberFormat="1" applyFont="1" applyFill="1" applyAlignment="1">
      <alignment horizontal="right" vertical="top"/>
    </xf>
    <xf numFmtId="166" fontId="40" fillId="0" borderId="0" xfId="0" applyNumberFormat="1" applyFont="1" applyAlignment="1">
      <alignment horizontal="right" vertical="top"/>
    </xf>
    <xf numFmtId="166" fontId="40" fillId="2" borderId="0" xfId="1" applyNumberFormat="1" applyFont="1" applyFill="1" applyBorder="1" applyAlignment="1">
      <alignment vertical="center"/>
    </xf>
    <xf numFmtId="166" fontId="40" fillId="2" borderId="0" xfId="1" applyNumberFormat="1" applyFont="1" applyFill="1" applyBorder="1" applyAlignment="1">
      <alignment horizontal="right" vertical="center"/>
    </xf>
    <xf numFmtId="166" fontId="40" fillId="0" borderId="0" xfId="1" applyNumberFormat="1" applyFont="1" applyFill="1" applyBorder="1" applyAlignment="1">
      <alignment horizontal="right" vertical="center"/>
    </xf>
    <xf numFmtId="164" fontId="19" fillId="17" borderId="0" xfId="2" applyFont="1" applyFill="1" applyBorder="1" applyAlignment="1">
      <alignment horizontal="center" vertical="center"/>
    </xf>
    <xf numFmtId="166" fontId="11" fillId="17" borderId="0" xfId="19" applyNumberFormat="1" applyFont="1" applyFill="1"/>
    <xf numFmtId="0" fontId="11" fillId="17" borderId="0" xfId="18" applyFont="1" applyFill="1"/>
    <xf numFmtId="0" fontId="19" fillId="17" borderId="0" xfId="19" applyFont="1" applyFill="1" applyAlignment="1">
      <alignment horizontal="left" vertical="center"/>
    </xf>
    <xf numFmtId="164" fontId="19" fillId="17" borderId="0" xfId="2" applyFont="1" applyFill="1" applyBorder="1" applyAlignment="1">
      <alignment horizontal="right" vertical="center"/>
    </xf>
    <xf numFmtId="0" fontId="11" fillId="17" borderId="0" xfId="19" applyFont="1" applyFill="1"/>
    <xf numFmtId="166" fontId="24" fillId="0" borderId="0" xfId="37" applyNumberFormat="1" applyFont="1" applyBorder="1" applyAlignment="1">
      <alignment vertical="center"/>
    </xf>
    <xf numFmtId="0" fontId="115" fillId="0" borderId="0" xfId="18" applyFont="1" applyAlignment="1">
      <alignment horizontal="left" vertical="center" wrapText="1" indent="1"/>
    </xf>
    <xf numFmtId="166" fontId="55" fillId="10" borderId="0" xfId="37" applyNumberFormat="1" applyFont="1" applyFill="1" applyBorder="1" applyAlignment="1">
      <alignment vertical="center"/>
    </xf>
    <xf numFmtId="0" fontId="115" fillId="0" borderId="15" xfId="19" applyFont="1" applyBorder="1" applyAlignment="1">
      <alignment horizontal="center" vertical="center" wrapText="1"/>
    </xf>
    <xf numFmtId="0" fontId="115" fillId="0" borderId="13" xfId="18" applyFont="1" applyBorder="1" applyAlignment="1">
      <alignment horizontal="left" vertical="center" wrapText="1" indent="1"/>
    </xf>
    <xf numFmtId="17" fontId="11" fillId="0" borderId="10" xfId="19" applyNumberFormat="1" applyFont="1" applyBorder="1" applyAlignment="1">
      <alignment horizontal="center" vertical="center"/>
    </xf>
    <xf numFmtId="164" fontId="19" fillId="17" borderId="10" xfId="2" applyFont="1" applyFill="1" applyBorder="1" applyAlignment="1">
      <alignment horizontal="center" vertical="center"/>
    </xf>
    <xf numFmtId="0" fontId="11" fillId="17" borderId="9" xfId="19" applyFont="1" applyFill="1" applyBorder="1" applyAlignment="1">
      <alignment vertical="center"/>
    </xf>
    <xf numFmtId="4" fontId="40" fillId="2" borderId="10" xfId="12" applyNumberFormat="1" applyFont="1" applyFill="1" applyBorder="1" applyAlignment="1">
      <alignment vertical="center"/>
    </xf>
    <xf numFmtId="3" fontId="43" fillId="2" borderId="10" xfId="12" applyNumberFormat="1" applyFont="1" applyFill="1" applyBorder="1" applyAlignment="1">
      <alignment vertical="center"/>
    </xf>
    <xf numFmtId="0" fontId="11" fillId="17" borderId="15" xfId="19" applyFont="1" applyFill="1" applyBorder="1" applyAlignment="1">
      <alignment vertical="center"/>
    </xf>
    <xf numFmtId="0" fontId="19" fillId="17" borderId="13" xfId="19" applyFont="1" applyFill="1" applyBorder="1" applyAlignment="1">
      <alignment horizontal="left" vertical="center"/>
    </xf>
    <xf numFmtId="164" fontId="19" fillId="17" borderId="13" xfId="2" applyFont="1" applyFill="1" applyBorder="1" applyAlignment="1">
      <alignment horizontal="center" vertical="center"/>
    </xf>
    <xf numFmtId="164" fontId="19" fillId="17" borderId="13" xfId="2" applyFont="1" applyFill="1" applyBorder="1" applyAlignment="1">
      <alignment horizontal="right" vertical="center"/>
    </xf>
    <xf numFmtId="164" fontId="19" fillId="17" borderId="14" xfId="2" applyFont="1" applyFill="1" applyBorder="1" applyAlignment="1">
      <alignment horizontal="right" vertical="center"/>
    </xf>
    <xf numFmtId="0" fontId="11" fillId="6" borderId="0" xfId="18" applyFont="1" applyFill="1" applyAlignment="1">
      <alignment vertical="top"/>
    </xf>
    <xf numFmtId="164" fontId="11" fillId="6" borderId="0" xfId="18" applyNumberFormat="1" applyFont="1" applyFill="1" applyAlignment="1">
      <alignment vertical="top"/>
    </xf>
    <xf numFmtId="0" fontId="129" fillId="0" borderId="0" xfId="0" applyFont="1" applyAlignment="1">
      <alignment horizontal="right" vertical="top"/>
    </xf>
    <xf numFmtId="1" fontId="115" fillId="0" borderId="10" xfId="19" applyNumberFormat="1" applyFont="1" applyBorder="1" applyAlignment="1">
      <alignment vertical="top"/>
    </xf>
    <xf numFmtId="0" fontId="11" fillId="0" borderId="10" xfId="19" applyFont="1" applyBorder="1"/>
    <xf numFmtId="166" fontId="11" fillId="0" borderId="13" xfId="1" applyNumberFormat="1" applyFont="1" applyFill="1" applyBorder="1" applyAlignment="1">
      <alignment vertical="top"/>
    </xf>
    <xf numFmtId="166" fontId="11" fillId="0" borderId="14" xfId="1" applyNumberFormat="1" applyFont="1" applyFill="1" applyBorder="1" applyAlignment="1">
      <alignment vertical="top"/>
    </xf>
    <xf numFmtId="0" fontId="11" fillId="0" borderId="0" xfId="23" applyFont="1" applyAlignment="1">
      <alignment vertical="center"/>
    </xf>
    <xf numFmtId="0" fontId="18" fillId="6" borderId="0" xfId="18" applyFont="1" applyFill="1" applyAlignment="1">
      <alignment vertical="top"/>
    </xf>
    <xf numFmtId="0" fontId="39" fillId="6" borderId="0" xfId="18" applyFont="1" applyFill="1" applyAlignment="1">
      <alignment vertical="top"/>
    </xf>
    <xf numFmtId="164" fontId="39" fillId="6" borderId="0" xfId="18" applyNumberFormat="1" applyFont="1" applyFill="1" applyAlignment="1">
      <alignment vertical="top"/>
    </xf>
    <xf numFmtId="164" fontId="18" fillId="6" borderId="0" xfId="18" applyNumberFormat="1" applyFont="1" applyFill="1" applyAlignment="1">
      <alignment vertical="top"/>
    </xf>
    <xf numFmtId="0" fontId="145" fillId="16" borderId="0" xfId="0" applyFont="1" applyFill="1" applyAlignment="1">
      <alignment horizontal="center" vertical="center" wrapText="1"/>
    </xf>
    <xf numFmtId="49" fontId="145" fillId="16" borderId="0" xfId="18" applyNumberFormat="1" applyFont="1" applyFill="1" applyAlignment="1">
      <alignment horizontal="center" vertical="center" wrapText="1"/>
    </xf>
    <xf numFmtId="3" fontId="120" fillId="17" borderId="0" xfId="0" applyNumberFormat="1" applyFont="1" applyFill="1"/>
    <xf numFmtId="164" fontId="115" fillId="0" borderId="10" xfId="2" applyFont="1" applyBorder="1"/>
    <xf numFmtId="0" fontId="19" fillId="17" borderId="9" xfId="19" applyFont="1" applyFill="1" applyBorder="1"/>
    <xf numFmtId="0" fontId="19" fillId="17" borderId="15" xfId="19" applyFont="1" applyFill="1" applyBorder="1"/>
    <xf numFmtId="3" fontId="120" fillId="17" borderId="13" xfId="0" applyNumberFormat="1" applyFont="1" applyFill="1" applyBorder="1"/>
    <xf numFmtId="164" fontId="11" fillId="0" borderId="0" xfId="2" applyFont="1" applyFill="1" applyBorder="1" applyAlignment="1">
      <alignment vertical="center"/>
    </xf>
    <xf numFmtId="166" fontId="40" fillId="0" borderId="0" xfId="456" applyNumberFormat="1" applyFont="1" applyFill="1" applyBorder="1" applyAlignment="1">
      <alignment vertical="center"/>
    </xf>
    <xf numFmtId="164" fontId="40" fillId="0" borderId="0" xfId="456" applyFont="1" applyFill="1" applyBorder="1" applyAlignment="1">
      <alignment vertical="center"/>
    </xf>
    <xf numFmtId="166" fontId="11" fillId="0" borderId="0" xfId="2" applyNumberFormat="1" applyFont="1" applyFill="1" applyBorder="1" applyAlignment="1">
      <alignment horizontal="center" vertical="center"/>
    </xf>
    <xf numFmtId="166" fontId="11" fillId="0" borderId="0" xfId="2" applyNumberFormat="1" applyFont="1" applyFill="1" applyBorder="1" applyAlignment="1">
      <alignment horizontal="right" vertical="center"/>
    </xf>
    <xf numFmtId="0" fontId="11" fillId="17" borderId="0" xfId="19" applyFont="1" applyFill="1" applyAlignment="1">
      <alignment horizontal="right"/>
    </xf>
    <xf numFmtId="164" fontId="11" fillId="17" borderId="0" xfId="18" applyNumberFormat="1" applyFont="1" applyFill="1"/>
    <xf numFmtId="164" fontId="19" fillId="17" borderId="0" xfId="3" applyFont="1" applyFill="1" applyBorder="1" applyAlignment="1">
      <alignment horizontal="center" vertical="center"/>
    </xf>
    <xf numFmtId="0" fontId="11" fillId="17" borderId="0" xfId="18" applyFont="1" applyFill="1" applyAlignment="1">
      <alignment horizontal="right"/>
    </xf>
    <xf numFmtId="166" fontId="11" fillId="17" borderId="0" xfId="19" applyNumberFormat="1" applyFont="1" applyFill="1" applyAlignment="1">
      <alignment horizontal="right"/>
    </xf>
    <xf numFmtId="3" fontId="40" fillId="2" borderId="10" xfId="0" applyNumberFormat="1" applyFont="1" applyFill="1" applyBorder="1" applyAlignment="1">
      <alignment vertical="center"/>
    </xf>
    <xf numFmtId="0" fontId="11" fillId="0" borderId="10" xfId="18" applyFont="1" applyBorder="1"/>
    <xf numFmtId="164" fontId="11" fillId="0" borderId="10" xfId="2" applyFont="1" applyFill="1" applyBorder="1" applyAlignment="1">
      <alignment vertical="center"/>
    </xf>
    <xf numFmtId="164" fontId="19" fillId="17" borderId="14" xfId="2" applyFont="1" applyFill="1" applyBorder="1" applyAlignment="1">
      <alignment horizontal="center" vertical="center"/>
    </xf>
    <xf numFmtId="0" fontId="11" fillId="0" borderId="0" xfId="18" applyFont="1" applyAlignment="1">
      <alignment horizontal="left" indent="1"/>
    </xf>
    <xf numFmtId="0" fontId="11" fillId="0" borderId="0" xfId="18" applyFont="1" applyAlignment="1">
      <alignment horizontal="left" wrapText="1" indent="1"/>
    </xf>
    <xf numFmtId="164" fontId="11" fillId="0" borderId="0" xfId="2" applyFont="1" applyBorder="1"/>
    <xf numFmtId="164" fontId="19" fillId="17" borderId="0" xfId="2" applyFont="1" applyFill="1" applyBorder="1"/>
    <xf numFmtId="0" fontId="129" fillId="17" borderId="9" xfId="0" applyFont="1" applyFill="1" applyBorder="1"/>
    <xf numFmtId="0" fontId="129" fillId="17" borderId="15" xfId="0" applyFont="1" applyFill="1" applyBorder="1"/>
    <xf numFmtId="0" fontId="106" fillId="17" borderId="13" xfId="0" applyFont="1" applyFill="1" applyBorder="1"/>
    <xf numFmtId="164" fontId="19" fillId="17" borderId="13" xfId="2" applyFont="1" applyFill="1" applyBorder="1"/>
    <xf numFmtId="166" fontId="11" fillId="2" borderId="0" xfId="1" applyNumberFormat="1" applyFont="1" applyFill="1" applyBorder="1" applyAlignment="1"/>
    <xf numFmtId="166" fontId="11" fillId="2" borderId="0" xfId="1" applyNumberFormat="1" applyFont="1" applyFill="1" applyBorder="1" applyAlignment="1">
      <alignment horizontal="right"/>
    </xf>
    <xf numFmtId="166" fontId="11" fillId="0" borderId="0" xfId="1" applyNumberFormat="1" applyFont="1" applyFill="1" applyBorder="1" applyAlignment="1">
      <alignment horizontal="right"/>
    </xf>
    <xf numFmtId="164" fontId="59" fillId="0" borderId="0" xfId="2" applyFont="1" applyFill="1" applyBorder="1"/>
    <xf numFmtId="166" fontId="11" fillId="2" borderId="10" xfId="1" applyNumberFormat="1" applyFont="1" applyFill="1" applyBorder="1" applyAlignment="1"/>
    <xf numFmtId="166" fontId="11" fillId="2" borderId="10" xfId="1" applyNumberFormat="1" applyFont="1" applyFill="1" applyBorder="1"/>
    <xf numFmtId="166" fontId="11" fillId="2" borderId="10" xfId="1" applyNumberFormat="1" applyFont="1" applyFill="1" applyBorder="1" applyAlignment="1">
      <alignment horizontal="right"/>
    </xf>
    <xf numFmtId="166" fontId="11" fillId="0" borderId="10" xfId="1" applyNumberFormat="1" applyFont="1" applyFill="1" applyBorder="1" applyAlignment="1">
      <alignment horizontal="right"/>
    </xf>
    <xf numFmtId="0" fontId="19" fillId="17" borderId="9" xfId="19" applyFont="1" applyFill="1" applyBorder="1" applyAlignment="1">
      <alignment horizontal="right"/>
    </xf>
    <xf numFmtId="0" fontId="19" fillId="17" borderId="0" xfId="18" applyFont="1" applyFill="1" applyAlignment="1">
      <alignment horizontal="left"/>
    </xf>
    <xf numFmtId="166" fontId="19" fillId="17" borderId="0" xfId="12" applyNumberFormat="1" applyFont="1" applyFill="1" applyBorder="1" applyAlignment="1"/>
    <xf numFmtId="166" fontId="19" fillId="17" borderId="10" xfId="12" applyNumberFormat="1" applyFont="1" applyFill="1" applyBorder="1" applyAlignment="1"/>
    <xf numFmtId="0" fontId="19" fillId="17" borderId="15" xfId="19" applyFont="1" applyFill="1" applyBorder="1" applyAlignment="1">
      <alignment horizontal="right" vertical="center"/>
    </xf>
    <xf numFmtId="0" fontId="19" fillId="17" borderId="13" xfId="18" applyFont="1" applyFill="1" applyBorder="1" applyAlignment="1">
      <alignment horizontal="left" vertical="center"/>
    </xf>
    <xf numFmtId="166" fontId="19" fillId="17" borderId="13" xfId="12" applyNumberFormat="1" applyFont="1" applyFill="1" applyBorder="1" applyAlignment="1">
      <alignment vertical="center"/>
    </xf>
    <xf numFmtId="166" fontId="19" fillId="17" borderId="14" xfId="12" applyNumberFormat="1" applyFont="1" applyFill="1" applyBorder="1" applyAlignment="1">
      <alignment vertical="center"/>
    </xf>
    <xf numFmtId="164" fontId="106" fillId="0" borderId="0" xfId="2" applyFont="1" applyFill="1" applyBorder="1" applyAlignment="1">
      <alignment vertical="center"/>
    </xf>
    <xf numFmtId="0" fontId="11" fillId="0" borderId="0" xfId="18" applyFont="1" applyAlignment="1">
      <alignment horizontal="left" vertical="top" indent="1"/>
    </xf>
    <xf numFmtId="164" fontId="115" fillId="0" borderId="0" xfId="2" applyFont="1" applyBorder="1" applyAlignment="1">
      <alignment vertical="top"/>
    </xf>
    <xf numFmtId="164" fontId="115" fillId="0" borderId="0" xfId="2" applyFont="1" applyBorder="1" applyAlignment="1">
      <alignment vertical="center"/>
    </xf>
    <xf numFmtId="0" fontId="18" fillId="7" borderId="0" xfId="18" applyFont="1" applyFill="1" applyAlignment="1">
      <alignment vertical="center"/>
    </xf>
    <xf numFmtId="166" fontId="24" fillId="2" borderId="0" xfId="1" applyNumberFormat="1" applyFont="1" applyFill="1" applyBorder="1" applyAlignment="1">
      <alignment vertical="center"/>
    </xf>
    <xf numFmtId="164" fontId="24" fillId="2" borderId="0" xfId="3" applyFont="1" applyFill="1" applyBorder="1" applyAlignment="1">
      <alignment vertical="center"/>
    </xf>
    <xf numFmtId="0" fontId="11" fillId="10" borderId="0" xfId="19" applyFont="1" applyFill="1" applyAlignment="1">
      <alignment vertical="top"/>
    </xf>
    <xf numFmtId="164" fontId="106" fillId="0" borderId="10" xfId="2" applyFont="1" applyFill="1" applyBorder="1" applyAlignment="1">
      <alignment vertical="center"/>
    </xf>
    <xf numFmtId="164" fontId="115" fillId="0" borderId="10" xfId="2" applyFont="1" applyBorder="1" applyAlignment="1">
      <alignment vertical="top"/>
    </xf>
    <xf numFmtId="164" fontId="115" fillId="0" borderId="10" xfId="2" applyFont="1" applyBorder="1" applyAlignment="1">
      <alignment vertical="center"/>
    </xf>
    <xf numFmtId="164" fontId="115" fillId="0" borderId="10" xfId="2" applyFont="1" applyFill="1" applyBorder="1" applyAlignment="1">
      <alignment vertical="center"/>
    </xf>
    <xf numFmtId="164" fontId="115" fillId="0" borderId="10" xfId="2" applyFont="1" applyFill="1" applyBorder="1" applyAlignment="1">
      <alignment horizontal="right" vertical="center"/>
    </xf>
    <xf numFmtId="164" fontId="115" fillId="0" borderId="13" xfId="2" applyFont="1" applyBorder="1" applyAlignment="1">
      <alignment horizontal="right" vertical="center"/>
    </xf>
    <xf numFmtId="164" fontId="115" fillId="0" borderId="14" xfId="2" applyFont="1" applyBorder="1" applyAlignment="1">
      <alignment horizontal="right" vertical="center"/>
    </xf>
    <xf numFmtId="0" fontId="28" fillId="0" borderId="15" xfId="30" applyFont="1" applyBorder="1" applyAlignment="1">
      <alignment horizontal="center" vertical="center"/>
    </xf>
    <xf numFmtId="0" fontId="24" fillId="0" borderId="13" xfId="18" applyFont="1" applyBorder="1" applyAlignment="1">
      <alignment horizontal="left" vertical="center" wrapText="1"/>
    </xf>
    <xf numFmtId="166" fontId="24" fillId="2" borderId="13" xfId="13" applyNumberFormat="1" applyFont="1" applyFill="1" applyBorder="1" applyAlignment="1">
      <alignment vertical="center"/>
    </xf>
    <xf numFmtId="0" fontId="115" fillId="2" borderId="0" xfId="19" applyFont="1" applyFill="1" applyAlignment="1">
      <alignment horizontal="right" vertical="top"/>
    </xf>
    <xf numFmtId="0" fontId="115" fillId="2" borderId="0" xfId="19" applyFont="1" applyFill="1" applyAlignment="1">
      <alignment vertical="top" wrapText="1"/>
    </xf>
    <xf numFmtId="0" fontId="115" fillId="2" borderId="0" xfId="19" applyFont="1" applyFill="1" applyAlignment="1">
      <alignment horizontal="left" vertical="top" wrapText="1"/>
    </xf>
    <xf numFmtId="0" fontId="115" fillId="0" borderId="0" xfId="0" applyFont="1" applyAlignment="1">
      <alignment horizontal="left" vertical="top" wrapText="1" indent="1"/>
    </xf>
    <xf numFmtId="0" fontId="11" fillId="17" borderId="15" xfId="19" applyFont="1" applyFill="1" applyBorder="1" applyAlignment="1">
      <alignment horizontal="right" vertical="top" wrapText="1"/>
    </xf>
    <xf numFmtId="0" fontId="19" fillId="17" borderId="13" xfId="19" applyFont="1" applyFill="1" applyBorder="1" applyAlignment="1">
      <alignment horizontal="left" vertical="center" wrapText="1" indent="1"/>
    </xf>
    <xf numFmtId="164" fontId="19" fillId="10" borderId="0" xfId="2" applyFont="1" applyFill="1" applyBorder="1" applyAlignment="1">
      <alignment vertical="top"/>
    </xf>
    <xf numFmtId="164" fontId="19" fillId="17" borderId="0" xfId="2" applyFont="1" applyFill="1" applyBorder="1" applyAlignment="1">
      <alignment vertical="top"/>
    </xf>
    <xf numFmtId="164" fontId="19" fillId="17" borderId="10" xfId="2" applyFont="1" applyFill="1" applyBorder="1" applyAlignment="1">
      <alignment vertical="top"/>
    </xf>
    <xf numFmtId="164" fontId="106" fillId="0" borderId="10" xfId="2" applyFont="1" applyFill="1" applyBorder="1" applyAlignment="1">
      <alignment vertical="top"/>
    </xf>
    <xf numFmtId="0" fontId="11" fillId="16" borderId="15" xfId="19" applyFont="1" applyFill="1" applyBorder="1" applyAlignment="1">
      <alignment horizontal="right" vertical="top" wrapText="1"/>
    </xf>
    <xf numFmtId="0" fontId="19" fillId="16" borderId="13" xfId="19" applyFont="1" applyFill="1" applyBorder="1" applyAlignment="1">
      <alignment horizontal="center" vertical="center" wrapText="1"/>
    </xf>
    <xf numFmtId="164" fontId="19" fillId="16" borderId="13" xfId="2" applyFont="1" applyFill="1" applyBorder="1" applyAlignment="1">
      <alignment vertical="center"/>
    </xf>
    <xf numFmtId="164" fontId="19" fillId="16" borderId="14" xfId="2" applyFont="1" applyFill="1" applyBorder="1" applyAlignment="1">
      <alignment vertical="center"/>
    </xf>
    <xf numFmtId="49" fontId="11" fillId="0" borderId="0" xfId="23" applyNumberFormat="1" applyFont="1" applyAlignment="1">
      <alignment vertical="center"/>
    </xf>
    <xf numFmtId="0" fontId="115" fillId="0" borderId="0" xfId="2" applyNumberFormat="1" applyFont="1" applyFill="1" applyBorder="1" applyAlignment="1">
      <alignment vertical="center"/>
    </xf>
    <xf numFmtId="0" fontId="11" fillId="2" borderId="9" xfId="19" quotePrefix="1" applyFont="1" applyFill="1" applyBorder="1" applyAlignment="1">
      <alignment horizontal="right" vertical="center" wrapText="1"/>
    </xf>
    <xf numFmtId="0" fontId="115" fillId="0" borderId="10" xfId="2" applyNumberFormat="1" applyFont="1" applyFill="1" applyBorder="1" applyAlignment="1">
      <alignment vertical="center"/>
    </xf>
    <xf numFmtId="3" fontId="11" fillId="2" borderId="0" xfId="30" applyNumberFormat="1" applyFont="1" applyFill="1" applyAlignment="1">
      <alignment horizontal="left" vertical="top" wrapText="1"/>
    </xf>
    <xf numFmtId="164" fontId="11"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1" fillId="6" borderId="0" xfId="1" applyNumberFormat="1" applyFont="1" applyFill="1" applyBorder="1" applyAlignment="1"/>
    <xf numFmtId="0" fontId="115" fillId="2" borderId="0" xfId="19" applyFont="1" applyFill="1" applyAlignment="1">
      <alignment horizontal="right" vertical="top" wrapText="1"/>
    </xf>
    <xf numFmtId="3" fontId="115" fillId="2" borderId="0" xfId="30" applyNumberFormat="1" applyFont="1" applyFill="1" applyAlignment="1">
      <alignment horizontal="left" vertical="top" wrapText="1" indent="1"/>
    </xf>
    <xf numFmtId="0" fontId="115" fillId="2" borderId="0" xfId="30" applyFont="1" applyFill="1" applyAlignment="1">
      <alignment horizontal="right" vertical="top"/>
    </xf>
    <xf numFmtId="0" fontId="115" fillId="2" borderId="0" xfId="30" applyFont="1" applyFill="1" applyAlignment="1">
      <alignment vertical="top" wrapText="1"/>
    </xf>
    <xf numFmtId="166" fontId="57" fillId="5" borderId="0" xfId="1" applyNumberFormat="1" applyFont="1" applyFill="1" applyBorder="1" applyAlignment="1">
      <alignment horizontal="center" vertical="center"/>
    </xf>
    <xf numFmtId="166" fontId="57" fillId="5" borderId="0" xfId="1" applyNumberFormat="1" applyFont="1" applyFill="1" applyBorder="1" applyAlignment="1">
      <alignment vertical="top"/>
    </xf>
    <xf numFmtId="166" fontId="11" fillId="17" borderId="0" xfId="1" applyNumberFormat="1" applyFont="1" applyFill="1" applyBorder="1" applyAlignment="1"/>
    <xf numFmtId="3" fontId="106" fillId="17" borderId="0" xfId="30" applyNumberFormat="1" applyFont="1" applyFill="1" applyAlignment="1">
      <alignment horizontal="left" vertical="top" wrapText="1" indent="1"/>
    </xf>
    <xf numFmtId="166" fontId="106" fillId="17" borderId="0" xfId="1" applyNumberFormat="1" applyFont="1" applyFill="1" applyBorder="1" applyAlignment="1"/>
    <xf numFmtId="166" fontId="11"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0" fontId="55" fillId="0" borderId="0" xfId="19" applyFont="1" applyAlignment="1">
      <alignment horizontal="right" vertical="center"/>
    </xf>
    <xf numFmtId="3" fontId="115" fillId="2" borderId="0" xfId="30" applyNumberFormat="1" applyFont="1" applyFill="1" applyAlignment="1">
      <alignment horizontal="left" vertical="center" wrapText="1" indent="1"/>
    </xf>
    <xf numFmtId="0" fontId="115" fillId="5" borderId="0" xfId="25" applyFont="1" applyFill="1" applyAlignment="1">
      <alignment horizontal="left" vertical="top"/>
    </xf>
    <xf numFmtId="0" fontId="106" fillId="2" borderId="0" xfId="19" applyFont="1" applyFill="1" applyAlignment="1">
      <alignment horizontal="left" vertical="top" wrapText="1"/>
    </xf>
    <xf numFmtId="0" fontId="55" fillId="6" borderId="0" xfId="19" applyFont="1" applyFill="1"/>
    <xf numFmtId="166" fontId="55" fillId="6" borderId="0" xfId="1" applyNumberFormat="1" applyFont="1" applyFill="1" applyBorder="1" applyAlignment="1"/>
    <xf numFmtId="164" fontId="57" fillId="5" borderId="0" xfId="3" applyFont="1" applyFill="1" applyBorder="1" applyAlignment="1">
      <alignment horizontal="center" vertical="center"/>
    </xf>
    <xf numFmtId="164" fontId="57" fillId="5" borderId="0" xfId="3" applyFont="1" applyFill="1" applyBorder="1" applyAlignment="1">
      <alignment vertical="top"/>
    </xf>
    <xf numFmtId="0" fontId="55" fillId="0" borderId="10" xfId="19" applyFont="1" applyBorder="1" applyAlignment="1">
      <alignment horizontal="right" vertical="center"/>
    </xf>
    <xf numFmtId="164" fontId="11"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5"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5"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19" fillId="0" borderId="0" xfId="23" applyFont="1" applyAlignment="1">
      <alignment vertical="center"/>
    </xf>
    <xf numFmtId="166" fontId="19" fillId="0" borderId="0" xfId="12" applyNumberFormat="1" applyFont="1" applyFill="1" applyBorder="1" applyAlignment="1">
      <alignment vertical="center"/>
    </xf>
    <xf numFmtId="3" fontId="115" fillId="0" borderId="0" xfId="19" applyNumberFormat="1" applyFont="1" applyAlignment="1">
      <alignment vertical="top"/>
    </xf>
    <xf numFmtId="3" fontId="115" fillId="0" borderId="0" xfId="30" applyNumberFormat="1" applyFont="1" applyAlignment="1">
      <alignment vertical="top"/>
    </xf>
    <xf numFmtId="3" fontId="106" fillId="0" borderId="0" xfId="30" applyNumberFormat="1" applyFont="1" applyAlignment="1">
      <alignment vertical="top"/>
    </xf>
    <xf numFmtId="0" fontId="115" fillId="2" borderId="0" xfId="30" applyFont="1" applyFill="1" applyAlignment="1">
      <alignment horizontal="left" vertical="top" wrapText="1"/>
    </xf>
    <xf numFmtId="3" fontId="57"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2" fillId="0" borderId="10" xfId="19" applyFont="1" applyBorder="1"/>
    <xf numFmtId="3" fontId="106" fillId="0" borderId="10" xfId="19" applyNumberFormat="1" applyFont="1" applyBorder="1" applyAlignment="1">
      <alignment vertical="top"/>
    </xf>
    <xf numFmtId="3" fontId="115" fillId="0" borderId="10" xfId="19" applyNumberFormat="1" applyFont="1" applyBorder="1" applyAlignment="1">
      <alignment vertical="top"/>
    </xf>
    <xf numFmtId="3" fontId="115" fillId="0" borderId="10" xfId="30" applyNumberFormat="1" applyFont="1" applyBorder="1" applyAlignment="1">
      <alignment vertical="top"/>
    </xf>
    <xf numFmtId="3" fontId="106"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5"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5"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5" fillId="2" borderId="0" xfId="19" applyFont="1" applyFill="1" applyAlignment="1">
      <alignment horizontal="center" vertical="top" wrapText="1"/>
    </xf>
    <xf numFmtId="164" fontId="115" fillId="2" borderId="0" xfId="3" applyFont="1" applyFill="1" applyBorder="1" applyAlignment="1">
      <alignment vertical="center"/>
    </xf>
    <xf numFmtId="0" fontId="115"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164" fontId="57" fillId="5" borderId="0" xfId="3" applyFont="1" applyFill="1" applyBorder="1" applyAlignment="1">
      <alignment vertical="center"/>
    </xf>
    <xf numFmtId="164" fontId="115"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164" fontId="106" fillId="17" borderId="13" xfId="3" applyFont="1" applyFill="1" applyBorder="1" applyAlignment="1">
      <alignment horizontal="center" vertical="center"/>
    </xf>
    <xf numFmtId="164" fontId="106" fillId="17" borderId="14" xfId="3" applyFont="1" applyFill="1" applyBorder="1" applyAlignment="1">
      <alignment horizontal="center" vertical="center"/>
    </xf>
    <xf numFmtId="17" fontId="108" fillId="16" borderId="0" xfId="19" applyNumberFormat="1" applyFont="1" applyFill="1" applyAlignment="1">
      <alignment horizontal="center" vertical="center" wrapText="1"/>
    </xf>
    <xf numFmtId="17" fontId="108" fillId="16" borderId="10" xfId="19" applyNumberFormat="1" applyFont="1" applyFill="1" applyBorder="1" applyAlignment="1">
      <alignment horizontal="center" vertical="center" wrapText="1"/>
    </xf>
    <xf numFmtId="164" fontId="106" fillId="17" borderId="0" xfId="31" applyNumberFormat="1" applyFont="1" applyFill="1" applyAlignment="1">
      <alignment vertical="center"/>
    </xf>
    <xf numFmtId="164" fontId="106" fillId="17" borderId="10" xfId="31" applyNumberFormat="1" applyFont="1" applyFill="1" applyBorder="1" applyAlignment="1">
      <alignment vertical="center"/>
    </xf>
    <xf numFmtId="0" fontId="11" fillId="17" borderId="9" xfId="19" applyFont="1" applyFill="1" applyBorder="1" applyAlignment="1">
      <alignment horizontal="left" vertical="top"/>
    </xf>
    <xf numFmtId="0" fontId="11" fillId="17" borderId="0" xfId="19" applyFont="1" applyFill="1" applyAlignment="1">
      <alignment horizontal="left" vertical="top" wrapText="1"/>
    </xf>
    <xf numFmtId="164" fontId="115" fillId="17" borderId="0" xfId="31" applyNumberFormat="1" applyFont="1" applyFill="1" applyAlignment="1">
      <alignment vertical="top"/>
    </xf>
    <xf numFmtId="164" fontId="115" fillId="17" borderId="10" xfId="31" applyNumberFormat="1" applyFont="1" applyFill="1" applyBorder="1" applyAlignment="1">
      <alignment vertical="top"/>
    </xf>
    <xf numFmtId="164" fontId="106" fillId="17" borderId="0" xfId="31" applyNumberFormat="1" applyFont="1" applyFill="1" applyAlignment="1">
      <alignment vertical="top"/>
    </xf>
    <xf numFmtId="164"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17" fontId="15" fillId="16" borderId="0" xfId="18" applyNumberFormat="1" applyFont="1" applyFill="1" applyAlignment="1">
      <alignment horizontal="center" vertical="center"/>
    </xf>
    <xf numFmtId="17" fontId="16" fillId="0" borderId="10" xfId="18" applyNumberFormat="1" applyFont="1" applyBorder="1" applyAlignment="1">
      <alignment horizontal="center" vertical="center"/>
    </xf>
    <xf numFmtId="165" fontId="11" fillId="2" borderId="9" xfId="1" applyFont="1" applyFill="1" applyBorder="1" applyAlignment="1">
      <alignment vertical="top"/>
    </xf>
    <xf numFmtId="165" fontId="19" fillId="17" borderId="15" xfId="1" applyFont="1" applyFill="1" applyBorder="1" applyAlignment="1">
      <alignment vertical="top"/>
    </xf>
    <xf numFmtId="0" fontId="19" fillId="17" borderId="13" xfId="18" applyFont="1" applyFill="1" applyBorder="1" applyAlignment="1">
      <alignment horizontal="left" vertical="top"/>
    </xf>
    <xf numFmtId="166" fontId="106" fillId="17" borderId="13" xfId="2" applyNumberFormat="1" applyFont="1" applyFill="1" applyBorder="1" applyAlignment="1">
      <alignment vertical="top"/>
    </xf>
    <xf numFmtId="166" fontId="106" fillId="17" borderId="14" xfId="2" applyNumberFormat="1" applyFont="1" applyFill="1" applyBorder="1" applyAlignment="1">
      <alignment vertical="top"/>
    </xf>
    <xf numFmtId="0" fontId="11" fillId="0" borderId="0" xfId="18" applyFont="1" applyAlignment="1">
      <alignment horizontal="left" vertical="top" wrapText="1" indent="1"/>
    </xf>
    <xf numFmtId="0" fontId="11" fillId="0" borderId="0" xfId="18" quotePrefix="1" applyFont="1" applyAlignment="1">
      <alignment horizontal="left" vertical="top" wrapText="1" indent="1"/>
    </xf>
    <xf numFmtId="164" fontId="24" fillId="0" borderId="0" xfId="2" applyFont="1" applyBorder="1" applyAlignment="1">
      <alignment horizontal="center" vertical="center"/>
    </xf>
    <xf numFmtId="164" fontId="24" fillId="0" borderId="10" xfId="2" applyFont="1" applyBorder="1" applyAlignment="1">
      <alignment horizontal="center" vertical="center"/>
    </xf>
    <xf numFmtId="164" fontId="24" fillId="0" borderId="0" xfId="2" applyFont="1" applyBorder="1" applyAlignment="1">
      <alignment horizontal="center" vertical="top"/>
    </xf>
    <xf numFmtId="164" fontId="24" fillId="0" borderId="10" xfId="2" applyFont="1" applyBorder="1" applyAlignment="1">
      <alignment horizontal="center" vertical="top"/>
    </xf>
    <xf numFmtId="164" fontId="115" fillId="0" borderId="0" xfId="2" applyFont="1" applyBorder="1" applyAlignment="1">
      <alignment horizontal="center"/>
    </xf>
    <xf numFmtId="164" fontId="150" fillId="0" borderId="0" xfId="2" applyFont="1" applyBorder="1" applyAlignment="1">
      <alignment horizontal="center"/>
    </xf>
    <xf numFmtId="164" fontId="115" fillId="0" borderId="10" xfId="2" applyFont="1" applyBorder="1" applyAlignment="1">
      <alignment horizontal="center"/>
    </xf>
    <xf numFmtId="164" fontId="151" fillId="17" borderId="13" xfId="2" applyFont="1" applyFill="1" applyBorder="1" applyAlignment="1">
      <alignment horizontal="center" vertical="center"/>
    </xf>
    <xf numFmtId="164" fontId="151" fillId="17" borderId="14" xfId="2" applyFont="1" applyFill="1" applyBorder="1" applyAlignment="1">
      <alignment horizontal="center" vertical="center"/>
    </xf>
    <xf numFmtId="0" fontId="11" fillId="0" borderId="15" xfId="18" applyFont="1" applyBorder="1" applyAlignment="1">
      <alignment horizontal="left" vertical="top"/>
    </xf>
    <xf numFmtId="0" fontId="107" fillId="10" borderId="0" xfId="0" applyFont="1" applyFill="1" applyAlignment="1">
      <alignment horizontal="right" vertical="top"/>
    </xf>
    <xf numFmtId="0" fontId="15" fillId="16" borderId="5" xfId="25" applyFont="1" applyFill="1" applyBorder="1" applyAlignment="1">
      <alignment horizontal="center" vertical="center" wrapText="1"/>
    </xf>
    <xf numFmtId="0" fontId="115" fillId="0" borderId="9" xfId="19" quotePrefix="1" applyFont="1" applyBorder="1" applyAlignment="1">
      <alignment horizontal="center" vertical="center" wrapText="1"/>
    </xf>
    <xf numFmtId="167" fontId="119" fillId="0" borderId="10" xfId="3" applyNumberFormat="1" applyFont="1" applyFill="1" applyBorder="1" applyAlignment="1"/>
    <xf numFmtId="3" fontId="106" fillId="17" borderId="14" xfId="23" applyNumberFormat="1" applyFont="1" applyFill="1" applyBorder="1" applyAlignment="1">
      <alignment vertical="center"/>
    </xf>
    <xf numFmtId="0" fontId="145" fillId="16" borderId="10" xfId="0" applyFont="1" applyFill="1" applyBorder="1" applyAlignment="1">
      <alignment horizontal="center" vertical="center" wrapText="1"/>
    </xf>
    <xf numFmtId="49" fontId="145" fillId="16" borderId="10" xfId="18" quotePrefix="1" applyNumberFormat="1" applyFont="1" applyFill="1" applyBorder="1" applyAlignment="1">
      <alignment horizontal="center" vertical="center" wrapText="1"/>
    </xf>
    <xf numFmtId="3" fontId="120" fillId="17" borderId="10" xfId="0" applyNumberFormat="1" applyFont="1" applyFill="1" applyBorder="1"/>
    <xf numFmtId="3" fontId="120" fillId="17" borderId="14" xfId="0" applyNumberFormat="1" applyFont="1" applyFill="1" applyBorder="1"/>
    <xf numFmtId="0" fontId="46" fillId="16" borderId="10" xfId="18" applyFont="1" applyFill="1" applyBorder="1" applyAlignment="1">
      <alignment horizontal="center" vertical="center" wrapText="1"/>
    </xf>
    <xf numFmtId="164" fontId="40" fillId="2" borderId="10" xfId="2" applyFont="1" applyFill="1" applyBorder="1"/>
    <xf numFmtId="164" fontId="40" fillId="0" borderId="10" xfId="2" applyFont="1" applyFill="1" applyBorder="1"/>
    <xf numFmtId="164" fontId="11" fillId="0" borderId="10" xfId="2" applyFont="1" applyBorder="1"/>
    <xf numFmtId="164" fontId="40" fillId="2" borderId="10" xfId="2" applyFont="1" applyFill="1" applyBorder="1" applyAlignment="1">
      <alignment horizontal="right"/>
    </xf>
    <xf numFmtId="164" fontId="19" fillId="17" borderId="10" xfId="2" applyFont="1" applyFill="1" applyBorder="1"/>
    <xf numFmtId="164" fontId="19" fillId="17" borderId="14" xfId="2" applyFont="1" applyFill="1" applyBorder="1"/>
    <xf numFmtId="17" fontId="134" fillId="16" borderId="8" xfId="19" applyNumberFormat="1" applyFont="1" applyFill="1" applyBorder="1" applyAlignment="1">
      <alignment horizontal="center" vertical="center"/>
    </xf>
    <xf numFmtId="164" fontId="134" fillId="16" borderId="8" xfId="2" applyFont="1" applyFill="1" applyBorder="1" applyAlignment="1">
      <alignment horizontal="center" vertical="center"/>
    </xf>
    <xf numFmtId="17" fontId="134" fillId="16" borderId="8" xfId="23" applyNumberFormat="1" applyFont="1" applyFill="1" applyBorder="1" applyAlignment="1">
      <alignment horizontal="center" vertical="center"/>
    </xf>
    <xf numFmtId="17" fontId="134" fillId="16" borderId="5" xfId="19" applyNumberFormat="1" applyFont="1" applyFill="1" applyBorder="1" applyAlignment="1">
      <alignment horizontal="center" vertical="center"/>
    </xf>
    <xf numFmtId="0" fontId="16" fillId="16" borderId="5" xfId="25" applyFont="1" applyFill="1" applyBorder="1" applyAlignment="1">
      <alignment horizontal="center" vertical="center" wrapText="1"/>
    </xf>
    <xf numFmtId="164" fontId="134" fillId="16" borderId="5" xfId="2" applyFont="1" applyFill="1" applyBorder="1" applyAlignment="1">
      <alignment horizontal="center" vertical="center"/>
    </xf>
    <xf numFmtId="17" fontId="134" fillId="16" borderId="5" xfId="23" applyNumberFormat="1" applyFont="1" applyFill="1" applyBorder="1" applyAlignment="1">
      <alignment horizontal="center" vertical="center"/>
    </xf>
    <xf numFmtId="164" fontId="11" fillId="2" borderId="10" xfId="2" applyFont="1" applyFill="1" applyBorder="1" applyAlignment="1">
      <alignment vertical="center" wrapText="1"/>
    </xf>
    <xf numFmtId="164" fontId="19" fillId="2" borderId="10" xfId="2" applyFont="1" applyFill="1" applyBorder="1" applyAlignment="1">
      <alignment horizontal="left" vertical="center" wrapText="1"/>
    </xf>
    <xf numFmtId="164" fontId="19" fillId="2" borderId="14" xfId="2" applyFont="1" applyFill="1" applyBorder="1" applyAlignment="1">
      <alignment horizontal="right" vertical="center" wrapText="1"/>
    </xf>
    <xf numFmtId="164" fontId="19" fillId="2" borderId="0" xfId="2" applyFont="1" applyFill="1" applyBorder="1" applyAlignment="1">
      <alignment horizontal="left" vertical="center" wrapText="1"/>
    </xf>
    <xf numFmtId="164" fontId="11" fillId="0" borderId="0" xfId="2" quotePrefix="1" applyFont="1" applyFill="1" applyBorder="1" applyAlignment="1">
      <alignment vertical="center"/>
    </xf>
    <xf numFmtId="164" fontId="19" fillId="2" borderId="13" xfId="2" applyFont="1" applyFill="1" applyBorder="1" applyAlignment="1">
      <alignment horizontal="right" vertical="center" wrapText="1"/>
    </xf>
    <xf numFmtId="17" fontId="15" fillId="15" borderId="8" xfId="18" applyNumberFormat="1" applyFont="1" applyFill="1" applyBorder="1" applyAlignment="1">
      <alignment horizontal="center" vertical="center"/>
    </xf>
    <xf numFmtId="164" fontId="38" fillId="0" borderId="0" xfId="2" applyFont="1" applyFill="1" applyBorder="1" applyAlignment="1">
      <alignment vertical="center"/>
    </xf>
    <xf numFmtId="164" fontId="38" fillId="0" borderId="10" xfId="2" applyFont="1" applyFill="1" applyBorder="1" applyAlignment="1">
      <alignment vertical="center"/>
    </xf>
    <xf numFmtId="164" fontId="24" fillId="0" borderId="0" xfId="2" applyFont="1" applyBorder="1" applyAlignment="1">
      <alignment vertical="top"/>
    </xf>
    <xf numFmtId="164" fontId="24" fillId="0" borderId="10" xfId="2" applyFont="1" applyBorder="1" applyAlignment="1">
      <alignment vertical="top"/>
    </xf>
    <xf numFmtId="164" fontId="24" fillId="0" borderId="0" xfId="2" applyFont="1" applyBorder="1" applyAlignment="1">
      <alignment vertical="center"/>
    </xf>
    <xf numFmtId="164" fontId="24" fillId="0" borderId="10" xfId="2" applyFont="1" applyBorder="1" applyAlignment="1">
      <alignment vertical="center"/>
    </xf>
    <xf numFmtId="164" fontId="24" fillId="0" borderId="13" xfId="2" applyFont="1" applyBorder="1" applyAlignment="1">
      <alignment vertical="center"/>
    </xf>
    <xf numFmtId="164" fontId="24" fillId="0" borderId="14" xfId="2" applyFont="1" applyBorder="1" applyAlignment="1">
      <alignment vertical="center"/>
    </xf>
    <xf numFmtId="17" fontId="15" fillId="15" borderId="5" xfId="18" applyNumberFormat="1" applyFont="1" applyFill="1" applyBorder="1" applyAlignment="1">
      <alignment horizontal="center" vertical="center"/>
    </xf>
    <xf numFmtId="0" fontId="52" fillId="16" borderId="11" xfId="23" applyFont="1" applyFill="1" applyBorder="1" applyAlignment="1">
      <alignment horizontal="center" vertical="center" wrapText="1"/>
    </xf>
    <xf numFmtId="164" fontId="15" fillId="15" borderId="0" xfId="2" applyFont="1" applyFill="1" applyBorder="1" applyAlignment="1">
      <alignment horizontal="center" vertical="center"/>
    </xf>
    <xf numFmtId="166" fontId="15" fillId="16" borderId="0" xfId="2" applyNumberFormat="1" applyFont="1" applyFill="1" applyBorder="1" applyAlignment="1">
      <alignment horizontal="center" vertical="center"/>
    </xf>
    <xf numFmtId="0" fontId="15" fillId="16" borderId="0" xfId="2" applyNumberFormat="1" applyFont="1" applyFill="1" applyBorder="1" applyAlignment="1">
      <alignment horizontal="center" vertical="center"/>
    </xf>
    <xf numFmtId="0" fontId="115" fillId="10" borderId="15" xfId="25" applyFont="1" applyFill="1" applyBorder="1" applyAlignment="1">
      <alignment horizontal="left" vertical="top" wrapText="1"/>
    </xf>
    <xf numFmtId="17" fontId="46" fillId="16" borderId="0" xfId="18" applyNumberFormat="1" applyFont="1" applyFill="1" applyAlignment="1">
      <alignment horizontal="center" vertical="center"/>
    </xf>
    <xf numFmtId="0" fontId="15" fillId="16" borderId="0" xfId="19" applyFont="1" applyFill="1" applyAlignment="1">
      <alignment horizontal="center" vertical="center" wrapText="1"/>
    </xf>
    <xf numFmtId="17" fontId="46" fillId="16" borderId="0" xfId="18" applyNumberFormat="1" applyFont="1" applyFill="1" applyAlignment="1">
      <alignment horizontal="center" vertical="center" wrapText="1"/>
    </xf>
    <xf numFmtId="0" fontId="26" fillId="6" borderId="13" xfId="18" applyFont="1" applyFill="1" applyBorder="1" applyAlignment="1">
      <alignment horizontal="right" vertical="top" wrapText="1"/>
    </xf>
    <xf numFmtId="0" fontId="64" fillId="6" borderId="7" xfId="18" applyFont="1" applyFill="1" applyBorder="1" applyAlignment="1">
      <alignment horizontal="right" vertical="top" wrapText="1"/>
    </xf>
    <xf numFmtId="0" fontId="64" fillId="6" borderId="0" xfId="18" applyFont="1" applyFill="1" applyAlignment="1">
      <alignment horizontal="right" vertical="top" wrapText="1"/>
    </xf>
    <xf numFmtId="0" fontId="106" fillId="17" borderId="0" xfId="0" applyFont="1" applyFill="1"/>
    <xf numFmtId="166" fontId="115" fillId="0" borderId="14" xfId="1" applyNumberFormat="1" applyFont="1" applyFill="1" applyBorder="1" applyAlignment="1">
      <alignment vertical="center"/>
    </xf>
    <xf numFmtId="164" fontId="15" fillId="16" borderId="0" xfId="2" applyFont="1" applyFill="1" applyBorder="1" applyAlignment="1">
      <alignment horizontal="center" vertical="center"/>
    </xf>
    <xf numFmtId="164" fontId="15" fillId="15" borderId="10" xfId="2" applyFont="1" applyFill="1" applyBorder="1" applyAlignment="1">
      <alignment horizontal="center" vertical="center"/>
    </xf>
    <xf numFmtId="164" fontId="11" fillId="0" borderId="10" xfId="2" applyFont="1" applyFill="1" applyBorder="1" applyAlignment="1">
      <alignment wrapText="1"/>
    </xf>
    <xf numFmtId="166" fontId="115" fillId="0" borderId="10" xfId="1" applyNumberFormat="1" applyFont="1" applyFill="1" applyBorder="1"/>
    <xf numFmtId="166" fontId="115" fillId="0" borderId="10" xfId="1" applyNumberFormat="1" applyFont="1" applyFill="1" applyBorder="1" applyAlignment="1">
      <alignment vertical="top"/>
    </xf>
    <xf numFmtId="0" fontId="115" fillId="0" borderId="10" xfId="25" applyFont="1" applyBorder="1"/>
    <xf numFmtId="166" fontId="115" fillId="0" borderId="14" xfId="1" applyNumberFormat="1" applyFont="1" applyFill="1" applyBorder="1"/>
    <xf numFmtId="0" fontId="24" fillId="0" borderId="10" xfId="24" applyFont="1" applyBorder="1"/>
    <xf numFmtId="166" fontId="15" fillId="16" borderId="10" xfId="2" applyNumberFormat="1" applyFont="1" applyFill="1" applyBorder="1" applyAlignment="1">
      <alignment horizontal="center" vertical="center"/>
    </xf>
    <xf numFmtId="166" fontId="11" fillId="0" borderId="10" xfId="1" applyNumberFormat="1" applyFont="1" applyBorder="1"/>
    <xf numFmtId="166" fontId="11" fillId="0" borderId="10" xfId="1" applyNumberFormat="1" applyFont="1" applyBorder="1" applyAlignment="1"/>
    <xf numFmtId="166" fontId="11" fillId="0" borderId="10" xfId="1" applyNumberFormat="1" applyFont="1" applyFill="1" applyBorder="1"/>
    <xf numFmtId="166" fontId="11" fillId="0" borderId="10" xfId="1" applyNumberFormat="1" applyFont="1" applyBorder="1" applyAlignment="1">
      <alignment vertical="top"/>
    </xf>
    <xf numFmtId="166" fontId="106" fillId="0" borderId="10" xfId="1" applyNumberFormat="1" applyFont="1" applyFill="1" applyBorder="1" applyAlignment="1">
      <alignment vertical="top"/>
    </xf>
    <xf numFmtId="166" fontId="106" fillId="0" borderId="10" xfId="1" applyNumberFormat="1" applyFont="1" applyFill="1" applyBorder="1"/>
    <xf numFmtId="166" fontId="0" fillId="0" borderId="10" xfId="0" applyNumberFormat="1" applyBorder="1"/>
    <xf numFmtId="166" fontId="24" fillId="0" borderId="10" xfId="1" applyNumberFormat="1" applyFont="1" applyBorder="1"/>
    <xf numFmtId="166" fontId="152" fillId="0" borderId="10" xfId="1" applyNumberFormat="1" applyFont="1" applyFill="1" applyBorder="1" applyAlignment="1">
      <alignment vertical="top"/>
    </xf>
    <xf numFmtId="164" fontId="15" fillId="16" borderId="10" xfId="2" applyFont="1" applyFill="1" applyBorder="1" applyAlignment="1">
      <alignment horizontal="center" vertical="center"/>
    </xf>
    <xf numFmtId="166" fontId="115" fillId="0" borderId="10" xfId="9" applyNumberFormat="1" applyFont="1" applyFill="1" applyBorder="1" applyAlignment="1">
      <alignment vertical="top"/>
    </xf>
    <xf numFmtId="166" fontId="115" fillId="0" borderId="14" xfId="1" applyNumberFormat="1" applyFont="1" applyFill="1" applyBorder="1" applyAlignment="1"/>
    <xf numFmtId="166" fontId="115" fillId="0" borderId="14" xfId="1" applyNumberFormat="1" applyFont="1" applyFill="1" applyBorder="1" applyAlignment="1">
      <alignment vertical="top"/>
    </xf>
    <xf numFmtId="167" fontId="106" fillId="17" borderId="10" xfId="2" applyNumberFormat="1" applyFont="1" applyFill="1" applyBorder="1" applyAlignment="1">
      <alignment horizontal="right" vertical="top"/>
    </xf>
    <xf numFmtId="164" fontId="115" fillId="0" borderId="14" xfId="2" applyFont="1" applyFill="1" applyBorder="1" applyAlignment="1">
      <alignment horizontal="right" vertical="top"/>
    </xf>
    <xf numFmtId="2" fontId="19" fillId="17" borderId="10" xfId="34" applyNumberFormat="1" applyFont="1" applyFill="1" applyBorder="1" applyAlignment="1">
      <alignment horizontal="right" vertical="top"/>
    </xf>
    <xf numFmtId="166" fontId="115" fillId="0" borderId="0" xfId="0" applyNumberFormat="1" applyFont="1" applyAlignment="1">
      <alignment vertical="top" wrapText="1"/>
    </xf>
    <xf numFmtId="17" fontId="15" fillId="16" borderId="10" xfId="18" applyNumberFormat="1" applyFont="1" applyFill="1" applyBorder="1" applyAlignment="1">
      <alignment horizontal="center" vertical="center"/>
    </xf>
    <xf numFmtId="0" fontId="15" fillId="0" borderId="10" xfId="18" applyFont="1" applyBorder="1" applyAlignment="1">
      <alignment horizontal="center" vertical="center" wrapText="1"/>
    </xf>
    <xf numFmtId="166" fontId="115" fillId="0" borderId="10" xfId="0" applyNumberFormat="1" applyFont="1" applyBorder="1" applyAlignment="1">
      <alignment vertical="center" wrapText="1"/>
    </xf>
    <xf numFmtId="17" fontId="46" fillId="16" borderId="10" xfId="18" applyNumberFormat="1" applyFont="1" applyFill="1" applyBorder="1" applyAlignment="1">
      <alignment horizontal="center" vertical="center"/>
    </xf>
    <xf numFmtId="164" fontId="106" fillId="2" borderId="10" xfId="3" applyFont="1" applyFill="1" applyBorder="1" applyAlignment="1">
      <alignment vertical="top" wrapText="1"/>
    </xf>
    <xf numFmtId="164" fontId="115" fillId="2" borderId="10" xfId="3" applyFont="1" applyFill="1" applyBorder="1" applyAlignment="1">
      <alignment vertical="top" wrapText="1"/>
    </xf>
    <xf numFmtId="164" fontId="115" fillId="0" borderId="10" xfId="3" applyFont="1" applyFill="1" applyBorder="1" applyAlignment="1">
      <alignment vertical="top" wrapText="1"/>
    </xf>
    <xf numFmtId="164" fontId="106" fillId="2" borderId="14" xfId="3" applyFont="1" applyFill="1" applyBorder="1" applyAlignment="1">
      <alignment horizontal="left" vertical="top" wrapText="1"/>
    </xf>
    <xf numFmtId="164" fontId="106" fillId="0" borderId="10" xfId="3" applyFont="1" applyFill="1" applyBorder="1" applyAlignment="1">
      <alignment vertical="top" wrapText="1"/>
    </xf>
    <xf numFmtId="0" fontId="23" fillId="16" borderId="10" xfId="3" applyNumberFormat="1" applyFont="1" applyFill="1" applyBorder="1" applyAlignment="1">
      <alignment horizontal="center" vertical="top" wrapText="1"/>
    </xf>
    <xf numFmtId="167" fontId="32" fillId="0" borderId="10" xfId="3" applyNumberFormat="1" applyFont="1" applyFill="1" applyBorder="1" applyAlignment="1">
      <alignment horizontal="center" vertical="center"/>
    </xf>
    <xf numFmtId="167" fontId="40" fillId="0" borderId="10" xfId="3" applyNumberFormat="1" applyFont="1" applyFill="1" applyBorder="1" applyAlignment="1">
      <alignment horizontal="center" vertical="center"/>
    </xf>
    <xf numFmtId="167" fontId="40" fillId="0" borderId="14" xfId="3" applyNumberFormat="1" applyFont="1" applyFill="1" applyBorder="1" applyAlignment="1">
      <alignment horizontal="center" vertical="center"/>
    </xf>
    <xf numFmtId="167" fontId="121" fillId="0" borderId="0" xfId="1" applyNumberFormat="1" applyFont="1" applyBorder="1" applyAlignment="1">
      <alignment horizontal="left" vertical="top"/>
    </xf>
    <xf numFmtId="167" fontId="137" fillId="0" borderId="0" xfId="22" applyNumberFormat="1" applyFont="1" applyAlignment="1">
      <alignment vertical="top"/>
    </xf>
    <xf numFmtId="167" fontId="121" fillId="0" borderId="0" xfId="1" applyNumberFormat="1" applyFont="1" applyBorder="1" applyAlignment="1">
      <alignment vertical="top"/>
    </xf>
    <xf numFmtId="167" fontId="138" fillId="0" borderId="0" xfId="0" applyNumberFormat="1" applyFont="1" applyAlignment="1">
      <alignment vertical="top"/>
    </xf>
    <xf numFmtId="167" fontId="116" fillId="0" borderId="0" xfId="1" applyNumberFormat="1" applyFont="1" applyBorder="1" applyAlignment="1">
      <alignment vertical="top"/>
    </xf>
    <xf numFmtId="167" fontId="116" fillId="0" borderId="13" xfId="1" applyNumberFormat="1" applyFont="1" applyBorder="1" applyAlignment="1">
      <alignment vertical="top"/>
    </xf>
    <xf numFmtId="0" fontId="15" fillId="16" borderId="10" xfId="2" applyNumberFormat="1" applyFont="1" applyFill="1" applyBorder="1" applyAlignment="1">
      <alignment horizontal="center" vertical="center"/>
    </xf>
    <xf numFmtId="167" fontId="59" fillId="0" borderId="10" xfId="0" applyNumberFormat="1" applyFont="1" applyBorder="1"/>
    <xf numFmtId="167" fontId="24" fillId="0" borderId="10" xfId="1" applyNumberFormat="1" applyFont="1" applyBorder="1" applyAlignment="1">
      <alignment vertical="center"/>
    </xf>
    <xf numFmtId="167" fontId="24" fillId="0" borderId="14" xfId="1" applyNumberFormat="1" applyFont="1" applyBorder="1" applyAlignment="1">
      <alignment vertical="center"/>
    </xf>
    <xf numFmtId="167" fontId="116" fillId="0" borderId="10" xfId="1" applyNumberFormat="1" applyFont="1" applyFill="1" applyBorder="1" applyAlignment="1">
      <alignment vertical="center"/>
    </xf>
    <xf numFmtId="167" fontId="116" fillId="0" borderId="14" xfId="1" applyNumberFormat="1" applyFont="1" applyFill="1" applyBorder="1" applyAlignment="1">
      <alignment vertical="center"/>
    </xf>
    <xf numFmtId="167" fontId="24" fillId="0" borderId="10" xfId="1" applyNumberFormat="1" applyFont="1" applyFill="1" applyBorder="1" applyAlignment="1">
      <alignment vertical="center"/>
    </xf>
    <xf numFmtId="167" fontId="24" fillId="0" borderId="14" xfId="1" applyNumberFormat="1" applyFont="1" applyFill="1" applyBorder="1" applyAlignment="1">
      <alignment vertical="center"/>
    </xf>
    <xf numFmtId="167" fontId="38" fillId="0" borderId="10" xfId="21" applyNumberFormat="1" applyFont="1" applyBorder="1" applyAlignment="1">
      <alignment vertical="center"/>
    </xf>
    <xf numFmtId="167" fontId="121" fillId="0" borderId="10" xfId="1" applyNumberFormat="1" applyFont="1" applyBorder="1" applyAlignment="1">
      <alignment horizontal="left" vertical="center"/>
    </xf>
    <xf numFmtId="167" fontId="137" fillId="0" borderId="10" xfId="22" applyNumberFormat="1" applyFont="1" applyBorder="1" applyAlignment="1">
      <alignment vertical="center"/>
    </xf>
    <xf numFmtId="167" fontId="121" fillId="0" borderId="10" xfId="1" applyNumberFormat="1" applyFont="1" applyBorder="1" applyAlignment="1">
      <alignment vertical="center"/>
    </xf>
    <xf numFmtId="167" fontId="138" fillId="0" borderId="10" xfId="0" applyNumberFormat="1" applyFont="1" applyBorder="1" applyAlignment="1">
      <alignment vertical="center"/>
    </xf>
    <xf numFmtId="167" fontId="138" fillId="0" borderId="10" xfId="0" applyNumberFormat="1" applyFont="1" applyBorder="1"/>
    <xf numFmtId="167" fontId="116" fillId="0" borderId="10" xfId="1" applyNumberFormat="1" applyFont="1" applyBorder="1" applyAlignment="1">
      <alignment vertical="center"/>
    </xf>
    <xf numFmtId="167" fontId="116" fillId="0" borderId="14" xfId="1" applyNumberFormat="1" applyFont="1" applyBorder="1" applyAlignment="1">
      <alignment vertical="center"/>
    </xf>
    <xf numFmtId="164" fontId="106" fillId="0" borderId="0" xfId="2" applyFont="1" applyFill="1" applyBorder="1" applyAlignment="1">
      <alignment horizontal="right" vertical="top"/>
    </xf>
    <xf numFmtId="164" fontId="106" fillId="0" borderId="13" xfId="2" applyFont="1" applyBorder="1" applyAlignment="1">
      <alignment horizontal="right" vertical="top"/>
    </xf>
    <xf numFmtId="164" fontId="115" fillId="0" borderId="10" xfId="2" applyFont="1" applyFill="1" applyBorder="1" applyAlignment="1">
      <alignment horizontal="right"/>
    </xf>
    <xf numFmtId="164" fontId="106" fillId="0" borderId="10" xfId="2" applyFont="1" applyFill="1" applyBorder="1" applyAlignment="1">
      <alignment horizontal="right"/>
    </xf>
    <xf numFmtId="164" fontId="115" fillId="2" borderId="10" xfId="2" applyFont="1" applyFill="1" applyBorder="1" applyAlignment="1">
      <alignment vertical="top"/>
    </xf>
    <xf numFmtId="0" fontId="115" fillId="0" borderId="10" xfId="19" applyFont="1" applyBorder="1" applyAlignment="1">
      <alignment vertical="top"/>
    </xf>
    <xf numFmtId="164" fontId="115" fillId="0" borderId="10" xfId="9" applyNumberFormat="1" applyFont="1" applyFill="1" applyBorder="1" applyAlignment="1">
      <alignment horizontal="right"/>
    </xf>
    <xf numFmtId="164" fontId="115" fillId="0" borderId="10" xfId="9" applyNumberFormat="1" applyFont="1" applyFill="1" applyBorder="1" applyAlignment="1">
      <alignment vertical="top"/>
    </xf>
    <xf numFmtId="164" fontId="115" fillId="0" borderId="14" xfId="9" applyNumberFormat="1" applyFont="1" applyFill="1" applyBorder="1" applyAlignment="1">
      <alignment vertical="top"/>
    </xf>
    <xf numFmtId="164" fontId="55" fillId="0" borderId="10" xfId="0" applyNumberFormat="1" applyFont="1" applyBorder="1"/>
    <xf numFmtId="166" fontId="40" fillId="2" borderId="10" xfId="0" applyNumberFormat="1" applyFont="1" applyFill="1" applyBorder="1" applyAlignment="1">
      <alignment vertical="center"/>
    </xf>
    <xf numFmtId="0" fontId="11" fillId="0" borderId="10" xfId="18" applyFont="1" applyBorder="1" applyAlignment="1">
      <alignment horizontal="right" vertical="top"/>
    </xf>
    <xf numFmtId="166" fontId="40" fillId="2" borderId="10" xfId="0" applyNumberFormat="1" applyFont="1" applyFill="1" applyBorder="1" applyAlignment="1">
      <alignment horizontal="right" vertical="top"/>
    </xf>
    <xf numFmtId="166" fontId="40" fillId="2" borderId="10" xfId="1" applyNumberFormat="1" applyFont="1" applyFill="1" applyBorder="1" applyAlignment="1">
      <alignment horizontal="right" vertical="center"/>
    </xf>
    <xf numFmtId="164" fontId="19" fillId="17" borderId="10" xfId="2" applyFont="1" applyFill="1" applyBorder="1" applyAlignment="1">
      <alignment horizontal="right" vertical="center"/>
    </xf>
    <xf numFmtId="166" fontId="40" fillId="0" borderId="10" xfId="0" applyNumberFormat="1" applyFont="1" applyBorder="1" applyAlignment="1">
      <alignment horizontal="right" vertical="top"/>
    </xf>
    <xf numFmtId="166" fontId="40" fillId="0" borderId="10" xfId="1" applyNumberFormat="1" applyFont="1" applyFill="1" applyBorder="1" applyAlignment="1">
      <alignment horizontal="right" vertical="center"/>
    </xf>
    <xf numFmtId="166" fontId="24" fillId="0" borderId="10" xfId="37" applyNumberFormat="1" applyFont="1" applyBorder="1" applyAlignment="1">
      <alignment vertical="center"/>
    </xf>
    <xf numFmtId="166" fontId="115" fillId="0" borderId="10" xfId="37" applyNumberFormat="1" applyFont="1" applyFill="1" applyBorder="1" applyAlignment="1">
      <alignment vertical="center"/>
    </xf>
    <xf numFmtId="166" fontId="115"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5" fillId="10" borderId="0" xfId="19" applyFont="1" applyFill="1" applyAlignment="1">
      <alignment horizontal="left" vertical="top" wrapText="1"/>
    </xf>
    <xf numFmtId="0" fontId="115" fillId="10" borderId="0" xfId="18" applyFont="1" applyFill="1" applyAlignment="1">
      <alignment horizontal="left" vertical="top" wrapText="1"/>
    </xf>
    <xf numFmtId="17" fontId="15" fillId="15" borderId="0" xfId="18" applyNumberFormat="1" applyFont="1" applyFill="1" applyAlignment="1">
      <alignment horizontal="center" vertical="center"/>
    </xf>
    <xf numFmtId="164" fontId="115" fillId="0" borderId="0" xfId="2" applyFont="1" applyFill="1" applyBorder="1" applyAlignment="1">
      <alignment vertical="top" wrapText="1"/>
    </xf>
    <xf numFmtId="0" fontId="115" fillId="0" borderId="10" xfId="19" applyFont="1" applyBorder="1" applyAlignment="1">
      <alignment vertical="top" wrapText="1"/>
    </xf>
    <xf numFmtId="0" fontId="11" fillId="0" borderId="0" xfId="19" applyFont="1" applyAlignment="1">
      <alignment wrapText="1"/>
    </xf>
    <xf numFmtId="0" fontId="80" fillId="9" borderId="0" xfId="18" applyFont="1" applyFill="1" applyAlignment="1">
      <alignment horizontal="center" vertical="center" wrapText="1"/>
    </xf>
    <xf numFmtId="0" fontId="15" fillId="15" borderId="0" xfId="18" quotePrefix="1" applyFont="1" applyFill="1" applyAlignment="1">
      <alignment horizontal="center" vertical="center"/>
    </xf>
    <xf numFmtId="164" fontId="0" fillId="11" borderId="0" xfId="0" applyNumberFormat="1" applyFill="1"/>
    <xf numFmtId="164" fontId="15" fillId="15" borderId="8" xfId="2" applyFont="1" applyFill="1" applyBorder="1" applyAlignment="1">
      <alignment horizontal="center" vertical="center"/>
    </xf>
    <xf numFmtId="166" fontId="152" fillId="0" borderId="10" xfId="1" applyNumberFormat="1" applyFont="1" applyFill="1" applyBorder="1"/>
    <xf numFmtId="166" fontId="152" fillId="0" borderId="14" xfId="1" applyNumberFormat="1" applyFont="1" applyFill="1" applyBorder="1" applyAlignment="1">
      <alignment vertical="top"/>
    </xf>
    <xf numFmtId="166" fontId="152" fillId="0" borderId="10" xfId="1" applyNumberFormat="1" applyFont="1" applyBorder="1"/>
    <xf numFmtId="166" fontId="152" fillId="0" borderId="10" xfId="1" applyNumberFormat="1" applyFont="1" applyBorder="1" applyAlignment="1">
      <alignment vertical="top"/>
    </xf>
    <xf numFmtId="166" fontId="152" fillId="0" borderId="14" xfId="1" applyNumberFormat="1" applyFont="1" applyBorder="1" applyAlignment="1">
      <alignment vertical="top"/>
    </xf>
    <xf numFmtId="166" fontId="152" fillId="0" borderId="0" xfId="1" applyNumberFormat="1" applyFont="1" applyFill="1" applyBorder="1" applyAlignment="1">
      <alignment vertical="top"/>
    </xf>
    <xf numFmtId="166" fontId="156" fillId="0" borderId="0" xfId="1" applyNumberFormat="1" applyFont="1" applyFill="1" applyBorder="1" applyAlignment="1">
      <alignment vertical="top"/>
    </xf>
    <xf numFmtId="166" fontId="156" fillId="0" borderId="0" xfId="9" applyNumberFormat="1" applyFont="1" applyFill="1" applyBorder="1" applyAlignment="1">
      <alignment vertical="top"/>
    </xf>
    <xf numFmtId="166" fontId="152" fillId="0" borderId="0" xfId="2" applyNumberFormat="1" applyFont="1" applyFill="1" applyBorder="1" applyAlignment="1">
      <alignment vertical="top"/>
    </xf>
    <xf numFmtId="166" fontId="156" fillId="0" borderId="0" xfId="2" applyNumberFormat="1" applyFont="1" applyFill="1" applyBorder="1" applyAlignment="1">
      <alignment vertical="top"/>
    </xf>
    <xf numFmtId="164" fontId="157" fillId="0" borderId="0" xfId="2" applyFont="1" applyFill="1" applyBorder="1" applyAlignment="1">
      <alignment vertical="top"/>
    </xf>
    <xf numFmtId="0" fontId="8" fillId="0" borderId="13" xfId="25" applyFont="1" applyBorder="1"/>
    <xf numFmtId="164" fontId="115" fillId="0" borderId="0" xfId="3" applyFont="1" applyFill="1" applyBorder="1" applyAlignment="1">
      <alignment vertical="top" wrapText="1"/>
    </xf>
    <xf numFmtId="165" fontId="24" fillId="0" borderId="0" xfId="1" applyFont="1" applyFill="1" applyAlignment="1"/>
    <xf numFmtId="164" fontId="24" fillId="0" borderId="0" xfId="2" applyFont="1" applyFill="1" applyBorder="1" applyAlignment="1">
      <alignment horizontal="center" vertical="center"/>
    </xf>
    <xf numFmtId="164" fontId="24" fillId="0" borderId="0" xfId="2" applyFont="1" applyFill="1" applyBorder="1" applyAlignment="1">
      <alignment horizontal="center" vertical="top"/>
    </xf>
    <xf numFmtId="170" fontId="11" fillId="0" borderId="0" xfId="1" applyNumberFormat="1" applyFont="1" applyFill="1" applyBorder="1" applyAlignment="1">
      <alignment vertical="top"/>
    </xf>
    <xf numFmtId="0" fontId="19" fillId="0" borderId="9" xfId="19" applyFont="1" applyBorder="1" applyAlignment="1">
      <alignment vertical="top" wrapText="1"/>
    </xf>
    <xf numFmtId="0" fontId="11" fillId="0" borderId="9" xfId="19" applyFont="1" applyBorder="1" applyAlignment="1">
      <alignment vertical="top" wrapText="1"/>
    </xf>
    <xf numFmtId="0" fontId="27" fillId="0" borderId="9" xfId="19" applyFont="1" applyBorder="1" applyAlignment="1">
      <alignment vertical="top" wrapText="1"/>
    </xf>
    <xf numFmtId="0" fontId="19" fillId="0" borderId="9" xfId="19" applyFont="1" applyBorder="1" applyAlignment="1">
      <alignment wrapText="1"/>
    </xf>
    <xf numFmtId="0" fontId="15" fillId="15" borderId="12" xfId="18" quotePrefix="1" applyFont="1" applyFill="1" applyBorder="1" applyAlignment="1">
      <alignment vertical="center"/>
    </xf>
    <xf numFmtId="170" fontId="11" fillId="0" borderId="0" xfId="2" applyNumberFormat="1" applyFont="1" applyFill="1" applyBorder="1" applyAlignment="1">
      <alignment vertical="top"/>
    </xf>
    <xf numFmtId="0" fontId="134" fillId="16" borderId="12" xfId="19" quotePrefix="1" applyFont="1" applyFill="1" applyBorder="1" applyAlignment="1">
      <alignment vertical="center"/>
    </xf>
    <xf numFmtId="0" fontId="15" fillId="16" borderId="12" xfId="18" quotePrefix="1" applyFont="1" applyFill="1" applyBorder="1" applyAlignment="1">
      <alignment vertical="center"/>
    </xf>
    <xf numFmtId="0" fontId="15" fillId="16" borderId="12" xfId="0" applyFont="1" applyFill="1" applyBorder="1" applyAlignment="1">
      <alignment vertical="center"/>
    </xf>
    <xf numFmtId="0" fontId="46" fillId="16" borderId="12" xfId="18" quotePrefix="1" applyFont="1" applyFill="1" applyBorder="1" applyAlignment="1">
      <alignment vertical="center"/>
    </xf>
    <xf numFmtId="0" fontId="134" fillId="16" borderId="12" xfId="18" quotePrefix="1" applyFont="1" applyFill="1" applyBorder="1" applyAlignment="1">
      <alignment vertical="center"/>
    </xf>
    <xf numFmtId="0" fontId="134" fillId="16" borderId="12" xfId="23" quotePrefix="1" applyFont="1" applyFill="1" applyBorder="1" applyAlignment="1">
      <alignment vertical="center"/>
    </xf>
    <xf numFmtId="0" fontId="55" fillId="0" borderId="9" xfId="0" applyFont="1" applyBorder="1"/>
    <xf numFmtId="166" fontId="116" fillId="0" borderId="13" xfId="37" applyNumberFormat="1" applyFont="1" applyFill="1" applyBorder="1" applyAlignment="1">
      <alignment vertical="center"/>
    </xf>
    <xf numFmtId="164" fontId="115" fillId="0" borderId="0" xfId="3" applyFont="1" applyFill="1" applyBorder="1" applyAlignment="1">
      <alignment vertical="center"/>
    </xf>
    <xf numFmtId="164" fontId="19" fillId="0" borderId="13" xfId="2" applyFont="1" applyFill="1" applyBorder="1" applyAlignment="1">
      <alignment horizontal="right" vertical="center" wrapText="1"/>
    </xf>
    <xf numFmtId="0" fontId="11" fillId="6" borderId="10" xfId="18" applyFont="1" applyFill="1" applyBorder="1" applyAlignment="1">
      <alignment vertical="top"/>
    </xf>
    <xf numFmtId="0" fontId="18" fillId="6" borderId="10" xfId="18" applyFont="1" applyFill="1" applyBorder="1"/>
    <xf numFmtId="1" fontId="115" fillId="14" borderId="0" xfId="1" applyNumberFormat="1" applyFont="1" applyFill="1" applyBorder="1" applyAlignment="1">
      <alignment horizontal="right" vertical="top"/>
    </xf>
    <xf numFmtId="1" fontId="11" fillId="14" borderId="0" xfId="1" applyNumberFormat="1" applyFont="1" applyFill="1" applyBorder="1" applyAlignment="1">
      <alignment horizontal="right" vertical="top"/>
    </xf>
    <xf numFmtId="166" fontId="11" fillId="14" borderId="0" xfId="1" applyNumberFormat="1" applyFont="1" applyFill="1" applyBorder="1" applyAlignment="1">
      <alignment vertical="top"/>
    </xf>
    <xf numFmtId="1" fontId="11" fillId="0" borderId="0" xfId="1" applyNumberFormat="1" applyFont="1" applyFill="1" applyBorder="1" applyAlignment="1">
      <alignment horizontal="right" vertical="top"/>
    </xf>
    <xf numFmtId="1" fontId="115" fillId="0" borderId="0" xfId="9" applyNumberFormat="1" applyFont="1" applyFill="1" applyBorder="1" applyAlignment="1">
      <alignment horizontal="right" vertical="top"/>
    </xf>
    <xf numFmtId="1" fontId="106" fillId="0" borderId="0" xfId="1" applyNumberFormat="1" applyFont="1" applyFill="1" applyBorder="1" applyAlignment="1">
      <alignment horizontal="right" vertical="top"/>
    </xf>
    <xf numFmtId="1" fontId="11" fillId="0" borderId="0" xfId="2" applyNumberFormat="1" applyFont="1" applyFill="1" applyBorder="1" applyAlignment="1">
      <alignment horizontal="right"/>
    </xf>
    <xf numFmtId="1" fontId="106" fillId="0" borderId="0" xfId="2" applyNumberFormat="1" applyFont="1" applyFill="1" applyBorder="1" applyAlignment="1">
      <alignment horizontal="right" vertical="top"/>
    </xf>
    <xf numFmtId="1" fontId="11" fillId="0" borderId="0" xfId="2" applyNumberFormat="1" applyFont="1" applyFill="1" applyBorder="1" applyAlignment="1">
      <alignment horizontal="right" vertical="top"/>
    </xf>
    <xf numFmtId="1" fontId="115" fillId="0" borderId="0" xfId="1" applyNumberFormat="1" applyFont="1" applyFill="1" applyBorder="1" applyAlignment="1">
      <alignment horizontal="right" vertical="top"/>
    </xf>
    <xf numFmtId="1" fontId="115" fillId="0" borderId="0" xfId="1" quotePrefix="1" applyNumberFormat="1" applyFont="1" applyFill="1" applyBorder="1" applyAlignment="1">
      <alignment horizontal="right" vertical="top"/>
    </xf>
    <xf numFmtId="1" fontId="15" fillId="16" borderId="0" xfId="2" applyNumberFormat="1" applyFont="1" applyFill="1" applyBorder="1" applyAlignment="1">
      <alignment horizontal="center" vertical="center"/>
    </xf>
    <xf numFmtId="164" fontId="106" fillId="17" borderId="14" xfId="18" applyNumberFormat="1" applyFont="1" applyFill="1" applyBorder="1" applyAlignment="1">
      <alignment vertical="center"/>
    </xf>
    <xf numFmtId="41" fontId="11" fillId="0" borderId="0" xfId="465" applyFont="1" applyFill="1" applyBorder="1"/>
    <xf numFmtId="166" fontId="115" fillId="0" borderId="0" xfId="457" applyNumberFormat="1" applyFont="1" applyFill="1" applyBorder="1" applyAlignment="1">
      <alignment vertical="top"/>
    </xf>
    <xf numFmtId="1" fontId="115" fillId="0" borderId="0" xfId="457" applyNumberFormat="1" applyFont="1" applyFill="1" applyBorder="1" applyAlignment="1">
      <alignment horizontal="right" vertical="top"/>
    </xf>
    <xf numFmtId="166" fontId="156" fillId="0" borderId="0" xfId="457" applyNumberFormat="1" applyFont="1" applyFill="1" applyBorder="1" applyAlignment="1">
      <alignment vertical="top"/>
    </xf>
    <xf numFmtId="167" fontId="137" fillId="0" borderId="0" xfId="561" applyNumberFormat="1" applyFont="1" applyAlignment="1">
      <alignment vertical="top"/>
    </xf>
    <xf numFmtId="41" fontId="152" fillId="0" borderId="0" xfId="482" applyFont="1" applyFill="1" applyBorder="1"/>
    <xf numFmtId="41" fontId="152" fillId="0" borderId="0" xfId="482" applyFont="1" applyFill="1" applyBorder="1" applyAlignment="1">
      <alignment horizontal="left"/>
    </xf>
    <xf numFmtId="41" fontId="152" fillId="0" borderId="0" xfId="465" applyFont="1" applyFill="1" applyBorder="1"/>
    <xf numFmtId="170" fontId="152" fillId="0" borderId="0" xfId="2" applyNumberFormat="1" applyFont="1" applyFill="1" applyBorder="1" applyAlignment="1">
      <alignment vertical="top"/>
    </xf>
    <xf numFmtId="166" fontId="156" fillId="0" borderId="13" xfId="2" applyNumberFormat="1" applyFont="1" applyFill="1" applyBorder="1" applyAlignment="1">
      <alignment vertical="top"/>
    </xf>
    <xf numFmtId="1" fontId="11" fillId="0" borderId="0" xfId="2" quotePrefix="1" applyNumberFormat="1" applyFont="1" applyFill="1" applyBorder="1" applyAlignment="1">
      <alignment horizontal="right" vertical="top"/>
    </xf>
    <xf numFmtId="1" fontId="115" fillId="0" borderId="0" xfId="2" applyNumberFormat="1" applyFont="1" applyFill="1" applyBorder="1" applyAlignment="1">
      <alignment horizontal="right" vertical="top"/>
    </xf>
    <xf numFmtId="0" fontId="115" fillId="0" borderId="0" xfId="2" applyNumberFormat="1" applyFont="1" applyFill="1" applyBorder="1" applyAlignment="1">
      <alignment horizontal="right" vertical="top"/>
    </xf>
    <xf numFmtId="3" fontId="40" fillId="0" borderId="0" xfId="0" applyNumberFormat="1" applyFont="1" applyAlignment="1">
      <alignment vertical="center"/>
    </xf>
    <xf numFmtId="17" fontId="160" fillId="18" borderId="0" xfId="1225" applyNumberFormat="1" applyFont="1" applyFill="1" applyAlignment="1">
      <alignment horizontal="center" vertical="center" wrapText="1"/>
    </xf>
    <xf numFmtId="165" fontId="160" fillId="18" borderId="0" xfId="1" applyFont="1" applyFill="1" applyBorder="1" applyAlignment="1">
      <alignment horizontal="center" vertical="center" wrapText="1"/>
    </xf>
    <xf numFmtId="9" fontId="109" fillId="0" borderId="0" xfId="34" applyFont="1" applyFill="1" applyBorder="1" applyAlignment="1">
      <alignment vertical="center" wrapText="1"/>
    </xf>
    <xf numFmtId="9" fontId="109" fillId="0" borderId="0" xfId="34" applyFont="1" applyFill="1" applyBorder="1" applyAlignment="1">
      <alignment horizontal="center" vertical="center" wrapText="1"/>
    </xf>
    <xf numFmtId="165" fontId="161" fillId="0" borderId="0" xfId="1" applyFont="1"/>
    <xf numFmtId="165" fontId="162" fillId="0" borderId="0" xfId="0" applyNumberFormat="1" applyFont="1" applyAlignment="1">
      <alignment horizontal="center" vertical="center"/>
    </xf>
    <xf numFmtId="171" fontId="163" fillId="0" borderId="0" xfId="34" applyNumberFormat="1" applyFont="1" applyFill="1" applyBorder="1" applyAlignment="1">
      <alignment vertical="center" wrapText="1"/>
    </xf>
    <xf numFmtId="165" fontId="164" fillId="0" borderId="0" xfId="0" applyNumberFormat="1" applyFont="1" applyAlignment="1">
      <alignment horizontal="center" vertical="center"/>
    </xf>
    <xf numFmtId="167" fontId="115" fillId="0" borderId="0" xfId="2" applyNumberFormat="1" applyFont="1" applyFill="1" applyBorder="1" applyAlignment="1">
      <alignment vertical="top"/>
    </xf>
    <xf numFmtId="0" fontId="24" fillId="0" borderId="0" xfId="37" applyNumberFormat="1" applyFont="1" applyFill="1" applyBorder="1" applyAlignment="1">
      <alignment horizontal="right" vertical="center"/>
    </xf>
    <xf numFmtId="1" fontId="24" fillId="0" borderId="0" xfId="37" applyNumberFormat="1" applyFont="1" applyFill="1" applyBorder="1" applyAlignment="1">
      <alignment horizontal="right" vertical="center"/>
    </xf>
    <xf numFmtId="165" fontId="11" fillId="0" borderId="0" xfId="1" applyFont="1" applyFill="1" applyBorder="1" applyAlignment="1">
      <alignment vertical="top"/>
    </xf>
    <xf numFmtId="0" fontId="115" fillId="0" borderId="0" xfId="1" applyNumberFormat="1" applyFont="1" applyFill="1" applyBorder="1" applyAlignment="1">
      <alignment horizontal="right" vertical="top"/>
    </xf>
    <xf numFmtId="0" fontId="115" fillId="0" borderId="0" xfId="1" quotePrefix="1" applyNumberFormat="1" applyFont="1" applyFill="1" applyBorder="1" applyAlignment="1">
      <alignment horizontal="right" vertical="top"/>
    </xf>
    <xf numFmtId="0" fontId="11" fillId="0" borderId="0" xfId="2" applyNumberFormat="1" applyFont="1" applyFill="1" applyBorder="1" applyAlignment="1">
      <alignment horizontal="right" vertical="top"/>
    </xf>
    <xf numFmtId="165" fontId="121" fillId="0" borderId="0" xfId="1" applyFont="1" applyFill="1" applyBorder="1" applyAlignment="1">
      <alignment vertical="center"/>
    </xf>
    <xf numFmtId="165" fontId="121" fillId="0" borderId="0" xfId="1" applyFont="1" applyFill="1" applyBorder="1" applyAlignment="1">
      <alignment horizontal="left" vertical="center"/>
    </xf>
    <xf numFmtId="165" fontId="18" fillId="0" borderId="13" xfId="1" applyFont="1" applyFill="1" applyBorder="1"/>
    <xf numFmtId="167" fontId="18"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52" fillId="0" borderId="0" xfId="1" applyNumberFormat="1" applyFont="1" applyFill="1" applyBorder="1" applyAlignment="1">
      <alignment horizontal="right" vertical="top"/>
    </xf>
    <xf numFmtId="0" fontId="156" fillId="0" borderId="0" xfId="1" applyNumberFormat="1" applyFont="1" applyFill="1" applyBorder="1" applyAlignment="1">
      <alignment horizontal="right" vertical="top"/>
    </xf>
    <xf numFmtId="164" fontId="115" fillId="0" borderId="13" xfId="2" applyFont="1" applyFill="1" applyBorder="1" applyAlignment="1">
      <alignment horizontal="right" vertical="center"/>
    </xf>
    <xf numFmtId="0" fontId="11" fillId="0" borderId="9" xfId="18" applyFont="1" applyBorder="1" applyAlignment="1">
      <alignment horizontal="right" vertical="center" wrapText="1"/>
    </xf>
    <xf numFmtId="17" fontId="15" fillId="16" borderId="5" xfId="19" applyNumberFormat="1" applyFont="1" applyFill="1" applyBorder="1" applyAlignment="1">
      <alignment horizontal="center" vertical="center"/>
    </xf>
    <xf numFmtId="164" fontId="11" fillId="0" borderId="0" xfId="2" applyFont="1" applyFill="1" applyBorder="1" applyAlignment="1">
      <alignment horizontal="right"/>
    </xf>
    <xf numFmtId="166" fontId="152" fillId="0" borderId="0" xfId="2" applyNumberFormat="1" applyFont="1" applyFill="1" applyBorder="1" applyAlignment="1">
      <alignment horizontal="right" vertical="top"/>
    </xf>
    <xf numFmtId="41" fontId="152" fillId="0" borderId="0" xfId="482" applyFont="1" applyFill="1" applyBorder="1" applyAlignment="1">
      <alignment horizontal="right"/>
    </xf>
    <xf numFmtId="41" fontId="11" fillId="0" borderId="0" xfId="482" applyFont="1" applyFill="1" applyBorder="1"/>
    <xf numFmtId="1" fontId="152" fillId="0" borderId="0" xfId="2" applyNumberFormat="1" applyFont="1" applyFill="1" applyBorder="1" applyAlignment="1">
      <alignment horizontal="right" vertical="top"/>
    </xf>
    <xf numFmtId="0" fontId="152" fillId="0" borderId="9" xfId="18" applyFont="1" applyBorder="1" applyAlignment="1">
      <alignment horizontal="left" vertical="top" wrapText="1"/>
    </xf>
    <xf numFmtId="0" fontId="152" fillId="0" borderId="0" xfId="18" applyFont="1" applyAlignment="1">
      <alignment horizontal="left" vertical="top" wrapText="1"/>
    </xf>
    <xf numFmtId="0" fontId="152" fillId="0" borderId="0" xfId="18" quotePrefix="1" applyFont="1" applyAlignment="1">
      <alignment horizontal="left" vertical="top" wrapText="1"/>
    </xf>
    <xf numFmtId="166" fontId="152" fillId="0" borderId="10" xfId="1" applyNumberFormat="1" applyFont="1" applyFill="1" applyBorder="1" applyAlignment="1"/>
    <xf numFmtId="0" fontId="152" fillId="0" borderId="9" xfId="25" applyFont="1" applyBorder="1" applyAlignment="1">
      <alignment vertical="top"/>
    </xf>
    <xf numFmtId="0" fontId="152" fillId="0" borderId="0" xfId="25" applyFont="1" applyAlignment="1">
      <alignment vertical="top"/>
    </xf>
    <xf numFmtId="0" fontId="152" fillId="0" borderId="0" xfId="25" quotePrefix="1" applyFont="1" applyAlignment="1">
      <alignment vertical="top"/>
    </xf>
    <xf numFmtId="0" fontId="156" fillId="0" borderId="9" xfId="18" applyFont="1" applyBorder="1" applyAlignment="1">
      <alignment horizontal="left" vertical="top" wrapText="1"/>
    </xf>
    <xf numFmtId="0" fontId="156" fillId="0" borderId="0" xfId="18" applyFont="1" applyAlignment="1">
      <alignment horizontal="left" vertical="top" wrapText="1"/>
    </xf>
    <xf numFmtId="166" fontId="152" fillId="0" borderId="0" xfId="25" applyNumberFormat="1" applyFont="1"/>
    <xf numFmtId="1" fontId="152" fillId="0" borderId="0" xfId="1" applyNumberFormat="1" applyFont="1" applyFill="1" applyBorder="1" applyAlignment="1">
      <alignment horizontal="right" vertical="top"/>
    </xf>
    <xf numFmtId="0" fontId="156" fillId="0" borderId="9" xfId="18" applyFont="1" applyBorder="1" applyAlignment="1">
      <alignment horizontal="left" vertical="top"/>
    </xf>
    <xf numFmtId="0" fontId="156" fillId="0" borderId="15" xfId="18" applyFont="1" applyBorder="1" applyAlignment="1">
      <alignment horizontal="left" vertical="top"/>
    </xf>
    <xf numFmtId="166" fontId="152" fillId="0" borderId="13" xfId="1" applyNumberFormat="1" applyFont="1" applyFill="1" applyBorder="1" applyAlignment="1">
      <alignment vertical="top"/>
    </xf>
    <xf numFmtId="166" fontId="11" fillId="0" borderId="0" xfId="25" applyNumberFormat="1" applyFont="1"/>
    <xf numFmtId="164" fontId="15" fillId="16" borderId="5" xfId="2" applyFont="1" applyFill="1" applyBorder="1" applyAlignment="1">
      <alignment horizontal="center" vertical="center"/>
    </xf>
    <xf numFmtId="17" fontId="15" fillId="16" borderId="5" xfId="23" applyNumberFormat="1" applyFont="1" applyFill="1" applyBorder="1" applyAlignment="1">
      <alignment horizontal="center" vertical="center"/>
    </xf>
    <xf numFmtId="0" fontId="152" fillId="0" borderId="0" xfId="25" applyFont="1"/>
    <xf numFmtId="3" fontId="152" fillId="0" borderId="0" xfId="25" applyNumberFormat="1" applyFont="1"/>
    <xf numFmtId="3" fontId="152" fillId="0" borderId="0" xfId="25" applyNumberFormat="1" applyFont="1" applyAlignment="1">
      <alignment vertical="top"/>
    </xf>
    <xf numFmtId="3" fontId="152" fillId="0" borderId="0" xfId="25" applyNumberFormat="1" applyFont="1" applyAlignment="1">
      <alignment horizontal="right" vertical="top"/>
    </xf>
    <xf numFmtId="3" fontId="152" fillId="0" borderId="0" xfId="25" applyNumberFormat="1" applyFont="1" applyAlignment="1">
      <alignment horizontal="right"/>
    </xf>
    <xf numFmtId="166" fontId="156" fillId="0" borderId="0" xfId="2" applyNumberFormat="1" applyFont="1" applyFill="1" applyBorder="1" applyAlignment="1">
      <alignment horizontal="right" vertical="top"/>
    </xf>
    <xf numFmtId="166" fontId="156" fillId="0" borderId="13" xfId="2" applyNumberFormat="1" applyFont="1" applyFill="1" applyBorder="1" applyAlignment="1">
      <alignment horizontal="right" vertical="top"/>
    </xf>
    <xf numFmtId="167" fontId="20" fillId="0" borderId="0" xfId="2" applyNumberFormat="1" applyFont="1" applyFill="1" applyBorder="1" applyAlignment="1">
      <alignment horizontal="center" vertical="top" wrapText="1"/>
    </xf>
    <xf numFmtId="49" fontId="11" fillId="0" borderId="0" xfId="18" applyNumberFormat="1" applyFont="1" applyAlignment="1">
      <alignment horizontal="left" vertical="top" wrapText="1"/>
    </xf>
    <xf numFmtId="49" fontId="11" fillId="0" borderId="0" xfId="18" quotePrefix="1" applyNumberFormat="1" applyFont="1" applyAlignment="1">
      <alignment horizontal="left" vertical="top" wrapText="1"/>
    </xf>
    <xf numFmtId="0" fontId="11" fillId="0" borderId="0" xfId="18" applyFont="1" applyAlignment="1">
      <alignment vertical="center" wrapText="1"/>
    </xf>
    <xf numFmtId="164" fontId="24" fillId="0" borderId="0" xfId="2" applyFont="1" applyFill="1" applyBorder="1" applyAlignment="1">
      <alignment vertical="top"/>
    </xf>
    <xf numFmtId="0" fontId="115" fillId="0" borderId="0" xfId="18" applyFont="1" applyAlignment="1">
      <alignment horizontal="left" vertical="center"/>
    </xf>
    <xf numFmtId="164" fontId="11" fillId="2" borderId="13" xfId="2" applyFont="1" applyFill="1" applyBorder="1" applyAlignment="1">
      <alignment vertical="center" wrapText="1"/>
    </xf>
    <xf numFmtId="166" fontId="124" fillId="0" borderId="13" xfId="1" applyNumberFormat="1" applyFont="1" applyFill="1" applyBorder="1" applyAlignment="1">
      <alignment horizontal="center" vertical="center"/>
    </xf>
    <xf numFmtId="2" fontId="18" fillId="0" borderId="0" xfId="19" applyNumberFormat="1" applyFont="1"/>
    <xf numFmtId="0" fontId="48" fillId="0" borderId="0" xfId="0" applyFont="1"/>
    <xf numFmtId="0" fontId="58" fillId="0" borderId="0" xfId="27" applyFont="1" applyAlignment="1">
      <alignment vertical="top" wrapText="1"/>
    </xf>
    <xf numFmtId="0" fontId="18" fillId="0" borderId="0" xfId="0" applyFont="1"/>
    <xf numFmtId="2" fontId="18" fillId="0" borderId="13" xfId="19" applyNumberFormat="1" applyFont="1" applyBorder="1"/>
    <xf numFmtId="17" fontId="15" fillId="50" borderId="5" xfId="0" applyNumberFormat="1" applyFont="1" applyFill="1" applyBorder="1" applyAlignment="1">
      <alignment horizontal="center" vertical="center"/>
    </xf>
    <xf numFmtId="0" fontId="15" fillId="16" borderId="6" xfId="18" quotePrefix="1" applyFont="1" applyFill="1" applyBorder="1" applyAlignment="1">
      <alignment horizontal="center" vertical="center"/>
    </xf>
    <xf numFmtId="0" fontId="15" fillId="16" borderId="6" xfId="0" applyFont="1" applyFill="1" applyBorder="1" applyAlignment="1">
      <alignment horizontal="center" vertical="center"/>
    </xf>
    <xf numFmtId="166" fontId="152" fillId="0" borderId="0" xfId="25" applyNumberFormat="1" applyFont="1" applyAlignment="1">
      <alignment vertical="top"/>
    </xf>
    <xf numFmtId="0" fontId="15" fillId="0" borderId="0" xfId="25" applyFont="1"/>
    <xf numFmtId="0" fontId="24" fillId="0" borderId="0" xfId="25" applyFont="1" applyBorder="1"/>
    <xf numFmtId="0" fontId="24" fillId="0" borderId="9" xfId="25" applyFont="1" applyBorder="1"/>
    <xf numFmtId="0" fontId="16" fillId="16" borderId="8" xfId="25" applyFont="1" applyFill="1" applyBorder="1" applyAlignment="1">
      <alignment horizontal="center" vertical="center" wrapText="1"/>
    </xf>
    <xf numFmtId="0" fontId="73" fillId="0" borderId="0" xfId="0" applyFont="1" applyBorder="1"/>
    <xf numFmtId="0" fontId="10" fillId="0" borderId="0" xfId="19" applyBorder="1"/>
    <xf numFmtId="167" fontId="10" fillId="0" borderId="0" xfId="19" applyNumberFormat="1" applyBorder="1"/>
    <xf numFmtId="164" fontId="10" fillId="0" borderId="0" xfId="19" applyNumberFormat="1" applyBorder="1"/>
    <xf numFmtId="164" fontId="73" fillId="0" borderId="0" xfId="0" applyNumberFormat="1" applyFont="1" applyBorder="1"/>
    <xf numFmtId="165" fontId="124" fillId="0" borderId="10" xfId="1" applyNumberFormat="1" applyFont="1" applyFill="1" applyBorder="1" applyAlignment="1">
      <alignment horizontal="center" vertical="center"/>
    </xf>
    <xf numFmtId="165" fontId="119" fillId="0" borderId="10" xfId="1" applyNumberFormat="1" applyFont="1" applyFill="1" applyBorder="1" applyAlignment="1">
      <alignment horizontal="center" vertical="center"/>
    </xf>
    <xf numFmtId="165" fontId="115" fillId="0" borderId="10" xfId="1" applyNumberFormat="1" applyFont="1" applyFill="1" applyBorder="1" applyAlignment="1">
      <alignment horizontal="center" vertical="center"/>
    </xf>
    <xf numFmtId="0" fontId="13" fillId="9" borderId="17" xfId="19" applyFont="1" applyFill="1" applyBorder="1" applyAlignment="1">
      <alignment horizontal="center" vertical="center" wrapText="1"/>
    </xf>
    <xf numFmtId="0" fontId="13" fillId="9" borderId="19" xfId="19" applyFont="1" applyFill="1" applyBorder="1" applyAlignment="1">
      <alignment horizontal="center" vertical="center" wrapText="1"/>
    </xf>
    <xf numFmtId="1" fontId="115" fillId="0" borderId="13" xfId="31" applyNumberFormat="1" applyFont="1" applyBorder="1" applyAlignment="1">
      <alignment horizontal="right" vertical="top"/>
    </xf>
    <xf numFmtId="1" fontId="106" fillId="17" borderId="0" xfId="31" applyNumberFormat="1" applyFont="1" applyFill="1" applyAlignment="1">
      <alignment horizontal="right" vertical="top"/>
    </xf>
    <xf numFmtId="0" fontId="21" fillId="5" borderId="15" xfId="18" applyFont="1" applyFill="1" applyBorder="1" applyAlignment="1">
      <alignment horizontal="left" vertical="top" wrapText="1"/>
    </xf>
    <xf numFmtId="0" fontId="21"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5" fillId="15" borderId="9" xfId="18" applyFont="1" applyFill="1" applyBorder="1" applyAlignment="1">
      <alignment horizontal="center" vertical="center" wrapText="1"/>
    </xf>
    <xf numFmtId="0" fontId="15" fillId="15" borderId="0" xfId="18" applyFont="1" applyFill="1" applyAlignment="1">
      <alignment horizontal="center" vertical="center" wrapText="1"/>
    </xf>
    <xf numFmtId="17" fontId="15" fillId="15" borderId="0" xfId="18" quotePrefix="1" applyNumberFormat="1" applyFont="1" applyFill="1" applyAlignment="1">
      <alignment horizontal="center" vertical="center"/>
    </xf>
    <xf numFmtId="17" fontId="15" fillId="15" borderId="0" xfId="18" applyNumberFormat="1" applyFont="1" applyFill="1" applyAlignment="1">
      <alignment horizontal="center" vertical="center"/>
    </xf>
    <xf numFmtId="0" fontId="15" fillId="15" borderId="6" xfId="18" quotePrefix="1" applyFont="1" applyFill="1" applyBorder="1" applyAlignment="1">
      <alignment horizontal="center" vertical="center"/>
    </xf>
    <xf numFmtId="0" fontId="15" fillId="15" borderId="0" xfId="18" quotePrefix="1" applyFont="1" applyFill="1" applyAlignment="1">
      <alignment horizontal="center" vertical="center"/>
    </xf>
    <xf numFmtId="0" fontId="19" fillId="0" borderId="9" xfId="18" applyFont="1" applyBorder="1" applyAlignment="1">
      <alignment horizontal="left" vertical="top" wrapText="1"/>
    </xf>
    <xf numFmtId="0" fontId="19" fillId="0" borderId="0" xfId="18" applyFont="1" applyAlignment="1">
      <alignment horizontal="left" vertical="top" wrapText="1"/>
    </xf>
    <xf numFmtId="49" fontId="19" fillId="0" borderId="9" xfId="18" applyNumberFormat="1" applyFont="1" applyBorder="1" applyAlignment="1">
      <alignment horizontal="left" vertical="top" wrapText="1"/>
    </xf>
    <xf numFmtId="49" fontId="19" fillId="0" borderId="0" xfId="18" applyNumberFormat="1" applyFont="1" applyAlignment="1">
      <alignment horizontal="left" vertical="top" wrapText="1"/>
    </xf>
    <xf numFmtId="2" fontId="95" fillId="13" borderId="16" xfId="18" applyNumberFormat="1" applyFont="1" applyFill="1" applyBorder="1" applyAlignment="1">
      <alignment horizontal="center" vertical="center" wrapText="1"/>
    </xf>
    <xf numFmtId="2" fontId="95" fillId="13" borderId="17" xfId="18" applyNumberFormat="1" applyFont="1" applyFill="1" applyBorder="1" applyAlignment="1">
      <alignment horizontal="center" vertical="center" wrapText="1"/>
    </xf>
    <xf numFmtId="2" fontId="95" fillId="13" borderId="19" xfId="18" applyNumberFormat="1"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06" fillId="0" borderId="0" xfId="18" applyFont="1" applyAlignment="1">
      <alignment horizontal="left" vertical="top" wrapText="1"/>
    </xf>
    <xf numFmtId="0" fontId="152" fillId="0" borderId="0" xfId="18" applyFont="1" applyAlignment="1">
      <alignment horizontal="left" vertical="top" wrapText="1"/>
    </xf>
    <xf numFmtId="0" fontId="15" fillId="16" borderId="6" xfId="18" quotePrefix="1" applyFont="1" applyFill="1" applyBorder="1" applyAlignment="1">
      <alignment horizontal="center" vertical="center"/>
    </xf>
    <xf numFmtId="0" fontId="15" fillId="16" borderId="0" xfId="18" quotePrefix="1" applyFont="1" applyFill="1" applyAlignment="1">
      <alignment horizontal="center" vertical="center"/>
    </xf>
    <xf numFmtId="0" fontId="156" fillId="0" borderId="0" xfId="18" applyFont="1" applyAlignment="1">
      <alignment horizontal="left" vertical="top" wrapText="1"/>
    </xf>
    <xf numFmtId="0" fontId="115" fillId="0" borderId="0" xfId="18" applyFont="1" applyAlignment="1">
      <alignment horizontal="left" vertical="top" wrapText="1"/>
    </xf>
    <xf numFmtId="0" fontId="15" fillId="16" borderId="9" xfId="18" applyFont="1" applyFill="1" applyBorder="1" applyAlignment="1">
      <alignment horizontal="center" vertical="center" wrapText="1"/>
    </xf>
    <xf numFmtId="0" fontId="15" fillId="16" borderId="0" xfId="18" applyFont="1" applyFill="1" applyAlignment="1">
      <alignment horizontal="center" vertical="center" wrapText="1"/>
    </xf>
    <xf numFmtId="0" fontId="106" fillId="0" borderId="13" xfId="18" applyFont="1" applyBorder="1" applyAlignment="1">
      <alignment horizontal="left" vertical="top" wrapText="1"/>
    </xf>
    <xf numFmtId="0" fontId="156" fillId="0" borderId="13" xfId="18" applyFont="1" applyBorder="1" applyAlignment="1">
      <alignment horizontal="left" vertical="top" wrapText="1"/>
    </xf>
    <xf numFmtId="0" fontId="118" fillId="5" borderId="15" xfId="18" applyFont="1" applyFill="1" applyBorder="1" applyAlignment="1">
      <alignment horizontal="left" vertical="top" wrapText="1"/>
    </xf>
    <xf numFmtId="0" fontId="118" fillId="5" borderId="13" xfId="18" applyFont="1" applyFill="1" applyBorder="1" applyAlignment="1">
      <alignment horizontal="left" vertical="top" wrapText="1"/>
    </xf>
    <xf numFmtId="0" fontId="18" fillId="5" borderId="15" xfId="18" applyFont="1" applyFill="1" applyBorder="1" applyAlignment="1">
      <alignment horizontal="left" vertical="center" wrapText="1" indent="1"/>
    </xf>
    <xf numFmtId="0" fontId="18" fillId="5" borderId="13" xfId="18" applyFont="1" applyFill="1" applyBorder="1" applyAlignment="1">
      <alignment horizontal="left" vertical="center" wrapText="1" indent="1"/>
    </xf>
    <xf numFmtId="0" fontId="34" fillId="16" borderId="9" xfId="18" applyFont="1" applyFill="1" applyBorder="1" applyAlignment="1">
      <alignment horizontal="center" vertical="center" wrapText="1"/>
    </xf>
    <xf numFmtId="0" fontId="34" fillId="16" borderId="0" xfId="18" applyFont="1" applyFill="1" applyAlignment="1">
      <alignment horizontal="center" vertical="center" wrapText="1"/>
    </xf>
    <xf numFmtId="0" fontId="15" fillId="16" borderId="6" xfId="0" applyFont="1" applyFill="1" applyBorder="1" applyAlignment="1">
      <alignment horizontal="center" vertical="center"/>
    </xf>
    <xf numFmtId="0" fontId="13" fillId="13" borderId="0" xfId="0" applyFont="1" applyFill="1" applyAlignment="1">
      <alignment horizontal="center" vertical="center" wrapTex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5" fillId="16" borderId="9" xfId="25" applyFont="1" applyFill="1" applyBorder="1" applyAlignment="1">
      <alignment horizontal="center" vertical="center" wrapText="1"/>
    </xf>
    <xf numFmtId="169" fontId="15" fillId="16" borderId="6" xfId="25" quotePrefix="1" applyNumberFormat="1" applyFont="1" applyFill="1" applyBorder="1" applyAlignment="1">
      <alignment horizontal="center" vertical="center"/>
    </xf>
    <xf numFmtId="169" fontId="15" fillId="16" borderId="12" xfId="25" quotePrefix="1" applyNumberFormat="1" applyFont="1" applyFill="1" applyBorder="1" applyAlignment="1">
      <alignment horizontal="center" vertical="center"/>
    </xf>
    <xf numFmtId="0" fontId="46" fillId="16" borderId="9" xfId="19" applyFont="1" applyFill="1" applyBorder="1" applyAlignment="1">
      <alignment horizontal="center" vertical="center" wrapText="1"/>
    </xf>
    <xf numFmtId="0" fontId="46" fillId="16" borderId="6" xfId="18" quotePrefix="1" applyFont="1" applyFill="1" applyBorder="1" applyAlignment="1">
      <alignment horizontal="center" vertical="center"/>
    </xf>
    <xf numFmtId="49" fontId="15" fillId="16" borderId="9" xfId="19" applyNumberFormat="1" applyFont="1" applyFill="1" applyBorder="1" applyAlignment="1">
      <alignment horizontal="center" vertical="center"/>
    </xf>
    <xf numFmtId="49" fontId="46" fillId="16" borderId="6" xfId="19" quotePrefix="1" applyNumberFormat="1" applyFont="1" applyFill="1" applyBorder="1" applyAlignment="1">
      <alignment horizontal="center" vertical="center" wrapText="1"/>
    </xf>
    <xf numFmtId="49" fontId="46" fillId="16" borderId="12" xfId="19" applyNumberFormat="1" applyFont="1" applyFill="1" applyBorder="1" applyAlignment="1">
      <alignment horizontal="center" vertical="center" wrapText="1"/>
    </xf>
    <xf numFmtId="164" fontId="21" fillId="16" borderId="0" xfId="3" applyFont="1" applyFill="1" applyBorder="1" applyAlignment="1">
      <alignment horizontal="center" vertical="center" wrapText="1"/>
    </xf>
    <xf numFmtId="164" fontId="21" fillId="16" borderId="5" xfId="3" applyFont="1" applyFill="1" applyBorder="1" applyAlignment="1">
      <alignment horizontal="center" vertical="center" wrapText="1"/>
    </xf>
    <xf numFmtId="0" fontId="15" fillId="16" borderId="9" xfId="19" applyFont="1" applyFill="1" applyBorder="1" applyAlignment="1">
      <alignment horizontal="center" vertical="center" wrapText="1"/>
    </xf>
    <xf numFmtId="0" fontId="15" fillId="16" borderId="12" xfId="18" quotePrefix="1" applyFont="1" applyFill="1" applyBorder="1" applyAlignment="1">
      <alignment horizontal="center" vertical="center"/>
    </xf>
    <xf numFmtId="0" fontId="15" fillId="16" borderId="9" xfId="0" applyFont="1" applyFill="1" applyBorder="1" applyAlignment="1">
      <alignment horizontal="center" vertical="center" wrapText="1"/>
    </xf>
    <xf numFmtId="0" fontId="15" fillId="16" borderId="6" xfId="19" quotePrefix="1" applyFont="1" applyFill="1" applyBorder="1" applyAlignment="1">
      <alignment horizontal="center" vertical="center"/>
    </xf>
    <xf numFmtId="0" fontId="18" fillId="5" borderId="0" xfId="18" applyFont="1" applyFill="1" applyAlignment="1">
      <alignment horizontal="left" vertical="top" wrapText="1"/>
    </xf>
    <xf numFmtId="164" fontId="134" fillId="16" borderId="0" xfId="2" quotePrefix="1" applyFont="1" applyFill="1" applyBorder="1" applyAlignment="1">
      <alignment horizontal="center" vertical="center"/>
    </xf>
    <xf numFmtId="164" fontId="134" fillId="16" borderId="0" xfId="2" applyFont="1" applyFill="1" applyBorder="1" applyAlignment="1">
      <alignment horizontal="center" vertical="center"/>
    </xf>
    <xf numFmtId="0" fontId="118" fillId="5" borderId="0" xfId="18" applyFont="1" applyFill="1" applyAlignment="1">
      <alignment horizontal="left" vertical="top" wrapText="1"/>
    </xf>
    <xf numFmtId="0" fontId="134" fillId="16" borderId="6" xfId="19" quotePrefix="1" applyFont="1" applyFill="1" applyBorder="1" applyAlignment="1">
      <alignment horizontal="center" vertical="center"/>
    </xf>
    <xf numFmtId="0" fontId="134" fillId="16" borderId="0" xfId="19" quotePrefix="1" applyFont="1" applyFill="1" applyAlignment="1">
      <alignment horizontal="center" vertical="center"/>
    </xf>
    <xf numFmtId="2" fontId="52" fillId="9" borderId="16" xfId="18" applyNumberFormat="1" applyFont="1" applyFill="1" applyBorder="1" applyAlignment="1">
      <alignment horizontal="center" vertical="center" wrapText="1"/>
    </xf>
    <xf numFmtId="2" fontId="52" fillId="9" borderId="17" xfId="18" applyNumberFormat="1" applyFont="1" applyFill="1" applyBorder="1" applyAlignment="1">
      <alignment horizontal="center" vertical="center" wrapText="1"/>
    </xf>
    <xf numFmtId="2" fontId="52" fillId="9" borderId="19" xfId="18" applyNumberFormat="1" applyFont="1" applyFill="1" applyBorder="1" applyAlignment="1">
      <alignment horizontal="center" vertical="center" wrapText="1"/>
    </xf>
    <xf numFmtId="0" fontId="11" fillId="5" borderId="0" xfId="18" applyFont="1" applyFill="1" applyAlignment="1">
      <alignment horizontal="left" vertical="top" wrapText="1"/>
    </xf>
    <xf numFmtId="0" fontId="55" fillId="5" borderId="0" xfId="18" applyFont="1" applyFill="1" applyAlignment="1">
      <alignment horizontal="left" vertical="top" wrapText="1"/>
    </xf>
    <xf numFmtId="0" fontId="118" fillId="5" borderId="0" xfId="18" applyFont="1" applyFill="1" applyAlignment="1">
      <alignment horizontal="left" vertical="top"/>
    </xf>
    <xf numFmtId="0" fontId="134" fillId="16" borderId="0" xfId="18" quotePrefix="1" applyFont="1" applyFill="1" applyAlignment="1">
      <alignment horizontal="center" vertical="center"/>
    </xf>
    <xf numFmtId="2" fontId="13" fillId="9" borderId="16" xfId="18" applyNumberFormat="1" applyFont="1" applyFill="1" applyBorder="1" applyAlignment="1">
      <alignment horizontal="center" vertical="center" wrapText="1"/>
    </xf>
    <xf numFmtId="2" fontId="13" fillId="9" borderId="17" xfId="18" applyNumberFormat="1" applyFont="1" applyFill="1" applyBorder="1" applyAlignment="1">
      <alignment horizontal="center" vertical="center" wrapText="1"/>
    </xf>
    <xf numFmtId="2" fontId="13" fillId="9" borderId="19" xfId="18" applyNumberFormat="1" applyFont="1" applyFill="1" applyBorder="1" applyAlignment="1">
      <alignment horizontal="center" vertical="center" wrapText="1"/>
    </xf>
    <xf numFmtId="2" fontId="13" fillId="9" borderId="0" xfId="18" applyNumberFormat="1" applyFont="1" applyFill="1" applyAlignment="1">
      <alignment horizontal="center" vertical="center" wrapText="1"/>
    </xf>
    <xf numFmtId="0" fontId="115" fillId="5" borderId="0" xfId="18" applyFont="1" applyFill="1" applyAlignment="1">
      <alignment horizontal="left" vertical="top" wrapText="1"/>
    </xf>
    <xf numFmtId="0" fontId="18" fillId="7" borderId="0" xfId="18" applyFont="1" applyFill="1" applyAlignment="1">
      <alignment horizontal="left" vertical="top" wrapText="1"/>
    </xf>
    <xf numFmtId="0" fontId="77" fillId="7" borderId="0" xfId="18" applyFont="1" applyFill="1" applyAlignment="1">
      <alignment horizontal="left" vertical="top" wrapText="1"/>
    </xf>
    <xf numFmtId="0" fontId="118" fillId="6" borderId="0" xfId="18" applyFont="1" applyFill="1" applyAlignment="1">
      <alignment horizontal="left" vertical="top" wrapText="1"/>
    </xf>
    <xf numFmtId="49" fontId="16" fillId="16" borderId="6" xfId="25" quotePrefix="1" applyNumberFormat="1" applyFont="1" applyFill="1" applyBorder="1" applyAlignment="1">
      <alignment horizontal="center" vertical="center"/>
    </xf>
    <xf numFmtId="49" fontId="16" fillId="16" borderId="12" xfId="25" quotePrefix="1" applyNumberFormat="1" applyFont="1" applyFill="1" applyBorder="1" applyAlignment="1">
      <alignment horizontal="center" vertical="center"/>
    </xf>
    <xf numFmtId="0" fontId="13" fillId="9" borderId="9" xfId="25" applyFont="1" applyFill="1" applyBorder="1" applyAlignment="1">
      <alignment horizontal="center" vertical="center" wrapText="1"/>
    </xf>
    <xf numFmtId="0" fontId="13" fillId="9" borderId="0" xfId="25" applyFont="1" applyFill="1" applyBorder="1" applyAlignment="1">
      <alignment horizontal="center" vertical="center" wrapText="1"/>
    </xf>
    <xf numFmtId="0" fontId="13" fillId="9" borderId="16" xfId="18" applyFont="1" applyFill="1" applyBorder="1" applyAlignment="1">
      <alignment horizontal="center" vertical="center" wrapText="1"/>
    </xf>
    <xf numFmtId="0" fontId="13" fillId="9" borderId="17" xfId="18" applyFont="1" applyFill="1" applyBorder="1" applyAlignment="1">
      <alignment horizontal="center" vertical="center" wrapText="1"/>
    </xf>
    <xf numFmtId="0" fontId="13" fillId="9" borderId="19" xfId="18" applyFont="1" applyFill="1" applyBorder="1" applyAlignment="1">
      <alignment horizontal="center" vertical="center" wrapText="1"/>
    </xf>
    <xf numFmtId="0" fontId="68" fillId="4" borderId="0" xfId="25" applyFont="1" applyFill="1" applyAlignment="1">
      <alignment horizontal="center"/>
    </xf>
    <xf numFmtId="0" fontId="13" fillId="9" borderId="16" xfId="19" applyFont="1" applyFill="1" applyBorder="1" applyAlignment="1">
      <alignment horizontal="center" vertical="center" wrapText="1"/>
    </xf>
    <xf numFmtId="0" fontId="13" fillId="9" borderId="17" xfId="19" applyFont="1" applyFill="1" applyBorder="1" applyAlignment="1">
      <alignment horizontal="center" vertical="center" wrapText="1"/>
    </xf>
    <xf numFmtId="49" fontId="15" fillId="16" borderId="6" xfId="19" quotePrefix="1" applyNumberFormat="1" applyFont="1" applyFill="1" applyBorder="1" applyAlignment="1">
      <alignment horizontal="center" vertical="center" wrapText="1"/>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3" fillId="9" borderId="19" xfId="19" applyFont="1" applyFill="1" applyBorder="1" applyAlignment="1">
      <alignment horizontal="center" vertical="center" wrapText="1"/>
    </xf>
    <xf numFmtId="0" fontId="15" fillId="16" borderId="9" xfId="23" applyFont="1" applyFill="1" applyBorder="1" applyAlignment="1">
      <alignment horizontal="center" vertical="center"/>
    </xf>
    <xf numFmtId="0" fontId="15" fillId="16" borderId="0" xfId="23" applyFont="1" applyFill="1" applyAlignment="1">
      <alignment horizontal="center" vertical="center"/>
    </xf>
    <xf numFmtId="0" fontId="134" fillId="16" borderId="6" xfId="19" applyFont="1" applyFill="1" applyBorder="1" applyAlignment="1">
      <alignment horizontal="center" vertical="center" wrapText="1"/>
    </xf>
    <xf numFmtId="4" fontId="134" fillId="16" borderId="10" xfId="19" applyNumberFormat="1" applyFont="1" applyFill="1" applyBorder="1" applyAlignment="1">
      <alignment horizontal="center" vertical="center" wrapText="1"/>
    </xf>
    <xf numFmtId="0" fontId="13" fillId="9" borderId="16" xfId="23" applyFont="1" applyFill="1" applyBorder="1" applyAlignment="1">
      <alignment horizontal="center" vertical="center" wrapText="1"/>
    </xf>
    <xf numFmtId="0" fontId="13" fillId="9" borderId="17" xfId="23" applyFont="1" applyFill="1" applyBorder="1" applyAlignment="1">
      <alignment horizontal="center" vertical="center" wrapText="1"/>
    </xf>
    <xf numFmtId="0" fontId="13" fillId="9" borderId="19" xfId="23" applyFont="1" applyFill="1" applyBorder="1" applyAlignment="1">
      <alignment horizontal="center" vertical="center" wrapText="1"/>
    </xf>
    <xf numFmtId="0" fontId="134" fillId="16" borderId="0" xfId="18" quotePrefix="1" applyFont="1" applyFill="1" applyAlignment="1">
      <alignment horizontal="center" vertical="center" wrapText="1"/>
    </xf>
    <xf numFmtId="0" fontId="134" fillId="16" borderId="12" xfId="19" quotePrefix="1" applyFont="1" applyFill="1" applyBorder="1" applyAlignment="1">
      <alignment horizontal="center" vertical="center"/>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0" fillId="0" borderId="9" xfId="6" applyNumberFormat="1" applyFont="1" applyFill="1" applyBorder="1" applyAlignment="1">
      <alignment horizontal="left" vertical="top" wrapText="1"/>
    </xf>
    <xf numFmtId="0" fontId="20" fillId="0" borderId="0" xfId="6" applyNumberFormat="1" applyFont="1" applyFill="1" applyBorder="1" applyAlignment="1">
      <alignment horizontal="left" vertical="top" wrapText="1"/>
    </xf>
    <xf numFmtId="0" fontId="15" fillId="16" borderId="9" xfId="23" applyFont="1" applyFill="1" applyBorder="1" applyAlignment="1">
      <alignment horizontal="center" vertical="center" wrapText="1"/>
    </xf>
    <xf numFmtId="0" fontId="15" fillId="16" borderId="0" xfId="23" applyFont="1" applyFill="1" applyAlignment="1">
      <alignment horizontal="center" vertical="center" wrapText="1"/>
    </xf>
    <xf numFmtId="0" fontId="18" fillId="8" borderId="0" xfId="18" applyFont="1" applyFill="1" applyAlignment="1">
      <alignment horizontal="left" vertical="center" wrapText="1" indent="1"/>
    </xf>
    <xf numFmtId="0" fontId="39" fillId="8" borderId="0" xfId="18" applyFont="1" applyFill="1" applyAlignment="1">
      <alignment horizontal="right" vertical="center" wrapText="1" indent="1"/>
    </xf>
    <xf numFmtId="0" fontId="19" fillId="0" borderId="9" xfId="6" applyNumberFormat="1" applyFont="1" applyFill="1" applyBorder="1" applyAlignment="1">
      <alignment horizontal="left" vertical="center" wrapText="1"/>
    </xf>
    <xf numFmtId="0" fontId="19"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19" fillId="17" borderId="15" xfId="23" applyFont="1" applyFill="1" applyBorder="1" applyAlignment="1">
      <alignment horizontal="left" vertical="center" indent="4"/>
    </xf>
    <xf numFmtId="0" fontId="19"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4" fillId="16" borderId="0" xfId="2" quotePrefix="1" applyNumberFormat="1" applyFont="1" applyFill="1" applyBorder="1" applyAlignment="1">
      <alignment horizontal="center" vertical="center"/>
    </xf>
    <xf numFmtId="0" fontId="134" fillId="16" borderId="0" xfId="2" applyNumberFormat="1" applyFont="1" applyFill="1" applyBorder="1" applyAlignment="1">
      <alignment horizontal="center" vertical="center"/>
    </xf>
    <xf numFmtId="0" fontId="11" fillId="0" borderId="9" xfId="33" applyFont="1" applyBorder="1" applyAlignment="1">
      <alignment horizontal="left" vertical="top"/>
    </xf>
    <xf numFmtId="0" fontId="11" fillId="0" borderId="0" xfId="33" applyFont="1" applyAlignment="1">
      <alignment horizontal="left" vertical="top"/>
    </xf>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15" fillId="16" borderId="9" xfId="19" applyFont="1" applyFill="1" applyBorder="1" applyAlignment="1">
      <alignment horizontal="center" vertical="center"/>
    </xf>
    <xf numFmtId="0" fontId="15" fillId="16" borderId="0" xfId="19" applyFont="1" applyFill="1" applyAlignment="1">
      <alignment horizontal="center" vertical="center"/>
    </xf>
    <xf numFmtId="0" fontId="19" fillId="0" borderId="9" xfId="19" applyFont="1" applyBorder="1" applyAlignment="1">
      <alignment horizontal="left" vertical="top"/>
    </xf>
    <xf numFmtId="0" fontId="19" fillId="0" borderId="0" xfId="19" applyFont="1" applyAlignment="1">
      <alignment horizontal="left" vertical="top"/>
    </xf>
    <xf numFmtId="0" fontId="134" fillId="16" borderId="6" xfId="18" quotePrefix="1" applyFont="1" applyFill="1" applyBorder="1" applyAlignment="1">
      <alignment horizontal="center" vertical="center"/>
    </xf>
    <xf numFmtId="0" fontId="106" fillId="0" borderId="9" xfId="19" applyFont="1" applyBorder="1" applyAlignment="1">
      <alignment horizontal="left" vertical="top" wrapText="1"/>
    </xf>
    <xf numFmtId="0" fontId="106" fillId="0" borderId="0" xfId="19" applyFont="1" applyAlignment="1">
      <alignment horizontal="left" vertical="top" wrapText="1"/>
    </xf>
    <xf numFmtId="0" fontId="19" fillId="0" borderId="9" xfId="19" applyFont="1" applyBorder="1" applyAlignment="1">
      <alignment horizontal="left" vertical="center"/>
    </xf>
    <xf numFmtId="0" fontId="19" fillId="0" borderId="0" xfId="19" applyFont="1" applyAlignment="1">
      <alignment horizontal="left" vertical="center"/>
    </xf>
    <xf numFmtId="0" fontId="11" fillId="0" borderId="9" xfId="19" applyFont="1" applyBorder="1" applyAlignment="1">
      <alignment horizontal="left" vertical="center"/>
    </xf>
    <xf numFmtId="0" fontId="11" fillId="0" borderId="0" xfId="19" applyFont="1" applyAlignment="1">
      <alignment horizontal="left" vertical="center"/>
    </xf>
    <xf numFmtId="0" fontId="70" fillId="5" borderId="0" xfId="0" applyFont="1" applyFill="1" applyAlignment="1">
      <alignment horizontal="right" vertical="top" wrapText="1"/>
    </xf>
    <xf numFmtId="0" fontId="124" fillId="0" borderId="9" xfId="0" applyFont="1" applyBorder="1" applyAlignment="1">
      <alignment horizontal="left" vertical="top" wrapText="1"/>
    </xf>
    <xf numFmtId="0" fontId="124" fillId="0" borderId="0" xfId="0" applyFont="1" applyAlignment="1">
      <alignment horizontal="left" vertical="top" wrapText="1"/>
    </xf>
    <xf numFmtId="0" fontId="11" fillId="5" borderId="0" xfId="19" applyFont="1" applyFill="1" applyAlignment="1">
      <alignment horizontal="left" vertical="top" wrapText="1"/>
    </xf>
    <xf numFmtId="0" fontId="27" fillId="0" borderId="15" xfId="33" applyFont="1" applyBorder="1" applyAlignment="1">
      <alignment horizontal="left" vertical="top" wrapText="1"/>
    </xf>
    <xf numFmtId="0" fontId="27" fillId="0" borderId="13" xfId="33" applyFont="1" applyBorder="1" applyAlignment="1">
      <alignment horizontal="left" vertical="top" wrapText="1"/>
    </xf>
    <xf numFmtId="0" fontId="27" fillId="0" borderId="9" xfId="33" applyFont="1" applyBorder="1" applyAlignment="1">
      <alignment horizontal="left" vertical="top" wrapText="1"/>
    </xf>
    <xf numFmtId="0" fontId="27" fillId="0" borderId="0" xfId="33" applyFont="1" applyAlignment="1">
      <alignment horizontal="left" vertical="top" wrapText="1"/>
    </xf>
    <xf numFmtId="49" fontId="134" fillId="16" borderId="6" xfId="19" quotePrefix="1" applyNumberFormat="1" applyFont="1" applyFill="1" applyBorder="1" applyAlignment="1">
      <alignment horizontal="center" vertical="center" wrapText="1"/>
    </xf>
    <xf numFmtId="0" fontId="13" fillId="9" borderId="9" xfId="19" applyFont="1" applyFill="1" applyBorder="1" applyAlignment="1">
      <alignment horizontal="center" vertical="top" wrapText="1"/>
    </xf>
    <xf numFmtId="0" fontId="13" fillId="9" borderId="0" xfId="19" applyFont="1" applyFill="1" applyAlignment="1">
      <alignment horizontal="center" vertical="top" wrapText="1"/>
    </xf>
    <xf numFmtId="0" fontId="126" fillId="0" borderId="15" xfId="33" applyFont="1" applyBorder="1" applyAlignment="1">
      <alignment horizontal="left" vertical="center" wrapText="1"/>
    </xf>
    <xf numFmtId="0" fontId="126" fillId="0" borderId="13" xfId="33" applyFont="1" applyBorder="1" applyAlignment="1">
      <alignment horizontal="left" vertical="center" wrapText="1"/>
    </xf>
    <xf numFmtId="49" fontId="134" fillId="16" borderId="6" xfId="19" applyNumberFormat="1" applyFont="1" applyFill="1" applyBorder="1" applyAlignment="1">
      <alignment horizontal="center" vertical="center" wrapText="1"/>
    </xf>
    <xf numFmtId="0" fontId="125" fillId="0" borderId="9" xfId="33" applyFont="1" applyBorder="1" applyAlignment="1">
      <alignment horizontal="left" vertical="center"/>
    </xf>
    <xf numFmtId="0" fontId="125" fillId="0" borderId="0" xfId="33" applyFont="1" applyAlignment="1">
      <alignment horizontal="left" vertical="center"/>
    </xf>
    <xf numFmtId="49" fontId="185" fillId="16" borderId="6" xfId="19" quotePrefix="1" applyNumberFormat="1" applyFont="1" applyFill="1" applyBorder="1" applyAlignment="1">
      <alignment horizontal="center" vertical="center" wrapText="1"/>
    </xf>
    <xf numFmtId="0" fontId="13" fillId="12" borderId="16" xfId="19" applyFont="1" applyFill="1" applyBorder="1" applyAlignment="1">
      <alignment horizontal="center" vertical="center" wrapText="1"/>
    </xf>
    <xf numFmtId="0" fontId="13" fillId="12" borderId="17" xfId="19" applyFont="1" applyFill="1" applyBorder="1" applyAlignment="1">
      <alignment horizontal="center" vertical="center" wrapText="1"/>
    </xf>
    <xf numFmtId="0" fontId="13" fillId="12" borderId="19" xfId="19" applyFont="1" applyFill="1" applyBorder="1" applyAlignment="1">
      <alignment horizontal="center" vertical="center" wrapText="1"/>
    </xf>
    <xf numFmtId="0" fontId="134" fillId="16" borderId="0" xfId="23" quotePrefix="1" applyFont="1" applyFill="1" applyAlignment="1">
      <alignment horizontal="center" vertical="center"/>
    </xf>
    <xf numFmtId="17" fontId="134" fillId="16" borderId="0" xfId="23" quotePrefix="1" applyNumberFormat="1" applyFont="1" applyFill="1" applyAlignment="1">
      <alignment horizontal="center" vertical="center"/>
    </xf>
    <xf numFmtId="17" fontId="134" fillId="16" borderId="0" xfId="23" applyNumberFormat="1" applyFont="1" applyFill="1" applyAlignment="1">
      <alignment horizontal="center" vertical="center"/>
    </xf>
    <xf numFmtId="0" fontId="134" fillId="16" borderId="6" xfId="23" quotePrefix="1" applyFont="1" applyFill="1" applyBorder="1" applyAlignment="1">
      <alignment horizontal="center" vertical="center"/>
    </xf>
    <xf numFmtId="0" fontId="15" fillId="16" borderId="0" xfId="19" applyFont="1" applyFill="1" applyAlignment="1">
      <alignment horizontal="center" vertical="center" wrapText="1"/>
    </xf>
    <xf numFmtId="0" fontId="0" fillId="0" borderId="17" xfId="0" applyBorder="1"/>
    <xf numFmtId="0" fontId="0" fillId="0" borderId="19" xfId="0" applyBorder="1"/>
    <xf numFmtId="0" fontId="15" fillId="16" borderId="6" xfId="19" applyFont="1" applyFill="1" applyBorder="1" applyAlignment="1">
      <alignment horizontal="center" vertical="center" wrapText="1"/>
    </xf>
    <xf numFmtId="0" fontId="15" fillId="16" borderId="10" xfId="19" applyFont="1" applyFill="1" applyBorder="1" applyAlignment="1">
      <alignment horizontal="center" vertical="center" wrapText="1"/>
    </xf>
    <xf numFmtId="0" fontId="106" fillId="17" borderId="9" xfId="19" applyFont="1" applyFill="1" applyBorder="1" applyAlignment="1">
      <alignment horizontal="left" vertical="center" wrapText="1"/>
    </xf>
    <xf numFmtId="0" fontId="106" fillId="17" borderId="0" xfId="19" applyFont="1" applyFill="1" applyAlignment="1">
      <alignment horizontal="left" vertical="center" wrapText="1"/>
    </xf>
    <xf numFmtId="0" fontId="106" fillId="17" borderId="9" xfId="19" applyFont="1" applyFill="1" applyBorder="1" applyAlignment="1">
      <alignment horizontal="left" vertical="top" wrapText="1"/>
    </xf>
    <xf numFmtId="0" fontId="106" fillId="17" borderId="0" xfId="19" applyFont="1" applyFill="1" applyAlignment="1">
      <alignment horizontal="left" vertical="top" wrapText="1"/>
    </xf>
    <xf numFmtId="49" fontId="11" fillId="5" borderId="0" xfId="19" applyNumberFormat="1" applyFont="1" applyFill="1" applyAlignment="1">
      <alignment horizontal="left" vertical="top" wrapText="1"/>
    </xf>
    <xf numFmtId="0" fontId="19"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19"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106" fillId="17" borderId="0" xfId="0" applyFont="1" applyFill="1" applyAlignment="1">
      <alignment horizontal="left" vertical="top" wrapText="1"/>
    </xf>
    <xf numFmtId="0" fontId="19" fillId="17" borderId="9" xfId="19" applyFont="1" applyFill="1" applyBorder="1" applyAlignment="1">
      <alignment horizontal="left" vertical="center"/>
    </xf>
    <xf numFmtId="0" fontId="19" fillId="17" borderId="0" xfId="19" applyFont="1" applyFill="1" applyAlignment="1">
      <alignment horizontal="left" vertical="center"/>
    </xf>
    <xf numFmtId="0" fontId="19" fillId="17" borderId="9" xfId="19" applyFont="1" applyFill="1" applyBorder="1" applyAlignment="1">
      <alignment horizontal="left" vertical="top"/>
    </xf>
    <xf numFmtId="0" fontId="19" fillId="17" borderId="0" xfId="19" applyFont="1" applyFill="1" applyAlignment="1">
      <alignment horizontal="left" vertical="top"/>
    </xf>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06" fillId="0" borderId="9" xfId="18" applyFont="1" applyBorder="1" applyAlignment="1">
      <alignment horizontal="left" vertical="top"/>
    </xf>
    <xf numFmtId="0" fontId="106"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115" fillId="0" borderId="9" xfId="0" applyFont="1" applyBorder="1" applyAlignment="1">
      <alignment horizontal="left"/>
    </xf>
    <xf numFmtId="0" fontId="115" fillId="0" borderId="0" xfId="0" applyFont="1" applyAlignment="1">
      <alignment horizontal="left"/>
    </xf>
    <xf numFmtId="0" fontId="115" fillId="0" borderId="9" xfId="18" applyFont="1" applyBorder="1" applyAlignment="1">
      <alignment horizontal="left" vertical="top"/>
    </xf>
    <xf numFmtId="0" fontId="115" fillId="0" borderId="0" xfId="18" applyFont="1" applyAlignment="1">
      <alignment horizontal="left" vertical="top"/>
    </xf>
    <xf numFmtId="0" fontId="55" fillId="0" borderId="9" xfId="0" applyFont="1" applyBorder="1"/>
    <xf numFmtId="0" fontId="55" fillId="0" borderId="0" xfId="0" applyFont="1"/>
    <xf numFmtId="0" fontId="19" fillId="0" borderId="9" xfId="19" applyFont="1" applyBorder="1" applyAlignment="1">
      <alignment horizontal="left" vertical="center" wrapText="1"/>
    </xf>
    <xf numFmtId="0" fontId="19" fillId="0" borderId="0" xfId="19" applyFont="1" applyAlignment="1">
      <alignment horizontal="left" vertical="center" wrapText="1"/>
    </xf>
    <xf numFmtId="0" fontId="19" fillId="17" borderId="9" xfId="19" applyFont="1" applyFill="1" applyBorder="1" applyAlignment="1">
      <alignment horizontal="left" vertical="center" wrapText="1"/>
    </xf>
    <xf numFmtId="0" fontId="19" fillId="17" borderId="0" xfId="19" applyFont="1" applyFill="1" applyAlignment="1">
      <alignment horizontal="left" vertical="center" wrapText="1"/>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15" fillId="16" borderId="31" xfId="18" quotePrefix="1" applyFont="1" applyFill="1" applyBorder="1" applyAlignment="1">
      <alignment horizontal="center" vertical="center"/>
    </xf>
    <xf numFmtId="0" fontId="18" fillId="10" borderId="0" xfId="18" applyFont="1" applyFill="1" applyAlignment="1">
      <alignment horizontal="left" vertical="top" wrapText="1"/>
    </xf>
    <xf numFmtId="0" fontId="60"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0" fontId="60" fillId="6" borderId="9" xfId="18" applyFont="1" applyFill="1" applyBorder="1" applyAlignment="1">
      <alignment horizontal="left" vertical="top" wrapText="1"/>
    </xf>
    <xf numFmtId="0" fontId="77" fillId="6" borderId="0" xfId="18" applyFont="1" applyFill="1" applyAlignment="1">
      <alignment horizontal="left" vertical="top" wrapText="1"/>
    </xf>
    <xf numFmtId="0" fontId="106" fillId="0" borderId="9" xfId="18" applyFont="1" applyBorder="1" applyAlignment="1">
      <alignment horizontal="left" vertical="top" wrapText="1"/>
    </xf>
    <xf numFmtId="17" fontId="134" fillId="16" borderId="0" xfId="19" quotePrefix="1" applyNumberFormat="1" applyFont="1" applyFill="1" applyAlignment="1">
      <alignment horizontal="center" vertical="center"/>
    </xf>
    <xf numFmtId="17" fontId="134" fillId="16" borderId="0" xfId="19" applyNumberFormat="1" applyFont="1" applyFill="1" applyAlignment="1">
      <alignment horizontal="center" vertical="center"/>
    </xf>
    <xf numFmtId="0" fontId="11" fillId="6" borderId="0" xfId="18" applyFont="1" applyFill="1" applyAlignment="1">
      <alignment horizontal="left" vertical="top" wrapText="1"/>
    </xf>
    <xf numFmtId="0" fontId="25" fillId="6" borderId="0" xfId="18" applyFont="1" applyFill="1" applyAlignment="1">
      <alignment horizontal="left" vertical="top" wrapText="1"/>
    </xf>
    <xf numFmtId="0" fontId="60" fillId="6" borderId="0" xfId="18" applyFont="1" applyFill="1" applyAlignment="1">
      <alignment horizontal="left" vertical="top" wrapText="1"/>
    </xf>
    <xf numFmtId="0" fontId="11" fillId="6" borderId="9" xfId="18" applyFont="1" applyFill="1" applyBorder="1" applyAlignment="1">
      <alignment horizontal="left" vertical="top" wrapText="1"/>
    </xf>
    <xf numFmtId="0" fontId="144" fillId="16" borderId="6" xfId="23" applyFont="1" applyFill="1" applyBorder="1" applyAlignment="1">
      <alignment horizontal="center" vertical="center" wrapText="1"/>
    </xf>
    <xf numFmtId="0" fontId="144" fillId="16" borderId="12" xfId="23" applyFont="1" applyFill="1" applyBorder="1" applyAlignment="1">
      <alignment horizontal="center" vertical="center" wrapText="1"/>
    </xf>
    <xf numFmtId="0" fontId="18" fillId="6" borderId="0" xfId="18" applyFont="1" applyFill="1" applyAlignment="1">
      <alignment horizontal="left" vertical="top" wrapText="1"/>
    </xf>
    <xf numFmtId="0" fontId="11" fillId="6" borderId="15" xfId="18" applyFont="1" applyFill="1" applyBorder="1" applyAlignment="1">
      <alignment horizontal="left" vertical="top" wrapText="1"/>
    </xf>
    <xf numFmtId="0" fontId="55" fillId="6" borderId="13" xfId="18" applyFont="1" applyFill="1" applyBorder="1" applyAlignment="1">
      <alignment horizontal="left" vertical="top" wrapText="1"/>
    </xf>
    <xf numFmtId="0" fontId="60" fillId="6" borderId="20" xfId="18" applyFont="1" applyFill="1" applyBorder="1" applyAlignment="1">
      <alignment horizontal="left" vertical="top" wrapText="1"/>
    </xf>
    <xf numFmtId="0" fontId="60"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6" fillId="16" borderId="9" xfId="23" applyFont="1" applyFill="1" applyBorder="1" applyAlignment="1">
      <alignment horizontal="center" vertical="center"/>
    </xf>
    <xf numFmtId="0" fontId="46" fillId="16" borderId="0" xfId="23" applyFont="1" applyFill="1" applyAlignment="1">
      <alignment horizontal="center" vertical="center"/>
    </xf>
    <xf numFmtId="17" fontId="46" fillId="16" borderId="0" xfId="18" applyNumberFormat="1" applyFont="1" applyFill="1" applyAlignment="1">
      <alignment horizontal="center" vertical="center" wrapText="1"/>
    </xf>
    <xf numFmtId="17" fontId="46" fillId="16" borderId="6" xfId="18" applyNumberFormat="1" applyFont="1" applyFill="1" applyBorder="1" applyAlignment="1">
      <alignment horizontal="center" vertical="center" wrapText="1"/>
    </xf>
    <xf numFmtId="17" fontId="46" fillId="16" borderId="12" xfId="18" applyNumberFormat="1" applyFont="1" applyFill="1" applyBorder="1" applyAlignment="1">
      <alignment horizontal="center" vertical="center" wrapText="1"/>
    </xf>
    <xf numFmtId="0" fontId="19" fillId="0" borderId="9" xfId="18" applyFont="1" applyBorder="1" applyAlignment="1">
      <alignment horizontal="left" vertical="center" wrapText="1"/>
    </xf>
    <xf numFmtId="0" fontId="19" fillId="0" borderId="0" xfId="18" applyFont="1" applyAlignment="1">
      <alignment horizontal="left" vertical="center" wrapText="1"/>
    </xf>
    <xf numFmtId="0" fontId="11" fillId="0" borderId="9" xfId="18" applyFont="1" applyBorder="1" applyAlignment="1">
      <alignment horizontal="left" vertical="top" wrapText="1"/>
    </xf>
    <xf numFmtId="0" fontId="11" fillId="0" borderId="0" xfId="18" applyFont="1" applyAlignment="1">
      <alignment horizontal="left" vertical="top" wrapText="1"/>
    </xf>
    <xf numFmtId="0" fontId="11" fillId="0" borderId="15" xfId="18" applyFont="1" applyBorder="1" applyAlignment="1">
      <alignment horizontal="left" vertical="top" wrapText="1"/>
    </xf>
    <xf numFmtId="0" fontId="11" fillId="0" borderId="13" xfId="18" applyFont="1" applyBorder="1" applyAlignment="1">
      <alignment horizontal="left" vertical="top" wrapText="1"/>
    </xf>
    <xf numFmtId="0" fontId="18" fillId="7" borderId="0" xfId="18" applyFont="1" applyFill="1" applyAlignment="1">
      <alignment horizontal="left" vertical="center" wrapText="1"/>
    </xf>
    <xf numFmtId="0" fontId="0" fillId="0" borderId="0" xfId="0"/>
    <xf numFmtId="0" fontId="115" fillId="10" borderId="0" xfId="19" applyFont="1" applyFill="1" applyAlignment="1">
      <alignment horizontal="left" vertical="top" wrapText="1"/>
    </xf>
    <xf numFmtId="0" fontId="143" fillId="9" borderId="16" xfId="19" applyFont="1" applyFill="1" applyBorder="1" applyAlignment="1">
      <alignment horizontal="center" vertical="center" wrapText="1"/>
    </xf>
    <xf numFmtId="0" fontId="143" fillId="9" borderId="17" xfId="19" applyFont="1" applyFill="1" applyBorder="1" applyAlignment="1">
      <alignment horizontal="center" vertical="center" wrapText="1"/>
    </xf>
    <xf numFmtId="0" fontId="143" fillId="9" borderId="19" xfId="19" applyFont="1" applyFill="1" applyBorder="1" applyAlignment="1">
      <alignment horizontal="center" vertical="center" wrapText="1"/>
    </xf>
    <xf numFmtId="0" fontId="19" fillId="0" borderId="9" xfId="19" applyFont="1" applyBorder="1" applyAlignment="1">
      <alignment horizontal="left" vertical="top" wrapText="1"/>
    </xf>
    <xf numFmtId="0" fontId="19" fillId="0" borderId="0" xfId="19" applyFont="1" applyAlignment="1">
      <alignment horizontal="left" vertical="top" wrapText="1" indent="1"/>
    </xf>
    <xf numFmtId="0" fontId="19" fillId="17" borderId="9" xfId="19" applyFont="1" applyFill="1" applyBorder="1" applyAlignment="1">
      <alignment horizontal="left" vertical="top" wrapText="1"/>
    </xf>
    <xf numFmtId="0" fontId="19" fillId="0" borderId="0" xfId="19" applyFont="1" applyAlignment="1">
      <alignment horizontal="left" vertical="top" wrapText="1"/>
    </xf>
    <xf numFmtId="0" fontId="19" fillId="17" borderId="0" xfId="19" applyFont="1" applyFill="1" applyAlignment="1">
      <alignment horizontal="left" vertical="top" wrapText="1" inden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5" fillId="16" borderId="9" xfId="0" applyFont="1" applyFill="1" applyBorder="1" applyAlignment="1">
      <alignment horizontal="center" vertical="center"/>
    </xf>
    <xf numFmtId="0" fontId="147" fillId="13" borderId="16" xfId="0" applyFont="1" applyFill="1" applyBorder="1" applyAlignment="1">
      <alignment horizontal="center" vertical="center" wrapText="1"/>
    </xf>
    <xf numFmtId="0" fontId="147" fillId="13" borderId="17" xfId="0" applyFont="1" applyFill="1" applyBorder="1" applyAlignment="1">
      <alignment horizontal="center" vertical="center" wrapText="1"/>
    </xf>
    <xf numFmtId="0" fontId="147" fillId="13" borderId="19" xfId="0" applyFont="1" applyFill="1" applyBorder="1" applyAlignment="1">
      <alignment horizontal="center" vertical="center" wrapText="1"/>
    </xf>
    <xf numFmtId="0" fontId="0" fillId="16" borderId="0" xfId="0" applyFill="1"/>
    <xf numFmtId="0" fontId="16" fillId="16" borderId="9" xfId="19" applyFont="1" applyFill="1" applyBorder="1" applyAlignment="1">
      <alignment horizontal="center" vertical="center" wrapText="1"/>
    </xf>
    <xf numFmtId="0" fontId="16"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107" fillId="10" borderId="0" xfId="0" applyFont="1" applyFill="1" applyAlignment="1">
      <alignment horizontal="right" vertical="top" wrapText="1"/>
    </xf>
    <xf numFmtId="0" fontId="115" fillId="10" borderId="0" xfId="0" applyFont="1" applyFill="1" applyAlignment="1">
      <alignment horizontal="left" vertical="top" wrapText="1"/>
    </xf>
    <xf numFmtId="0" fontId="50" fillId="2" borderId="9" xfId="19" applyFont="1" applyFill="1" applyBorder="1" applyAlignment="1">
      <alignment horizontal="left" vertical="center"/>
    </xf>
    <xf numFmtId="0" fontId="50" fillId="2" borderId="0" xfId="19" applyFont="1" applyFill="1" applyAlignment="1">
      <alignment horizontal="left" vertical="center"/>
    </xf>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0" fillId="2" borderId="9" xfId="19" applyFont="1" applyFill="1" applyBorder="1" applyAlignment="1">
      <alignment horizontal="left" vertical="top" wrapText="1"/>
    </xf>
    <xf numFmtId="0" fontId="50" fillId="2" borderId="0" xfId="19" applyFont="1" applyFill="1" applyAlignment="1">
      <alignment horizontal="left" vertical="top" wrapText="1"/>
    </xf>
    <xf numFmtId="0" fontId="134" fillId="16" borderId="9" xfId="19" applyFont="1" applyFill="1" applyBorder="1" applyAlignment="1">
      <alignment horizontal="center" vertical="center" wrapText="1"/>
    </xf>
    <xf numFmtId="0" fontId="135" fillId="16" borderId="0" xfId="0" applyFont="1" applyFill="1"/>
    <xf numFmtId="0" fontId="135" fillId="16" borderId="9" xfId="19" applyFont="1" applyFill="1" applyBorder="1" applyAlignment="1">
      <alignment horizontal="center" vertical="center" wrapText="1"/>
    </xf>
    <xf numFmtId="0" fontId="135" fillId="16" borderId="0" xfId="19" applyFont="1" applyFill="1" applyAlignment="1">
      <alignment horizontal="center" vertical="center" wrapText="1"/>
    </xf>
    <xf numFmtId="0" fontId="131" fillId="2" borderId="9" xfId="19" applyFont="1" applyFill="1" applyBorder="1" applyAlignment="1">
      <alignment horizontal="left" vertical="top" wrapText="1"/>
    </xf>
    <xf numFmtId="0" fontId="131" fillId="2" borderId="0" xfId="19" applyFont="1" applyFill="1" applyAlignment="1">
      <alignment horizontal="left" vertical="top" wrapText="1"/>
    </xf>
    <xf numFmtId="0" fontId="134" fillId="16" borderId="0" xfId="18" quotePrefix="1" applyFont="1" applyFill="1" applyBorder="1" applyAlignment="1">
      <alignment horizontal="center" vertical="center"/>
    </xf>
    <xf numFmtId="0" fontId="134" fillId="16" borderId="0" xfId="19" quotePrefix="1" applyFont="1" applyFill="1" applyBorder="1" applyAlignment="1">
      <alignment horizontal="center" vertical="center"/>
    </xf>
    <xf numFmtId="49" fontId="15" fillId="16" borderId="12" xfId="19" quotePrefix="1" applyNumberFormat="1" applyFont="1" applyFill="1" applyBorder="1" applyAlignment="1">
      <alignment horizontal="center" vertical="center" wrapText="1"/>
    </xf>
    <xf numFmtId="0" fontId="136" fillId="16" borderId="10" xfId="3" applyNumberFormat="1" applyFont="1" applyFill="1" applyBorder="1" applyAlignment="1">
      <alignment horizontal="center" vertical="top" wrapText="1"/>
    </xf>
    <xf numFmtId="165" fontId="119" fillId="0" borderId="14" xfId="1" applyNumberFormat="1" applyFont="1" applyFill="1" applyBorder="1" applyAlignment="1">
      <alignment horizontal="center" vertical="center"/>
    </xf>
    <xf numFmtId="49" fontId="15" fillId="16" borderId="10" xfId="19" quotePrefix="1" applyNumberFormat="1" applyFont="1" applyFill="1" applyBorder="1" applyAlignment="1">
      <alignment horizontal="center" vertical="center" wrapText="1"/>
    </xf>
    <xf numFmtId="0" fontId="21" fillId="16" borderId="8" xfId="3" applyNumberFormat="1" applyFont="1" applyFill="1" applyBorder="1" applyAlignment="1">
      <alignment horizontal="center" wrapText="1"/>
    </xf>
    <xf numFmtId="165" fontId="119" fillId="0" borderId="14" xfId="1" applyFont="1" applyFill="1" applyBorder="1" applyAlignment="1">
      <alignment horizontal="center" vertical="center"/>
    </xf>
  </cellXfs>
  <cellStyles count="27692">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4D805CA7-6CA9-4AA4-9E26-C2AD36B80B4B}"/>
    <cellStyle name="20% - Accent1 2 2 2 3" xfId="13210" xr:uid="{51AFF40B-E879-4681-8752-DFEFCE067D01}"/>
    <cellStyle name="20% - Accent1 2 2 3" xfId="7773" xr:uid="{00000000-0005-0000-0000-000003000000}"/>
    <cellStyle name="20% - Accent1 2 2 3 2" xfId="24104" xr:uid="{044C0B47-B941-4710-8E4A-8D27C7D5362C}"/>
    <cellStyle name="20% - Accent1 2 2 3 3" xfId="15984" xr:uid="{1CA20594-5076-4E75-BDA8-8B8DFBE7CD13}"/>
    <cellStyle name="20% - Accent1 2 2 4" xfId="19209" xr:uid="{72B45A29-EECA-4473-92F5-75B5F05A9E3E}"/>
    <cellStyle name="20% - Accent1 2 2 5" xfId="11089" xr:uid="{C5E2F3C0-7803-4669-99F3-5B8D387388CF}"/>
    <cellStyle name="20% - Accent1 2 2 6" xfId="26674" xr:uid="{267FD52F-CAD1-4F28-8FB5-15984CBA466E}"/>
    <cellStyle name="20% - Accent1 2 3" xfId="4835" xr:uid="{00000000-0005-0000-0000-000004000000}"/>
    <cellStyle name="20% - Accent1 2 3 2" xfId="21239" xr:uid="{FB8DAD97-6F2C-4D02-BBD6-C436E67121F9}"/>
    <cellStyle name="20% - Accent1 2 3 3" xfId="13119" xr:uid="{E9D4169E-4524-42CF-A8BF-EEF47EFD6295}"/>
    <cellStyle name="20% - Accent1 2 4" xfId="7682" xr:uid="{00000000-0005-0000-0000-000005000000}"/>
    <cellStyle name="20% - Accent1 2 4 2" xfId="24013" xr:uid="{0A0943A3-2ABF-4A1A-B9B1-756E24884FB5}"/>
    <cellStyle name="20% - Accent1 2 4 3" xfId="15893" xr:uid="{473E0041-55BD-4B83-8B59-08596787FB68}"/>
    <cellStyle name="20% - Accent1 2 5" xfId="19118" xr:uid="{55AB6F76-011D-4977-8F8D-0E5891915704}"/>
    <cellStyle name="20% - Accent1 2 6" xfId="10998" xr:uid="{041B9216-A20C-49A1-8D3F-2921A541F215}"/>
    <cellStyle name="20% - Accent1 2 7" xfId="26583" xr:uid="{5F5899D2-D785-4390-893D-DB4DC9251AD9}"/>
    <cellStyle name="20% - Accent1 3" xfId="2451" xr:uid="{00000000-0005-0000-0000-000006000000}"/>
    <cellStyle name="20% - Accent1 3 2" xfId="4877" xr:uid="{00000000-0005-0000-0000-000007000000}"/>
    <cellStyle name="20% - Accent1 3 2 2" xfId="21279" xr:uid="{E102D44F-A41C-44BE-855E-D5D0BB245004}"/>
    <cellStyle name="20% - Accent1 3 2 3" xfId="13159" xr:uid="{CEB9FA70-85BF-412E-9BCB-4BA37E57706A}"/>
    <cellStyle name="20% - Accent1 3 3" xfId="7722" xr:uid="{00000000-0005-0000-0000-000008000000}"/>
    <cellStyle name="20% - Accent1 3 3 2" xfId="24053" xr:uid="{5D02612F-A0A1-4F57-A04C-137612DA5DDE}"/>
    <cellStyle name="20% - Accent1 3 3 3" xfId="15933" xr:uid="{8FFDFFDE-BD43-43A4-85A9-318C68A1FFAC}"/>
    <cellStyle name="20% - Accent1 3 4" xfId="19158" xr:uid="{69AF5815-0CF7-4801-AF8E-42AC5ECD8D98}"/>
    <cellStyle name="20% - Accent1 3 5" xfId="11038" xr:uid="{EE55B7CE-2394-4CF5-A6F5-08464AFD72FA}"/>
    <cellStyle name="20% - Accent1 3 6" xfId="26623" xr:uid="{22F92645-0026-46A1-BDA2-7CBCF59D8ABB}"/>
    <cellStyle name="20% - Accent1 4" xfId="2256" xr:uid="{00000000-0005-0000-0000-000009000000}"/>
    <cellStyle name="20% - Accent1 4 2" xfId="4812" xr:uid="{00000000-0005-0000-0000-00000A000000}"/>
    <cellStyle name="20% - Accent1 4 2 2" xfId="21218" xr:uid="{AC7A0F15-4A71-4CE7-8BC6-770BCF39A8C0}"/>
    <cellStyle name="20% - Accent1 4 2 3" xfId="13098" xr:uid="{0123E842-20EE-4D99-A71C-2211095D0E7F}"/>
    <cellStyle name="20% - Accent1 4 3" xfId="7661" xr:uid="{00000000-0005-0000-0000-00000B000000}"/>
    <cellStyle name="20% - Accent1 4 3 2" xfId="23992" xr:uid="{A54DBECC-36E1-4C50-AE09-14F6BA4962AD}"/>
    <cellStyle name="20% - Accent1 4 3 3" xfId="15872" xr:uid="{CE404056-A29C-4429-BF1F-50250AA625DA}"/>
    <cellStyle name="20% - Accent1 4 4" xfId="19097" xr:uid="{2297361E-4BA6-4485-93E3-E1DEB37AEDC2}"/>
    <cellStyle name="20% - Accent1 4 5" xfId="10977" xr:uid="{AA7E9660-799E-43D5-8BF3-28FB5A726D36}"/>
    <cellStyle name="20% - Accent1 4 6" xfId="26561" xr:uid="{D6F358C5-8BCD-499B-B775-DE9B28060C97}"/>
    <cellStyle name="20% - Accent2 2" xfId="2302" xr:uid="{00000000-0005-0000-0000-00000C000000}"/>
    <cellStyle name="20% - Accent2 2 2" xfId="2582" xr:uid="{00000000-0005-0000-0000-00000D000000}"/>
    <cellStyle name="20% - Accent2 2 2 2" xfId="4929" xr:uid="{00000000-0005-0000-0000-00000E000000}"/>
    <cellStyle name="20% - Accent2 2 2 2 2" xfId="21331" xr:uid="{46F9FDE7-BE12-4D3C-A200-865B29500191}"/>
    <cellStyle name="20% - Accent2 2 2 2 3" xfId="13211" xr:uid="{778B3566-4762-4028-8166-8D83F89DA21C}"/>
    <cellStyle name="20% - Accent2 2 2 3" xfId="7774" xr:uid="{00000000-0005-0000-0000-00000F000000}"/>
    <cellStyle name="20% - Accent2 2 2 3 2" xfId="24105" xr:uid="{AA8CE43F-7457-4734-B7E5-1B5A5801693C}"/>
    <cellStyle name="20% - Accent2 2 2 3 3" xfId="15985" xr:uid="{54468B26-931C-4741-A738-1C0DDFBA3E38}"/>
    <cellStyle name="20% - Accent2 2 2 4" xfId="19210" xr:uid="{34525046-3449-4AA9-BA18-51BB0612FDD8}"/>
    <cellStyle name="20% - Accent2 2 2 5" xfId="11090" xr:uid="{EE08138F-F3F0-4129-A9D8-2A7BD4445162}"/>
    <cellStyle name="20% - Accent2 2 2 6" xfId="26675" xr:uid="{E7E91E11-EF6B-47F6-9499-71F6F0EADD50}"/>
    <cellStyle name="20% - Accent2 2 3" xfId="4836" xr:uid="{00000000-0005-0000-0000-000010000000}"/>
    <cellStyle name="20% - Accent2 2 3 2" xfId="21240" xr:uid="{3AD6F0BA-8DC2-4B80-A1C4-0080597F16DD}"/>
    <cellStyle name="20% - Accent2 2 3 3" xfId="13120" xr:uid="{FA72E7C7-FEAD-4DD5-937E-262107D8F345}"/>
    <cellStyle name="20% - Accent2 2 4" xfId="7683" xr:uid="{00000000-0005-0000-0000-000011000000}"/>
    <cellStyle name="20% - Accent2 2 4 2" xfId="24014" xr:uid="{8D0B1BF2-31A6-4D69-BF29-A603D9A1AC22}"/>
    <cellStyle name="20% - Accent2 2 4 3" xfId="15894" xr:uid="{B96CC862-2E9F-49C8-AB12-128A9C022B0D}"/>
    <cellStyle name="20% - Accent2 2 5" xfId="19119" xr:uid="{45EEA9FD-0123-4DBD-AEE5-287D1FBF90FF}"/>
    <cellStyle name="20% - Accent2 2 6" xfId="10999" xr:uid="{10B10136-CEBE-4E66-9B63-894CA508C816}"/>
    <cellStyle name="20% - Accent2 2 7" xfId="26584" xr:uid="{3180F04E-EF0C-43B1-BF51-DA9681E448E3}"/>
    <cellStyle name="20% - Accent2 3" xfId="2452" xr:uid="{00000000-0005-0000-0000-000012000000}"/>
    <cellStyle name="20% - Accent2 3 2" xfId="4878" xr:uid="{00000000-0005-0000-0000-000013000000}"/>
    <cellStyle name="20% - Accent2 3 2 2" xfId="21280" xr:uid="{25800107-CC2C-42B4-B674-36550340536B}"/>
    <cellStyle name="20% - Accent2 3 2 3" xfId="13160" xr:uid="{870B1A1A-FE23-4F89-BFB8-0A96C8D7A71B}"/>
    <cellStyle name="20% - Accent2 3 3" xfId="7723" xr:uid="{00000000-0005-0000-0000-000014000000}"/>
    <cellStyle name="20% - Accent2 3 3 2" xfId="24054" xr:uid="{3AA723F4-3307-41A8-8C6B-D53994F06C63}"/>
    <cellStyle name="20% - Accent2 3 3 3" xfId="15934" xr:uid="{398AE9D7-E7B0-4A47-A035-1F9A3C65AFFC}"/>
    <cellStyle name="20% - Accent2 3 4" xfId="19159" xr:uid="{70A9478D-F34B-4CE0-A9E1-3DE1C9BB5706}"/>
    <cellStyle name="20% - Accent2 3 5" xfId="11039" xr:uid="{2973DCD0-2EA8-4BA4-B644-1BED03C3CD29}"/>
    <cellStyle name="20% - Accent2 3 6" xfId="26624" xr:uid="{586406D3-5426-4DEE-911F-276D5E26FAF6}"/>
    <cellStyle name="20% - Accent2 4" xfId="2260" xr:uid="{00000000-0005-0000-0000-000015000000}"/>
    <cellStyle name="20% - Accent2 4 2" xfId="4814" xr:uid="{00000000-0005-0000-0000-000016000000}"/>
    <cellStyle name="20% - Accent2 4 2 2" xfId="21220" xr:uid="{874E2E8D-6DEA-43C7-B6E4-8B1EDE8D5783}"/>
    <cellStyle name="20% - Accent2 4 2 3" xfId="13100" xr:uid="{5ECD0453-6012-4DB8-BE86-9EC9884BFEA6}"/>
    <cellStyle name="20% - Accent2 4 3" xfId="7663" xr:uid="{00000000-0005-0000-0000-000017000000}"/>
    <cellStyle name="20% - Accent2 4 3 2" xfId="23994" xr:uid="{743E1284-22C6-4124-AC2C-8DE3452A8243}"/>
    <cellStyle name="20% - Accent2 4 3 3" xfId="15874" xr:uid="{290162CA-5C35-446B-AC5D-4F4E32CB8552}"/>
    <cellStyle name="20% - Accent2 4 4" xfId="19099" xr:uid="{DC86858C-9C86-4B25-B644-C615E6CF7A31}"/>
    <cellStyle name="20% - Accent2 4 5" xfId="10979" xr:uid="{4C02DA36-37AB-4C45-BAA8-C82E4D87CC59}"/>
    <cellStyle name="20% - Accent2 4 6" xfId="26563" xr:uid="{721EDD70-1D5E-4907-AB5F-ECA90010D919}"/>
    <cellStyle name="20% - Accent3 2" xfId="2303" xr:uid="{00000000-0005-0000-0000-000018000000}"/>
    <cellStyle name="20% - Accent3 2 2" xfId="2583" xr:uid="{00000000-0005-0000-0000-000019000000}"/>
    <cellStyle name="20% - Accent3 2 2 2" xfId="4930" xr:uid="{00000000-0005-0000-0000-00001A000000}"/>
    <cellStyle name="20% - Accent3 2 2 2 2" xfId="21332" xr:uid="{E875C994-48B2-403A-89AC-DBC540C85AE6}"/>
    <cellStyle name="20% - Accent3 2 2 2 3" xfId="13212" xr:uid="{3FF71331-86E9-4D83-B267-8EA9D25E723B}"/>
    <cellStyle name="20% - Accent3 2 2 3" xfId="7775" xr:uid="{00000000-0005-0000-0000-00001B000000}"/>
    <cellStyle name="20% - Accent3 2 2 3 2" xfId="24106" xr:uid="{C08002A6-31C8-4B48-A419-E5385594CA75}"/>
    <cellStyle name="20% - Accent3 2 2 3 3" xfId="15986" xr:uid="{9FF57B80-5FE2-4923-B8D4-4BB3E7D5519C}"/>
    <cellStyle name="20% - Accent3 2 2 4" xfId="19211" xr:uid="{339430C2-538E-4803-B520-E66020C476FB}"/>
    <cellStyle name="20% - Accent3 2 2 5" xfId="11091" xr:uid="{49909C76-1A74-4E55-A550-069738655072}"/>
    <cellStyle name="20% - Accent3 2 2 6" xfId="26676" xr:uid="{3464BC82-322C-4E79-8BF1-1788D69F4179}"/>
    <cellStyle name="20% - Accent3 2 3" xfId="4837" xr:uid="{00000000-0005-0000-0000-00001C000000}"/>
    <cellStyle name="20% - Accent3 2 3 2" xfId="21241" xr:uid="{D04FD38E-FE54-40EE-9DBE-6B1692BCA8C4}"/>
    <cellStyle name="20% - Accent3 2 3 3" xfId="13121" xr:uid="{535AA423-D08C-4500-BA4F-51D88C677562}"/>
    <cellStyle name="20% - Accent3 2 4" xfId="7684" xr:uid="{00000000-0005-0000-0000-00001D000000}"/>
    <cellStyle name="20% - Accent3 2 4 2" xfId="24015" xr:uid="{D6EA2E9C-C869-4808-A144-DFBD278A0523}"/>
    <cellStyle name="20% - Accent3 2 4 3" xfId="15895" xr:uid="{D1196C2E-ECA5-4EFE-911D-ECE8F43E8C75}"/>
    <cellStyle name="20% - Accent3 2 5" xfId="19120" xr:uid="{BDE80051-D666-4A7B-8542-7B64B17FF518}"/>
    <cellStyle name="20% - Accent3 2 6" xfId="11000" xr:uid="{69395160-417C-4FAE-9192-AF4E53E105A9}"/>
    <cellStyle name="20% - Accent3 2 7" xfId="26585" xr:uid="{066BFABF-281D-484E-AABB-A44644360E2C}"/>
    <cellStyle name="20% - Accent3 3" xfId="2453" xr:uid="{00000000-0005-0000-0000-00001E000000}"/>
    <cellStyle name="20% - Accent3 3 2" xfId="4879" xr:uid="{00000000-0005-0000-0000-00001F000000}"/>
    <cellStyle name="20% - Accent3 3 2 2" xfId="21281" xr:uid="{E76D3B7F-0273-4C6E-B211-5AB4A09DB32A}"/>
    <cellStyle name="20% - Accent3 3 2 3" xfId="13161" xr:uid="{4745914A-4EF6-4223-BF33-C2473D9ED3AF}"/>
    <cellStyle name="20% - Accent3 3 3" xfId="7724" xr:uid="{00000000-0005-0000-0000-000020000000}"/>
    <cellStyle name="20% - Accent3 3 3 2" xfId="24055" xr:uid="{230A3FC8-B9E5-4DA4-A73C-32A89F67CA5C}"/>
    <cellStyle name="20% - Accent3 3 3 3" xfId="15935" xr:uid="{4538A215-3DC6-44C2-9D3B-E1D1A5E74521}"/>
    <cellStyle name="20% - Accent3 3 4" xfId="19160" xr:uid="{BA7FE9D2-1C79-4730-8660-722414D3C8EA}"/>
    <cellStyle name="20% - Accent3 3 5" xfId="11040" xr:uid="{5A7BF5E0-372E-4075-BBAC-68DAA5AF516E}"/>
    <cellStyle name="20% - Accent3 3 6" xfId="26625" xr:uid="{A314B0BF-7585-418E-8DEB-286885957812}"/>
    <cellStyle name="20% - Accent3 4" xfId="2264" xr:uid="{00000000-0005-0000-0000-000021000000}"/>
    <cellStyle name="20% - Accent3 4 2" xfId="4816" xr:uid="{00000000-0005-0000-0000-000022000000}"/>
    <cellStyle name="20% - Accent3 4 2 2" xfId="21222" xr:uid="{40D7F026-A397-4B22-B205-14C3D04A1E86}"/>
    <cellStyle name="20% - Accent3 4 2 3" xfId="13102" xr:uid="{784969F7-E39A-4190-B2C6-38B0A8B1E43C}"/>
    <cellStyle name="20% - Accent3 4 3" xfId="7665" xr:uid="{00000000-0005-0000-0000-000023000000}"/>
    <cellStyle name="20% - Accent3 4 3 2" xfId="23996" xr:uid="{16C72699-8B16-47F1-AFA4-B8C5031B3EF8}"/>
    <cellStyle name="20% - Accent3 4 3 3" xfId="15876" xr:uid="{F641C95A-45F6-4F7E-A921-FBA37584A745}"/>
    <cellStyle name="20% - Accent3 4 4" xfId="19101" xr:uid="{9AB314D4-336F-4470-ABD3-70AEAA19DE81}"/>
    <cellStyle name="20% - Accent3 4 5" xfId="10981" xr:uid="{368EEEED-5486-4B15-9509-984343B27EDD}"/>
    <cellStyle name="20% - Accent3 4 6" xfId="26566" xr:uid="{5C5B99EF-5CE9-4D0D-BDCC-43645206CA2A}"/>
    <cellStyle name="20% - Accent4 2" xfId="2304" xr:uid="{00000000-0005-0000-0000-000024000000}"/>
    <cellStyle name="20% - Accent4 2 2" xfId="2584" xr:uid="{00000000-0005-0000-0000-000025000000}"/>
    <cellStyle name="20% - Accent4 2 2 2" xfId="4931" xr:uid="{00000000-0005-0000-0000-000026000000}"/>
    <cellStyle name="20% - Accent4 2 2 2 2" xfId="21333" xr:uid="{511E83A7-778F-4ED5-8BB5-A87442DDC2F5}"/>
    <cellStyle name="20% - Accent4 2 2 2 3" xfId="13213" xr:uid="{D12E9B80-B86A-47F7-B6A3-B3510D079B62}"/>
    <cellStyle name="20% - Accent4 2 2 3" xfId="7776" xr:uid="{00000000-0005-0000-0000-000027000000}"/>
    <cellStyle name="20% - Accent4 2 2 3 2" xfId="24107" xr:uid="{3307BDC6-E83A-419D-8231-2E4E10CCF098}"/>
    <cellStyle name="20% - Accent4 2 2 3 3" xfId="15987" xr:uid="{C62D3656-C195-4F1F-84FD-8F29F51C9B8D}"/>
    <cellStyle name="20% - Accent4 2 2 4" xfId="19212" xr:uid="{F7324D05-2C3E-4255-824E-DADCA4598ECE}"/>
    <cellStyle name="20% - Accent4 2 2 5" xfId="11092" xr:uid="{4825F557-3669-4DFB-9B74-CFEF7B35BE9C}"/>
    <cellStyle name="20% - Accent4 2 2 6" xfId="26677" xr:uid="{B4018AA3-070B-400E-92C5-728DC92D2BFE}"/>
    <cellStyle name="20% - Accent4 2 3" xfId="4838" xr:uid="{00000000-0005-0000-0000-000028000000}"/>
    <cellStyle name="20% - Accent4 2 3 2" xfId="21242" xr:uid="{B4600FEE-B043-4D74-9BAE-375DD9F149D7}"/>
    <cellStyle name="20% - Accent4 2 3 3" xfId="13122" xr:uid="{C6B3DCC8-E2C8-46D7-9E89-05DF3BF7B2D1}"/>
    <cellStyle name="20% - Accent4 2 4" xfId="7685" xr:uid="{00000000-0005-0000-0000-000029000000}"/>
    <cellStyle name="20% - Accent4 2 4 2" xfId="24016" xr:uid="{E5FBB4FF-907A-442B-B50A-386CE03D848C}"/>
    <cellStyle name="20% - Accent4 2 4 3" xfId="15896" xr:uid="{586385AE-71ED-4317-80C4-60B14742AB71}"/>
    <cellStyle name="20% - Accent4 2 5" xfId="19121" xr:uid="{87B9E870-6D51-4FB5-BBAD-07D99E8FFFBE}"/>
    <cellStyle name="20% - Accent4 2 6" xfId="11001" xr:uid="{933A29DD-391D-4DF1-ADEE-EDB8BFCC1179}"/>
    <cellStyle name="20% - Accent4 2 7" xfId="26586" xr:uid="{6F792E66-EDF4-4294-8D0B-7E082E6D94FC}"/>
    <cellStyle name="20% - Accent4 3" xfId="2454" xr:uid="{00000000-0005-0000-0000-00002A000000}"/>
    <cellStyle name="20% - Accent4 3 2" xfId="4880" xr:uid="{00000000-0005-0000-0000-00002B000000}"/>
    <cellStyle name="20% - Accent4 3 2 2" xfId="21282" xr:uid="{76414EA2-6852-4482-96AE-97783F6EB26E}"/>
    <cellStyle name="20% - Accent4 3 2 3" xfId="13162" xr:uid="{2F2D5DB7-6A0A-4741-B5E2-1E5EFC3DCC1F}"/>
    <cellStyle name="20% - Accent4 3 3" xfId="7725" xr:uid="{00000000-0005-0000-0000-00002C000000}"/>
    <cellStyle name="20% - Accent4 3 3 2" xfId="24056" xr:uid="{22169E53-861C-4B96-8D79-DB82F243AF8F}"/>
    <cellStyle name="20% - Accent4 3 3 3" xfId="15936" xr:uid="{90AB3054-6A8E-4141-9CCA-6ADEB718F382}"/>
    <cellStyle name="20% - Accent4 3 4" xfId="19161" xr:uid="{78A3E513-A41C-44FC-B695-BF93F95EB71D}"/>
    <cellStyle name="20% - Accent4 3 5" xfId="11041" xr:uid="{7A9E020D-004F-4E7E-92B9-B7E4D27E0AE4}"/>
    <cellStyle name="20% - Accent4 3 6" xfId="26626" xr:uid="{374BBF17-3F12-45EF-B9D8-318B5408C79C}"/>
    <cellStyle name="20% - Accent4 4" xfId="2268" xr:uid="{00000000-0005-0000-0000-00002D000000}"/>
    <cellStyle name="20% - Accent4 4 2" xfId="4818" xr:uid="{00000000-0005-0000-0000-00002E000000}"/>
    <cellStyle name="20% - Accent4 4 2 2" xfId="21224" xr:uid="{2CCFB127-04BD-40ED-BF8A-E191420868C7}"/>
    <cellStyle name="20% - Accent4 4 2 3" xfId="13104" xr:uid="{C393F4F3-CCDA-4D25-B7A3-E52977C17934}"/>
    <cellStyle name="20% - Accent4 4 3" xfId="7667" xr:uid="{00000000-0005-0000-0000-00002F000000}"/>
    <cellStyle name="20% - Accent4 4 3 2" xfId="23998" xr:uid="{1CF68769-BE19-4B56-B965-54E414C9AE23}"/>
    <cellStyle name="20% - Accent4 4 3 3" xfId="15878" xr:uid="{6E662421-A079-4E7D-A11B-3E605C1217FA}"/>
    <cellStyle name="20% - Accent4 4 4" xfId="19103" xr:uid="{3BB9CC29-4F32-48FA-9758-2A68DF3D5228}"/>
    <cellStyle name="20% - Accent4 4 5" xfId="10983" xr:uid="{902CBB28-9834-49C9-8950-5F6A6FDA911B}"/>
    <cellStyle name="20% - Accent4 4 6" xfId="26568" xr:uid="{29825A2E-6C14-4068-BC5E-013EAFBB347C}"/>
    <cellStyle name="20% - Accent5 2" xfId="2305" xr:uid="{00000000-0005-0000-0000-000030000000}"/>
    <cellStyle name="20% - Accent5 2 2" xfId="2585" xr:uid="{00000000-0005-0000-0000-000031000000}"/>
    <cellStyle name="20% - Accent5 2 2 2" xfId="4932" xr:uid="{00000000-0005-0000-0000-000032000000}"/>
    <cellStyle name="20% - Accent5 2 2 2 2" xfId="21334" xr:uid="{69012EA0-94EB-4D5E-BC58-CD77FCE3DB1E}"/>
    <cellStyle name="20% - Accent5 2 2 2 3" xfId="13214" xr:uid="{9BCCD44A-3386-4176-9943-18C37B618A1C}"/>
    <cellStyle name="20% - Accent5 2 2 3" xfId="7777" xr:uid="{00000000-0005-0000-0000-000033000000}"/>
    <cellStyle name="20% - Accent5 2 2 3 2" xfId="24108" xr:uid="{A8F56D19-9691-4404-89FE-B3A980A79AEC}"/>
    <cellStyle name="20% - Accent5 2 2 3 3" xfId="15988" xr:uid="{B009622D-FCCF-4F02-979B-B88313D9A99D}"/>
    <cellStyle name="20% - Accent5 2 2 4" xfId="19213" xr:uid="{94B48CA6-51D2-484F-BC2B-9C481C6B8B54}"/>
    <cellStyle name="20% - Accent5 2 2 5" xfId="11093" xr:uid="{F3FB05A6-4B2F-410D-9BE9-05F54140B10E}"/>
    <cellStyle name="20% - Accent5 2 2 6" xfId="26678" xr:uid="{BE39E4EF-516C-4620-9538-A8B22624662D}"/>
    <cellStyle name="20% - Accent5 2 3" xfId="4839" xr:uid="{00000000-0005-0000-0000-000034000000}"/>
    <cellStyle name="20% - Accent5 2 3 2" xfId="21243" xr:uid="{BE37161B-7367-48BA-8B04-36AA7226558C}"/>
    <cellStyle name="20% - Accent5 2 3 3" xfId="13123" xr:uid="{95705118-C4DA-4EB8-B695-BCC62837E2BE}"/>
    <cellStyle name="20% - Accent5 2 4" xfId="7686" xr:uid="{00000000-0005-0000-0000-000035000000}"/>
    <cellStyle name="20% - Accent5 2 4 2" xfId="24017" xr:uid="{BF3E79A3-2E9F-4A33-B6B8-285FD28E825B}"/>
    <cellStyle name="20% - Accent5 2 4 3" xfId="15897" xr:uid="{250B89BC-21A3-483B-BA28-764518CE23DE}"/>
    <cellStyle name="20% - Accent5 2 5" xfId="19122" xr:uid="{1FB49F15-54E9-4DB5-872E-B2A3DC4AD63C}"/>
    <cellStyle name="20% - Accent5 2 6" xfId="11002" xr:uid="{E627EA10-CAB1-419B-8BF5-D7347A10C2EC}"/>
    <cellStyle name="20% - Accent5 2 7" xfId="26587" xr:uid="{77869A6B-6507-4614-B51A-B1A61C1C0CA7}"/>
    <cellStyle name="20% - Accent5 3" xfId="2455" xr:uid="{00000000-0005-0000-0000-000036000000}"/>
    <cellStyle name="20% - Accent5 3 2" xfId="4881" xr:uid="{00000000-0005-0000-0000-000037000000}"/>
    <cellStyle name="20% - Accent5 3 2 2" xfId="21283" xr:uid="{43CB8A05-982F-4245-8E60-9CC2A2A09A2A}"/>
    <cellStyle name="20% - Accent5 3 2 3" xfId="13163" xr:uid="{236CD754-60DA-4B71-92E2-FF30CBCE7364}"/>
    <cellStyle name="20% - Accent5 3 3" xfId="7726" xr:uid="{00000000-0005-0000-0000-000038000000}"/>
    <cellStyle name="20% - Accent5 3 3 2" xfId="24057" xr:uid="{D01B0BFD-3FC6-472B-A7C7-7C3454494B2F}"/>
    <cellStyle name="20% - Accent5 3 3 3" xfId="15937" xr:uid="{7BB7B834-08B7-442E-A003-741F18F5D168}"/>
    <cellStyle name="20% - Accent5 3 4" xfId="19162" xr:uid="{CCB6988C-8090-4D07-8737-6CFFD3D5D14B}"/>
    <cellStyle name="20% - Accent5 3 5" xfId="11042" xr:uid="{EC2B45C0-A46E-4333-9E47-229C383AE571}"/>
    <cellStyle name="20% - Accent5 3 6" xfId="26627" xr:uid="{F9210DCD-6B44-4464-B057-D9717DF7BA2E}"/>
    <cellStyle name="20% - Accent5 4" xfId="2272" xr:uid="{00000000-0005-0000-0000-000039000000}"/>
    <cellStyle name="20% - Accent5 4 2" xfId="4820" xr:uid="{00000000-0005-0000-0000-00003A000000}"/>
    <cellStyle name="20% - Accent5 4 2 2" xfId="21226" xr:uid="{01C77DE6-8C79-4FA5-8B8E-1AE542C00534}"/>
    <cellStyle name="20% - Accent5 4 2 3" xfId="13106" xr:uid="{565D2978-4FC6-493E-9CA1-8FADCA1EC6F4}"/>
    <cellStyle name="20% - Accent5 4 3" xfId="7669" xr:uid="{00000000-0005-0000-0000-00003B000000}"/>
    <cellStyle name="20% - Accent5 4 3 2" xfId="24000" xr:uid="{407B81E5-0759-4885-8330-57E968F9FB47}"/>
    <cellStyle name="20% - Accent5 4 3 3" xfId="15880" xr:uid="{FBC4BB35-7D85-4234-B726-E54FDC5B3D11}"/>
    <cellStyle name="20% - Accent5 4 4" xfId="19105" xr:uid="{790CEF51-AB1B-4218-83E4-E62F989A2643}"/>
    <cellStyle name="20% - Accent5 4 5" xfId="10985" xr:uid="{5837F071-927A-4FBF-AADB-76432655EF1A}"/>
    <cellStyle name="20% - Accent5 4 6" xfId="26570" xr:uid="{C308C442-8B4E-4CAA-8E57-6F78D22268E6}"/>
    <cellStyle name="20% - Accent6 2" xfId="2306" xr:uid="{00000000-0005-0000-0000-00003C000000}"/>
    <cellStyle name="20% - Accent6 2 2" xfId="2586" xr:uid="{00000000-0005-0000-0000-00003D000000}"/>
    <cellStyle name="20% - Accent6 2 2 2" xfId="4933" xr:uid="{00000000-0005-0000-0000-00003E000000}"/>
    <cellStyle name="20% - Accent6 2 2 2 2" xfId="21335" xr:uid="{345CCDD4-5EB3-430A-A7D5-56517B95FEAD}"/>
    <cellStyle name="20% - Accent6 2 2 2 3" xfId="13215" xr:uid="{DB0CF19D-0D9B-4CE9-881E-2CA54B66E6BD}"/>
    <cellStyle name="20% - Accent6 2 2 3" xfId="7778" xr:uid="{00000000-0005-0000-0000-00003F000000}"/>
    <cellStyle name="20% - Accent6 2 2 3 2" xfId="24109" xr:uid="{2670B68E-27ED-4158-BB23-A9B26B625F3B}"/>
    <cellStyle name="20% - Accent6 2 2 3 3" xfId="15989" xr:uid="{020D2D34-A6E9-4CE9-A427-EDDCF992D48A}"/>
    <cellStyle name="20% - Accent6 2 2 4" xfId="19214" xr:uid="{F01D8F23-71C5-4039-B849-3F98641A9F51}"/>
    <cellStyle name="20% - Accent6 2 2 5" xfId="11094" xr:uid="{2BECFA96-6C04-48BF-9174-BA501F0870AC}"/>
    <cellStyle name="20% - Accent6 2 2 6" xfId="26679" xr:uid="{E0EB7A33-BC5E-435D-9B4C-C3B480CF3034}"/>
    <cellStyle name="20% - Accent6 2 3" xfId="4840" xr:uid="{00000000-0005-0000-0000-000040000000}"/>
    <cellStyle name="20% - Accent6 2 3 2" xfId="21244" xr:uid="{85BC0A55-F1D7-4DD8-983D-8DEA3C0465FB}"/>
    <cellStyle name="20% - Accent6 2 3 3" xfId="13124" xr:uid="{69FB0798-CAE1-46E6-BBD5-AAF58E9E8B84}"/>
    <cellStyle name="20% - Accent6 2 4" xfId="7687" xr:uid="{00000000-0005-0000-0000-000041000000}"/>
    <cellStyle name="20% - Accent6 2 4 2" xfId="24018" xr:uid="{87E64928-B275-4E85-BCB4-1047C09212D2}"/>
    <cellStyle name="20% - Accent6 2 4 3" xfId="15898" xr:uid="{C3763F4C-BE65-4D9C-98B1-72728BF597EF}"/>
    <cellStyle name="20% - Accent6 2 5" xfId="19123" xr:uid="{6C017352-D998-4A9D-BFF0-EBDC5EB6513E}"/>
    <cellStyle name="20% - Accent6 2 6" xfId="11003" xr:uid="{AAB451D7-3EC3-4B38-BD2D-E9411136DFC9}"/>
    <cellStyle name="20% - Accent6 2 7" xfId="26588" xr:uid="{DCBA48E5-3A1D-40EF-B481-4611487FC4DD}"/>
    <cellStyle name="20% - Accent6 3" xfId="2456" xr:uid="{00000000-0005-0000-0000-000042000000}"/>
    <cellStyle name="20% - Accent6 3 2" xfId="4882" xr:uid="{00000000-0005-0000-0000-000043000000}"/>
    <cellStyle name="20% - Accent6 3 2 2" xfId="21284" xr:uid="{3C590B51-475E-41BF-91A8-01F8946212E6}"/>
    <cellStyle name="20% - Accent6 3 2 3" xfId="13164" xr:uid="{0D20B440-F019-40E8-99DC-027F35C8923D}"/>
    <cellStyle name="20% - Accent6 3 3" xfId="7727" xr:uid="{00000000-0005-0000-0000-000044000000}"/>
    <cellStyle name="20% - Accent6 3 3 2" xfId="24058" xr:uid="{CF3A2266-A33A-4444-8583-6DBF97DB4793}"/>
    <cellStyle name="20% - Accent6 3 3 3" xfId="15938" xr:uid="{4D3504DD-62A8-4327-9CAB-9382C551CB2E}"/>
    <cellStyle name="20% - Accent6 3 4" xfId="19163" xr:uid="{17250490-8143-4EF9-88C0-7B8E967342FB}"/>
    <cellStyle name="20% - Accent6 3 5" xfId="11043" xr:uid="{3DBB430A-AA9A-4388-9933-8775E575AE7C}"/>
    <cellStyle name="20% - Accent6 3 6" xfId="26628" xr:uid="{13CC1CFF-D0B2-4A64-8B6E-8C277F1CF6CE}"/>
    <cellStyle name="20% - Accent6 4" xfId="2276" xr:uid="{00000000-0005-0000-0000-000045000000}"/>
    <cellStyle name="20% - Accent6 4 2" xfId="4822" xr:uid="{00000000-0005-0000-0000-000046000000}"/>
    <cellStyle name="20% - Accent6 4 2 2" xfId="21228" xr:uid="{0F41927A-9941-44C0-AB7F-6870AE0E55E1}"/>
    <cellStyle name="20% - Accent6 4 2 3" xfId="13108" xr:uid="{CD805A57-F0D2-4107-9ECB-A0F8B62833CF}"/>
    <cellStyle name="20% - Accent6 4 3" xfId="7671" xr:uid="{00000000-0005-0000-0000-000047000000}"/>
    <cellStyle name="20% - Accent6 4 3 2" xfId="24002" xr:uid="{353B54AB-2598-486B-9432-2BB310DD172F}"/>
    <cellStyle name="20% - Accent6 4 3 3" xfId="15882" xr:uid="{EBB69D67-AD3C-427F-B965-139528BD38B9}"/>
    <cellStyle name="20% - Accent6 4 4" xfId="19107" xr:uid="{8B8ABFC3-5EC8-40C6-9EA2-079873828032}"/>
    <cellStyle name="20% - Accent6 4 5" xfId="10987" xr:uid="{20735AD7-C090-4D3A-AA94-F5895F8FDA5F}"/>
    <cellStyle name="20% - Accent6 4 6" xfId="26572" xr:uid="{41FC598F-CFFA-4E45-9BCB-83C920C621B6}"/>
    <cellStyle name="40% - Accent1 2" xfId="2307" xr:uid="{00000000-0005-0000-0000-000048000000}"/>
    <cellStyle name="40% - Accent1 2 2" xfId="2587" xr:uid="{00000000-0005-0000-0000-000049000000}"/>
    <cellStyle name="40% - Accent1 2 2 2" xfId="4934" xr:uid="{00000000-0005-0000-0000-00004A000000}"/>
    <cellStyle name="40% - Accent1 2 2 2 2" xfId="21336" xr:uid="{D55DC736-E246-4393-9424-71D180467317}"/>
    <cellStyle name="40% - Accent1 2 2 2 3" xfId="13216" xr:uid="{D0BCE80E-3DE9-42F1-B70A-8E612EEEC768}"/>
    <cellStyle name="40% - Accent1 2 2 3" xfId="7779" xr:uid="{00000000-0005-0000-0000-00004B000000}"/>
    <cellStyle name="40% - Accent1 2 2 3 2" xfId="24110" xr:uid="{8E0013B2-3338-4059-BEB6-FFC5EA905C46}"/>
    <cellStyle name="40% - Accent1 2 2 3 3" xfId="15990" xr:uid="{3F938612-1C4F-4DDE-A3C9-F7F770F3B8D7}"/>
    <cellStyle name="40% - Accent1 2 2 4" xfId="19215" xr:uid="{CC0F89C3-2146-4C45-AD68-60B7A5D6B4E3}"/>
    <cellStyle name="40% - Accent1 2 2 5" xfId="11095" xr:uid="{4EAACC2D-16C8-4971-B386-F938BB5CC931}"/>
    <cellStyle name="40% - Accent1 2 2 6" xfId="26680" xr:uid="{CE91A5CD-FE58-4ACE-800E-CE98AA8C4D0E}"/>
    <cellStyle name="40% - Accent1 2 3" xfId="4841" xr:uid="{00000000-0005-0000-0000-00004C000000}"/>
    <cellStyle name="40% - Accent1 2 3 2" xfId="21245" xr:uid="{01F38316-2176-49D9-8D97-07DB2537F5DD}"/>
    <cellStyle name="40% - Accent1 2 3 3" xfId="13125" xr:uid="{5F9AC40D-70C5-49FA-84C6-CCA10D90CF5C}"/>
    <cellStyle name="40% - Accent1 2 4" xfId="7688" xr:uid="{00000000-0005-0000-0000-00004D000000}"/>
    <cellStyle name="40% - Accent1 2 4 2" xfId="24019" xr:uid="{18BCF1FE-B213-40BF-9314-9B5CE36DF31C}"/>
    <cellStyle name="40% - Accent1 2 4 3" xfId="15899" xr:uid="{7F57314D-8302-4172-AF83-6549DBA07F34}"/>
    <cellStyle name="40% - Accent1 2 5" xfId="19124" xr:uid="{9A92B6D6-8CFB-4D91-9607-7DA756981D13}"/>
    <cellStyle name="40% - Accent1 2 6" xfId="11004" xr:uid="{387D6371-951D-4927-BBE1-F00361DE7462}"/>
    <cellStyle name="40% - Accent1 2 7" xfId="26589" xr:uid="{F5DE6DFE-E91A-40FE-BE5B-68E9E549283F}"/>
    <cellStyle name="40% - Accent1 3" xfId="2457" xr:uid="{00000000-0005-0000-0000-00004E000000}"/>
    <cellStyle name="40% - Accent1 3 2" xfId="4883" xr:uid="{00000000-0005-0000-0000-00004F000000}"/>
    <cellStyle name="40% - Accent1 3 2 2" xfId="21285" xr:uid="{EB822289-1E95-46CD-832C-6AE6A41BFAD4}"/>
    <cellStyle name="40% - Accent1 3 2 3" xfId="13165" xr:uid="{176616AD-465D-4277-95AC-5B73BD2F04F7}"/>
    <cellStyle name="40% - Accent1 3 3" xfId="7728" xr:uid="{00000000-0005-0000-0000-000050000000}"/>
    <cellStyle name="40% - Accent1 3 3 2" xfId="24059" xr:uid="{B12153D9-06C7-4A97-8E3A-85795226B7F7}"/>
    <cellStyle name="40% - Accent1 3 3 3" xfId="15939" xr:uid="{47A1AFB6-1E9B-4AA4-92A7-7991483C8C84}"/>
    <cellStyle name="40% - Accent1 3 4" xfId="19164" xr:uid="{D18DEEF5-DFD0-41CA-8404-9F84D74EC3BD}"/>
    <cellStyle name="40% - Accent1 3 5" xfId="11044" xr:uid="{22730955-85E2-4530-93A5-8EC4774582A1}"/>
    <cellStyle name="40% - Accent1 3 6" xfId="26629" xr:uid="{9E515CCF-517B-4552-9148-380202DB4EE2}"/>
    <cellStyle name="40% - Accent1 4" xfId="2257" xr:uid="{00000000-0005-0000-0000-000051000000}"/>
    <cellStyle name="40% - Accent1 4 2" xfId="4813" xr:uid="{00000000-0005-0000-0000-000052000000}"/>
    <cellStyle name="40% - Accent1 4 2 2" xfId="21219" xr:uid="{06DE97FA-6E0E-4C08-9495-E8FDD85A3E14}"/>
    <cellStyle name="40% - Accent1 4 2 3" xfId="13099" xr:uid="{E90B8C7B-8481-4827-A5DD-8066F47A1C91}"/>
    <cellStyle name="40% - Accent1 4 3" xfId="7662" xr:uid="{00000000-0005-0000-0000-000053000000}"/>
    <cellStyle name="40% - Accent1 4 3 2" xfId="23993" xr:uid="{DC2B6434-164C-4168-9E35-292D20171BB0}"/>
    <cellStyle name="40% - Accent1 4 3 3" xfId="15873" xr:uid="{7FFC8966-47CA-469D-897E-8FFB90DC153E}"/>
    <cellStyle name="40% - Accent1 4 4" xfId="19098" xr:uid="{879EDDBD-59D8-404D-A2BB-E0F6337CC6D8}"/>
    <cellStyle name="40% - Accent1 4 5" xfId="10978" xr:uid="{AAC17041-06F5-46BC-B11C-7A1B52112CE0}"/>
    <cellStyle name="40% - Accent1 4 6" xfId="26562" xr:uid="{362C635A-2AC3-4000-83F5-6053D4DF6189}"/>
    <cellStyle name="40% - Accent2 2" xfId="2308" xr:uid="{00000000-0005-0000-0000-000054000000}"/>
    <cellStyle name="40% - Accent2 2 2" xfId="2588" xr:uid="{00000000-0005-0000-0000-000055000000}"/>
    <cellStyle name="40% - Accent2 2 2 2" xfId="4935" xr:uid="{00000000-0005-0000-0000-000056000000}"/>
    <cellStyle name="40% - Accent2 2 2 2 2" xfId="21337" xr:uid="{3C46C303-42F8-4253-87A1-C449B4840835}"/>
    <cellStyle name="40% - Accent2 2 2 2 3" xfId="13217" xr:uid="{0447B0A6-2371-467F-A4C0-3B4FE2B54E6E}"/>
    <cellStyle name="40% - Accent2 2 2 3" xfId="7780" xr:uid="{00000000-0005-0000-0000-000057000000}"/>
    <cellStyle name="40% - Accent2 2 2 3 2" xfId="24111" xr:uid="{7ADC1C6C-C03A-4ABB-9485-CBB0B1D05414}"/>
    <cellStyle name="40% - Accent2 2 2 3 3" xfId="15991" xr:uid="{235237BB-36E2-4764-B44C-5F97E99BEB00}"/>
    <cellStyle name="40% - Accent2 2 2 4" xfId="19216" xr:uid="{DBD5BB10-BEC8-4162-8FDD-34D535D829F1}"/>
    <cellStyle name="40% - Accent2 2 2 5" xfId="11096" xr:uid="{6A9C6659-583D-41A3-9E15-850DC27531CA}"/>
    <cellStyle name="40% - Accent2 2 2 6" xfId="26681" xr:uid="{406FDBFE-70DC-4EEA-8A5E-A5668B82B77D}"/>
    <cellStyle name="40% - Accent2 2 3" xfId="4842" xr:uid="{00000000-0005-0000-0000-000058000000}"/>
    <cellStyle name="40% - Accent2 2 3 2" xfId="21246" xr:uid="{7EACB817-0EDF-415A-A8D8-113991B82D45}"/>
    <cellStyle name="40% - Accent2 2 3 3" xfId="13126" xr:uid="{9AF76649-D87B-4996-93C1-64F2ECCAC242}"/>
    <cellStyle name="40% - Accent2 2 4" xfId="7689" xr:uid="{00000000-0005-0000-0000-000059000000}"/>
    <cellStyle name="40% - Accent2 2 4 2" xfId="24020" xr:uid="{440D4AD7-C4A5-4EC8-9990-8D8B32F9E771}"/>
    <cellStyle name="40% - Accent2 2 4 3" xfId="15900" xr:uid="{11894DD3-028F-4F86-BEE1-7F0A3812F179}"/>
    <cellStyle name="40% - Accent2 2 5" xfId="19125" xr:uid="{1892150B-F246-483D-85ED-4FA85CD3C15A}"/>
    <cellStyle name="40% - Accent2 2 6" xfId="11005" xr:uid="{F81F1CE1-A3A7-4129-94D0-E0F07D6FA48B}"/>
    <cellStyle name="40% - Accent2 2 7" xfId="26590" xr:uid="{FCBEE872-D916-44DB-B250-B1D8BB24EE56}"/>
    <cellStyle name="40% - Accent2 3" xfId="2458" xr:uid="{00000000-0005-0000-0000-00005A000000}"/>
    <cellStyle name="40% - Accent2 3 2" xfId="4884" xr:uid="{00000000-0005-0000-0000-00005B000000}"/>
    <cellStyle name="40% - Accent2 3 2 2" xfId="21286" xr:uid="{A1A6B32A-F17F-42B2-8BE7-654B3F32016C}"/>
    <cellStyle name="40% - Accent2 3 2 3" xfId="13166" xr:uid="{094478DF-A663-49F4-AAE2-C42499DFAD61}"/>
    <cellStyle name="40% - Accent2 3 3" xfId="7729" xr:uid="{00000000-0005-0000-0000-00005C000000}"/>
    <cellStyle name="40% - Accent2 3 3 2" xfId="24060" xr:uid="{7804DA67-B6EA-4238-B303-494FE9FBDE51}"/>
    <cellStyle name="40% - Accent2 3 3 3" xfId="15940" xr:uid="{83A15D64-D336-4F51-B296-4F1603B7EB46}"/>
    <cellStyle name="40% - Accent2 3 4" xfId="19165" xr:uid="{EAF4CA27-D1C6-485D-89A4-7104DC4779CF}"/>
    <cellStyle name="40% - Accent2 3 5" xfId="11045" xr:uid="{EAEE4A5F-3D9D-478D-A02B-EDB481FF4694}"/>
    <cellStyle name="40% - Accent2 3 6" xfId="26630" xr:uid="{EB528053-FCF4-466F-A78E-D22BAF2A61F8}"/>
    <cellStyle name="40% - Accent2 4" xfId="2261" xr:uid="{00000000-0005-0000-0000-00005D000000}"/>
    <cellStyle name="40% - Accent2 4 2" xfId="4815" xr:uid="{00000000-0005-0000-0000-00005E000000}"/>
    <cellStyle name="40% - Accent2 4 2 2" xfId="21221" xr:uid="{371A03DD-B6C8-4872-BAD0-E50736321438}"/>
    <cellStyle name="40% - Accent2 4 2 3" xfId="13101" xr:uid="{896BD680-C989-4EF9-8762-8CB8418E76BF}"/>
    <cellStyle name="40% - Accent2 4 3" xfId="7664" xr:uid="{00000000-0005-0000-0000-00005F000000}"/>
    <cellStyle name="40% - Accent2 4 3 2" xfId="23995" xr:uid="{2527B9D0-018D-4A27-8C3F-FA0075F398E7}"/>
    <cellStyle name="40% - Accent2 4 3 3" xfId="15875" xr:uid="{1716803C-06C9-45E4-9CD7-6BD6D726A000}"/>
    <cellStyle name="40% - Accent2 4 4" xfId="19100" xr:uid="{DCFD9F6B-6402-45FA-A4B9-1E24EB8000C8}"/>
    <cellStyle name="40% - Accent2 4 5" xfId="10980" xr:uid="{23E6156A-69B8-486E-92EE-FE04366F0FFB}"/>
    <cellStyle name="40% - Accent2 4 6" xfId="26564" xr:uid="{31F8851E-CB6B-47D5-B3C6-53F1EE90590F}"/>
    <cellStyle name="40% - Accent3 2" xfId="2309" xr:uid="{00000000-0005-0000-0000-000060000000}"/>
    <cellStyle name="40% - Accent3 2 2" xfId="2589" xr:uid="{00000000-0005-0000-0000-000061000000}"/>
    <cellStyle name="40% - Accent3 2 2 2" xfId="4936" xr:uid="{00000000-0005-0000-0000-000062000000}"/>
    <cellStyle name="40% - Accent3 2 2 2 2" xfId="21338" xr:uid="{05C22939-E3F0-4F95-9E65-7DCA04BCC38E}"/>
    <cellStyle name="40% - Accent3 2 2 2 3" xfId="13218" xr:uid="{B26AA965-1F80-4B69-A579-35A092DBAF23}"/>
    <cellStyle name="40% - Accent3 2 2 3" xfId="7781" xr:uid="{00000000-0005-0000-0000-000063000000}"/>
    <cellStyle name="40% - Accent3 2 2 3 2" xfId="24112" xr:uid="{C1350340-3B63-47FC-85C7-1F9ACCCA7127}"/>
    <cellStyle name="40% - Accent3 2 2 3 3" xfId="15992" xr:uid="{6A36702C-2C9F-4A54-921D-FE789A697C75}"/>
    <cellStyle name="40% - Accent3 2 2 4" xfId="19217" xr:uid="{76645990-B30B-4945-B2C4-C05EA3E71459}"/>
    <cellStyle name="40% - Accent3 2 2 5" xfId="11097" xr:uid="{5FCF51F9-9A5B-440D-92BE-62D5F862986C}"/>
    <cellStyle name="40% - Accent3 2 2 6" xfId="26682" xr:uid="{3B8DBF2D-36AB-43FE-807F-B748E9F371C6}"/>
    <cellStyle name="40% - Accent3 2 3" xfId="4843" xr:uid="{00000000-0005-0000-0000-000064000000}"/>
    <cellStyle name="40% - Accent3 2 3 2" xfId="21247" xr:uid="{3E1EE694-FB8A-42A5-A63D-3E41326BF704}"/>
    <cellStyle name="40% - Accent3 2 3 3" xfId="13127" xr:uid="{F1E53B64-5B4B-4419-B6B2-D8220D3E9361}"/>
    <cellStyle name="40% - Accent3 2 4" xfId="7690" xr:uid="{00000000-0005-0000-0000-000065000000}"/>
    <cellStyle name="40% - Accent3 2 4 2" xfId="24021" xr:uid="{57B52508-D79E-415D-972F-7B8A32BCBCD5}"/>
    <cellStyle name="40% - Accent3 2 4 3" xfId="15901" xr:uid="{D31D1C40-2CC7-45B3-B7F5-F56D451F093B}"/>
    <cellStyle name="40% - Accent3 2 5" xfId="19126" xr:uid="{9BB0BD3C-D85F-41CF-9B71-86C344D60C25}"/>
    <cellStyle name="40% - Accent3 2 6" xfId="11006" xr:uid="{B796CE47-3FCD-4CFE-8814-C483D46DE39E}"/>
    <cellStyle name="40% - Accent3 2 7" xfId="26591" xr:uid="{253DE66A-7969-4CC6-87A0-7D2DB54A9462}"/>
    <cellStyle name="40% - Accent3 3" xfId="2459" xr:uid="{00000000-0005-0000-0000-000066000000}"/>
    <cellStyle name="40% - Accent3 3 2" xfId="4885" xr:uid="{00000000-0005-0000-0000-000067000000}"/>
    <cellStyle name="40% - Accent3 3 2 2" xfId="21287" xr:uid="{C72B4FBB-8CD1-44C4-BF5B-7EE2F4D97FA2}"/>
    <cellStyle name="40% - Accent3 3 2 3" xfId="13167" xr:uid="{F69E54CE-BC55-4208-A886-841DA835914F}"/>
    <cellStyle name="40% - Accent3 3 3" xfId="7730" xr:uid="{00000000-0005-0000-0000-000068000000}"/>
    <cellStyle name="40% - Accent3 3 3 2" xfId="24061" xr:uid="{CFDE1F0D-A4F7-4AFF-B80F-3999827C2E59}"/>
    <cellStyle name="40% - Accent3 3 3 3" xfId="15941" xr:uid="{C4BDCBB3-192B-45EB-A773-80A0A9F572AA}"/>
    <cellStyle name="40% - Accent3 3 4" xfId="19166" xr:uid="{37887F1B-1481-4D64-B526-F759AB209618}"/>
    <cellStyle name="40% - Accent3 3 5" xfId="11046" xr:uid="{89B9E368-E853-4912-9263-DC6D9460C12B}"/>
    <cellStyle name="40% - Accent3 3 6" xfId="26631" xr:uid="{BC7B9ADF-2EC7-4998-A001-4FAD577AFA85}"/>
    <cellStyle name="40% - Accent3 4" xfId="2265" xr:uid="{00000000-0005-0000-0000-000069000000}"/>
    <cellStyle name="40% - Accent3 4 2" xfId="4817" xr:uid="{00000000-0005-0000-0000-00006A000000}"/>
    <cellStyle name="40% - Accent3 4 2 2" xfId="21223" xr:uid="{0E9DE2FA-B406-4F2C-B275-460BBA188426}"/>
    <cellStyle name="40% - Accent3 4 2 3" xfId="13103" xr:uid="{14D2E0FD-2FA9-46F9-BE1C-B23B159C9B6B}"/>
    <cellStyle name="40% - Accent3 4 3" xfId="7666" xr:uid="{00000000-0005-0000-0000-00006B000000}"/>
    <cellStyle name="40% - Accent3 4 3 2" xfId="23997" xr:uid="{F3532946-C76C-421A-BD88-719B3DCF0C22}"/>
    <cellStyle name="40% - Accent3 4 3 3" xfId="15877" xr:uid="{BFA269DB-37B8-4F71-AD43-1F89A11575F0}"/>
    <cellStyle name="40% - Accent3 4 4" xfId="19102" xr:uid="{71F1AEA5-5D70-4CB6-8312-24DBB3C7C7C2}"/>
    <cellStyle name="40% - Accent3 4 5" xfId="10982" xr:uid="{4FE939AF-B1E9-490B-B950-62E2F990DBE8}"/>
    <cellStyle name="40% - Accent3 4 6" xfId="26567" xr:uid="{E69E498D-F5A6-4468-8C49-8D1C869B43A6}"/>
    <cellStyle name="40% - Accent4 2" xfId="2310" xr:uid="{00000000-0005-0000-0000-00006C000000}"/>
    <cellStyle name="40% - Accent4 2 2" xfId="2590" xr:uid="{00000000-0005-0000-0000-00006D000000}"/>
    <cellStyle name="40% - Accent4 2 2 2" xfId="4937" xr:uid="{00000000-0005-0000-0000-00006E000000}"/>
    <cellStyle name="40% - Accent4 2 2 2 2" xfId="21339" xr:uid="{0068C59C-6D57-4BB9-8DFF-AD03FA7B9A68}"/>
    <cellStyle name="40% - Accent4 2 2 2 3" xfId="13219" xr:uid="{676F29D9-D7FE-4EA8-8C66-FBC0E4C73F7F}"/>
    <cellStyle name="40% - Accent4 2 2 3" xfId="7782" xr:uid="{00000000-0005-0000-0000-00006F000000}"/>
    <cellStyle name="40% - Accent4 2 2 3 2" xfId="24113" xr:uid="{32D56AC8-AAC4-48C1-8A83-22FE03786B5C}"/>
    <cellStyle name="40% - Accent4 2 2 3 3" xfId="15993" xr:uid="{2B4855CF-FAE4-4CCB-A2AD-332B8017EA45}"/>
    <cellStyle name="40% - Accent4 2 2 4" xfId="19218" xr:uid="{0139858D-E4EA-4EA1-AEC4-339627B8D991}"/>
    <cellStyle name="40% - Accent4 2 2 5" xfId="11098" xr:uid="{B3445D02-21A3-44A2-865B-F1F74624661A}"/>
    <cellStyle name="40% - Accent4 2 2 6" xfId="26683" xr:uid="{F8F6E22C-2A40-4440-A39C-6D4E59C09BD7}"/>
    <cellStyle name="40% - Accent4 2 3" xfId="4844" xr:uid="{00000000-0005-0000-0000-000070000000}"/>
    <cellStyle name="40% - Accent4 2 3 2" xfId="21248" xr:uid="{DDDF9B73-259C-4BB8-9AF2-D802D01F490F}"/>
    <cellStyle name="40% - Accent4 2 3 3" xfId="13128" xr:uid="{5FD8E281-F59B-4BD3-BE4D-5FAED02A1616}"/>
    <cellStyle name="40% - Accent4 2 4" xfId="7691" xr:uid="{00000000-0005-0000-0000-000071000000}"/>
    <cellStyle name="40% - Accent4 2 4 2" xfId="24022" xr:uid="{47D38BBA-3F93-4DA6-AA19-1E6E2929DB06}"/>
    <cellStyle name="40% - Accent4 2 4 3" xfId="15902" xr:uid="{E6FE8E97-1B52-42F3-97B4-F046F72F47D5}"/>
    <cellStyle name="40% - Accent4 2 5" xfId="19127" xr:uid="{42FE1208-FBD1-4245-B324-B2A101B4F698}"/>
    <cellStyle name="40% - Accent4 2 6" xfId="11007" xr:uid="{B3CD1CDF-2BD0-4105-B91A-83A8B0FAAB23}"/>
    <cellStyle name="40% - Accent4 2 7" xfId="26592" xr:uid="{0F6B9FCF-28C6-42E2-90CF-98858C624171}"/>
    <cellStyle name="40% - Accent4 3" xfId="2460" xr:uid="{00000000-0005-0000-0000-000072000000}"/>
    <cellStyle name="40% - Accent4 3 2" xfId="4886" xr:uid="{00000000-0005-0000-0000-000073000000}"/>
    <cellStyle name="40% - Accent4 3 2 2" xfId="21288" xr:uid="{8A01810B-D07F-4BE6-BF3D-6CD230D6E013}"/>
    <cellStyle name="40% - Accent4 3 2 3" xfId="13168" xr:uid="{C4AE8FB9-585F-4422-A124-3A1331D404A3}"/>
    <cellStyle name="40% - Accent4 3 3" xfId="7731" xr:uid="{00000000-0005-0000-0000-000074000000}"/>
    <cellStyle name="40% - Accent4 3 3 2" xfId="24062" xr:uid="{835EE381-ED6F-4CDD-965B-F84B2C8D9E5F}"/>
    <cellStyle name="40% - Accent4 3 3 3" xfId="15942" xr:uid="{7BEA9EAC-3A0D-4301-B1FD-28D468793834}"/>
    <cellStyle name="40% - Accent4 3 4" xfId="19167" xr:uid="{8DD6C274-6729-419E-95D4-D95702B25B14}"/>
    <cellStyle name="40% - Accent4 3 5" xfId="11047" xr:uid="{CB71AA2F-8720-4DCD-A751-A6EEAE5C0226}"/>
    <cellStyle name="40% - Accent4 3 6" xfId="26632" xr:uid="{F421A995-363B-4953-8F61-10EE82700325}"/>
    <cellStyle name="40% - Accent4 4" xfId="2269" xr:uid="{00000000-0005-0000-0000-000075000000}"/>
    <cellStyle name="40% - Accent4 4 2" xfId="4819" xr:uid="{00000000-0005-0000-0000-000076000000}"/>
    <cellStyle name="40% - Accent4 4 2 2" xfId="21225" xr:uid="{62F9F5E3-E901-4B1B-B9A7-BA3C2E54C8B0}"/>
    <cellStyle name="40% - Accent4 4 2 3" xfId="13105" xr:uid="{0A7D0EB8-7501-42E3-96A8-5C7D5C5399D2}"/>
    <cellStyle name="40% - Accent4 4 3" xfId="7668" xr:uid="{00000000-0005-0000-0000-000077000000}"/>
    <cellStyle name="40% - Accent4 4 3 2" xfId="23999" xr:uid="{9948FB83-1D1A-44BA-8115-241C6D89A7B7}"/>
    <cellStyle name="40% - Accent4 4 3 3" xfId="15879" xr:uid="{7008CFF5-5099-4891-BD5B-66F20FC4EC76}"/>
    <cellStyle name="40% - Accent4 4 4" xfId="19104" xr:uid="{96C9AF37-6FA8-4CAB-ADB6-B09ADC45D66B}"/>
    <cellStyle name="40% - Accent4 4 5" xfId="10984" xr:uid="{F46EB577-1F02-4AFC-91DC-792D5F2F5FD0}"/>
    <cellStyle name="40% - Accent4 4 6" xfId="26569" xr:uid="{D4CACBD5-2A10-4E56-A8C2-22A8C854D183}"/>
    <cellStyle name="40% - Accent5 2" xfId="2311" xr:uid="{00000000-0005-0000-0000-000078000000}"/>
    <cellStyle name="40% - Accent5 2 2" xfId="2591" xr:uid="{00000000-0005-0000-0000-000079000000}"/>
    <cellStyle name="40% - Accent5 2 2 2" xfId="4938" xr:uid="{00000000-0005-0000-0000-00007A000000}"/>
    <cellStyle name="40% - Accent5 2 2 2 2" xfId="21340" xr:uid="{3D79FDF5-5ADD-4C27-B6D6-EB2E12892D12}"/>
    <cellStyle name="40% - Accent5 2 2 2 3" xfId="13220" xr:uid="{5E45E7C5-7DAD-4CAD-8C8B-DFD5B449FE98}"/>
    <cellStyle name="40% - Accent5 2 2 3" xfId="7783" xr:uid="{00000000-0005-0000-0000-00007B000000}"/>
    <cellStyle name="40% - Accent5 2 2 3 2" xfId="24114" xr:uid="{842861D0-6D79-44BC-885F-43C1AD711DE4}"/>
    <cellStyle name="40% - Accent5 2 2 3 3" xfId="15994" xr:uid="{8CF25FBD-F013-45E8-9C4F-044E2C253331}"/>
    <cellStyle name="40% - Accent5 2 2 4" xfId="19219" xr:uid="{CD85791D-6E02-4EB7-93B2-5716A7F36ADD}"/>
    <cellStyle name="40% - Accent5 2 2 5" xfId="11099" xr:uid="{44B5A4D6-F59B-4B39-8FDA-20BB6FBA6664}"/>
    <cellStyle name="40% - Accent5 2 2 6" xfId="26684" xr:uid="{52200D5B-EA04-4DB9-9217-2A1D22F3E6E9}"/>
    <cellStyle name="40% - Accent5 2 3" xfId="4845" xr:uid="{00000000-0005-0000-0000-00007C000000}"/>
    <cellStyle name="40% - Accent5 2 3 2" xfId="21249" xr:uid="{6B8931A3-EEFB-42B4-8CC3-2334D610134B}"/>
    <cellStyle name="40% - Accent5 2 3 3" xfId="13129" xr:uid="{B3A53585-6210-424E-8565-1563A89F8F60}"/>
    <cellStyle name="40% - Accent5 2 4" xfId="7692" xr:uid="{00000000-0005-0000-0000-00007D000000}"/>
    <cellStyle name="40% - Accent5 2 4 2" xfId="24023" xr:uid="{F6DB833C-90DE-44C6-9133-5057633BC2C7}"/>
    <cellStyle name="40% - Accent5 2 4 3" xfId="15903" xr:uid="{CC059DC5-459A-4B57-A116-60C276DFA169}"/>
    <cellStyle name="40% - Accent5 2 5" xfId="19128" xr:uid="{BD4B8890-412F-4109-9B94-96785B51337C}"/>
    <cellStyle name="40% - Accent5 2 6" xfId="11008" xr:uid="{21732A59-AD7E-42FD-829D-C3160B03E5B3}"/>
    <cellStyle name="40% - Accent5 2 7" xfId="26593" xr:uid="{7409A359-47A8-4D87-8836-BA423B75B4C4}"/>
    <cellStyle name="40% - Accent5 3" xfId="2461" xr:uid="{00000000-0005-0000-0000-00007E000000}"/>
    <cellStyle name="40% - Accent5 3 2" xfId="4887" xr:uid="{00000000-0005-0000-0000-00007F000000}"/>
    <cellStyle name="40% - Accent5 3 2 2" xfId="21289" xr:uid="{DB523279-4D81-4D7D-9530-8D8989A38FDD}"/>
    <cellStyle name="40% - Accent5 3 2 3" xfId="13169" xr:uid="{7B6B91ED-00F3-4E09-AADC-86DD2D4680BA}"/>
    <cellStyle name="40% - Accent5 3 3" xfId="7732" xr:uid="{00000000-0005-0000-0000-000080000000}"/>
    <cellStyle name="40% - Accent5 3 3 2" xfId="24063" xr:uid="{40F32A47-A684-4F2A-B190-2CFB2D08CD14}"/>
    <cellStyle name="40% - Accent5 3 3 3" xfId="15943" xr:uid="{FF298B90-1E5E-409C-9665-C912B77EF228}"/>
    <cellStyle name="40% - Accent5 3 4" xfId="19168" xr:uid="{F13C0E51-4C82-4E4C-809D-B7A576F845F2}"/>
    <cellStyle name="40% - Accent5 3 5" xfId="11048" xr:uid="{B8298C06-5C72-40C3-A62C-505C2172AC9F}"/>
    <cellStyle name="40% - Accent5 3 6" xfId="26633" xr:uid="{C4D2BE3E-7A74-4A95-BF15-6352CD1CDC49}"/>
    <cellStyle name="40% - Accent5 4" xfId="2273" xr:uid="{00000000-0005-0000-0000-000081000000}"/>
    <cellStyle name="40% - Accent5 4 2" xfId="4821" xr:uid="{00000000-0005-0000-0000-000082000000}"/>
    <cellStyle name="40% - Accent5 4 2 2" xfId="21227" xr:uid="{D86E91B0-B21A-41E4-9BC5-B9D9D9EC29FB}"/>
    <cellStyle name="40% - Accent5 4 2 3" xfId="13107" xr:uid="{8F460BFF-D171-48BC-A166-5E680AFA9177}"/>
    <cellStyle name="40% - Accent5 4 3" xfId="7670" xr:uid="{00000000-0005-0000-0000-000083000000}"/>
    <cellStyle name="40% - Accent5 4 3 2" xfId="24001" xr:uid="{8CB40F31-1D42-40EF-A35E-604AB6416B94}"/>
    <cellStyle name="40% - Accent5 4 3 3" xfId="15881" xr:uid="{DD2C2212-C991-4329-A067-8146F5F96CF7}"/>
    <cellStyle name="40% - Accent5 4 4" xfId="19106" xr:uid="{8412B609-FB3A-4276-9DA2-E1E9896B24B1}"/>
    <cellStyle name="40% - Accent5 4 5" xfId="10986" xr:uid="{C887FC63-E398-4D6F-B34D-A80CAF0DA3D7}"/>
    <cellStyle name="40% - Accent5 4 6" xfId="26571" xr:uid="{4DE9BA51-6269-4B19-A7DD-4AD4583BA275}"/>
    <cellStyle name="40% - Accent6 2" xfId="2312" xr:uid="{00000000-0005-0000-0000-000084000000}"/>
    <cellStyle name="40% - Accent6 2 2" xfId="2592" xr:uid="{00000000-0005-0000-0000-000085000000}"/>
    <cellStyle name="40% - Accent6 2 2 2" xfId="4939" xr:uid="{00000000-0005-0000-0000-000086000000}"/>
    <cellStyle name="40% - Accent6 2 2 2 2" xfId="21341" xr:uid="{95E6CA45-EAE2-4B83-A0AF-153792E55109}"/>
    <cellStyle name="40% - Accent6 2 2 2 3" xfId="13221" xr:uid="{D3F9940E-DFDD-41D6-816D-103D1963A13A}"/>
    <cellStyle name="40% - Accent6 2 2 3" xfId="7784" xr:uid="{00000000-0005-0000-0000-000087000000}"/>
    <cellStyle name="40% - Accent6 2 2 3 2" xfId="24115" xr:uid="{7B480C4B-F789-49A9-AAE6-C8A5BFB5EE38}"/>
    <cellStyle name="40% - Accent6 2 2 3 3" xfId="15995" xr:uid="{71491D4B-5BAE-4D8E-A25E-E7AA7992C80B}"/>
    <cellStyle name="40% - Accent6 2 2 4" xfId="19220" xr:uid="{49E83988-8915-44A3-B732-C6DF519F2884}"/>
    <cellStyle name="40% - Accent6 2 2 5" xfId="11100" xr:uid="{444CEA4B-756A-49F8-A4DD-A5F4EBF79047}"/>
    <cellStyle name="40% - Accent6 2 2 6" xfId="26685" xr:uid="{3CB0841C-D776-408B-B874-23D56DC49090}"/>
    <cellStyle name="40% - Accent6 2 3" xfId="4846" xr:uid="{00000000-0005-0000-0000-000088000000}"/>
    <cellStyle name="40% - Accent6 2 3 2" xfId="21250" xr:uid="{3E0F00CE-B16D-4534-871A-80783378623E}"/>
    <cellStyle name="40% - Accent6 2 3 3" xfId="13130" xr:uid="{F22A202F-C152-4F71-9C84-AAD35E50FE65}"/>
    <cellStyle name="40% - Accent6 2 4" xfId="7693" xr:uid="{00000000-0005-0000-0000-000089000000}"/>
    <cellStyle name="40% - Accent6 2 4 2" xfId="24024" xr:uid="{08B29884-9610-4D9F-B7DB-6705AF322728}"/>
    <cellStyle name="40% - Accent6 2 4 3" xfId="15904" xr:uid="{31BFA798-43CF-4A07-903B-CBF9E53E4C23}"/>
    <cellStyle name="40% - Accent6 2 5" xfId="19129" xr:uid="{E449A113-ADBB-4C13-AA2E-6EBB4E3E2B29}"/>
    <cellStyle name="40% - Accent6 2 6" xfId="11009" xr:uid="{EC1FC240-5D5D-4D12-B26E-641B04DFC431}"/>
    <cellStyle name="40% - Accent6 2 7" xfId="26594" xr:uid="{CF993B6B-58EF-46B3-83AF-A941615FFFBF}"/>
    <cellStyle name="40% - Accent6 3" xfId="2462" xr:uid="{00000000-0005-0000-0000-00008A000000}"/>
    <cellStyle name="40% - Accent6 3 2" xfId="4888" xr:uid="{00000000-0005-0000-0000-00008B000000}"/>
    <cellStyle name="40% - Accent6 3 2 2" xfId="21290" xr:uid="{17982B5E-5706-4E5E-B300-8E300F7286A8}"/>
    <cellStyle name="40% - Accent6 3 2 3" xfId="13170" xr:uid="{143EBCD7-BE73-4138-8605-F9D989D1A192}"/>
    <cellStyle name="40% - Accent6 3 3" xfId="7733" xr:uid="{00000000-0005-0000-0000-00008C000000}"/>
    <cellStyle name="40% - Accent6 3 3 2" xfId="24064" xr:uid="{B606C77A-B14D-4C04-A3B7-99BDA69FEE70}"/>
    <cellStyle name="40% - Accent6 3 3 3" xfId="15944" xr:uid="{758966FA-0638-40B8-BE8B-CFC00B3CF47D}"/>
    <cellStyle name="40% - Accent6 3 4" xfId="19169" xr:uid="{2FB44049-8CF7-4115-89C8-9E2DBE8E06B8}"/>
    <cellStyle name="40% - Accent6 3 5" xfId="11049" xr:uid="{891A7992-6639-4A70-8D21-E4D9FCEF1AFF}"/>
    <cellStyle name="40% - Accent6 3 6" xfId="26634" xr:uid="{70EA7CBC-9CC8-4FFE-8EBE-FA2C5BB39457}"/>
    <cellStyle name="40% - Accent6 4" xfId="2277" xr:uid="{00000000-0005-0000-0000-00008D000000}"/>
    <cellStyle name="40% - Accent6 4 2" xfId="4823" xr:uid="{00000000-0005-0000-0000-00008E000000}"/>
    <cellStyle name="40% - Accent6 4 2 2" xfId="21229" xr:uid="{2DDE353B-E731-4E9B-9658-F19676EB6615}"/>
    <cellStyle name="40% - Accent6 4 2 3" xfId="13109" xr:uid="{E4DA486E-3DB3-4FF8-AFFF-4277B46029B8}"/>
    <cellStyle name="40% - Accent6 4 3" xfId="7672" xr:uid="{00000000-0005-0000-0000-00008F000000}"/>
    <cellStyle name="40% - Accent6 4 3 2" xfId="24003" xr:uid="{22484CAF-1BDE-40D1-AF20-E524076CD752}"/>
    <cellStyle name="40% - Accent6 4 3 3" xfId="15883" xr:uid="{5CD451AE-341E-430C-8528-8B3DC6282530}"/>
    <cellStyle name="40% - Accent6 4 4" xfId="19108" xr:uid="{27C957F5-71F7-4A40-8C28-E141D561A792}"/>
    <cellStyle name="40% - Accent6 4 5" xfId="10988" xr:uid="{57E7EF2A-3EAE-4389-A3A2-AF4FF1490739}"/>
    <cellStyle name="40% - Accent6 4 6" xfId="26573" xr:uid="{BDA22C25-0346-44E6-AAB5-0B245F78BC79}"/>
    <cellStyle name="60% - Accent1 2" xfId="2313" xr:uid="{00000000-0005-0000-0000-000090000000}"/>
    <cellStyle name="60% - Accent1 2 2" xfId="2593" xr:uid="{00000000-0005-0000-0000-000091000000}"/>
    <cellStyle name="60% - Accent1 3" xfId="2463" xr:uid="{00000000-0005-0000-0000-000092000000}"/>
    <cellStyle name="60% - Accent1 4" xfId="2258" xr:uid="{00000000-0005-0000-0000-000093000000}"/>
    <cellStyle name="60% - Accent2 2" xfId="2314" xr:uid="{00000000-0005-0000-0000-000094000000}"/>
    <cellStyle name="60% - Accent2 2 2" xfId="2594" xr:uid="{00000000-0005-0000-0000-000095000000}"/>
    <cellStyle name="60% - Accent2 3" xfId="2464" xr:uid="{00000000-0005-0000-0000-000096000000}"/>
    <cellStyle name="60% - Accent2 4" xfId="2262" xr:uid="{00000000-0005-0000-0000-000097000000}"/>
    <cellStyle name="60% - Accent3 2" xfId="2315" xr:uid="{00000000-0005-0000-0000-000098000000}"/>
    <cellStyle name="60% - Accent3 2 2" xfId="2595" xr:uid="{00000000-0005-0000-0000-000099000000}"/>
    <cellStyle name="60% - Accent3 3" xfId="2465" xr:uid="{00000000-0005-0000-0000-00009A000000}"/>
    <cellStyle name="60% - Accent3 4" xfId="2266" xr:uid="{00000000-0005-0000-0000-00009B000000}"/>
    <cellStyle name="60% - Accent4 2" xfId="2316" xr:uid="{00000000-0005-0000-0000-00009C000000}"/>
    <cellStyle name="60% - Accent4 2 2" xfId="2596" xr:uid="{00000000-0005-0000-0000-00009D000000}"/>
    <cellStyle name="60% - Accent4 3" xfId="2466" xr:uid="{00000000-0005-0000-0000-00009E000000}"/>
    <cellStyle name="60% - Accent4 4" xfId="2270" xr:uid="{00000000-0005-0000-0000-00009F000000}"/>
    <cellStyle name="60% - Accent5 2" xfId="2317" xr:uid="{00000000-0005-0000-0000-0000A0000000}"/>
    <cellStyle name="60% - Accent5 2 2" xfId="2597" xr:uid="{00000000-0005-0000-0000-0000A1000000}"/>
    <cellStyle name="60% - Accent5 3" xfId="2467" xr:uid="{00000000-0005-0000-0000-0000A2000000}"/>
    <cellStyle name="60% - Accent5 4" xfId="2274" xr:uid="{00000000-0005-0000-0000-0000A3000000}"/>
    <cellStyle name="60% - Accent6 2" xfId="2318" xr:uid="{00000000-0005-0000-0000-0000A4000000}"/>
    <cellStyle name="60% - Accent6 2 2" xfId="2598" xr:uid="{00000000-0005-0000-0000-0000A5000000}"/>
    <cellStyle name="60% - Accent6 3" xfId="2468" xr:uid="{00000000-0005-0000-0000-0000A6000000}"/>
    <cellStyle name="60% - Accent6 4" xfId="2278" xr:uid="{00000000-0005-0000-0000-0000A7000000}"/>
    <cellStyle name="Accent1 2" xfId="2319" xr:uid="{00000000-0005-0000-0000-0000A8000000}"/>
    <cellStyle name="Accent1 2 2" xfId="2599" xr:uid="{00000000-0005-0000-0000-0000A9000000}"/>
    <cellStyle name="Accent1 3" xfId="2469" xr:uid="{00000000-0005-0000-0000-0000AA000000}"/>
    <cellStyle name="Accent1 4" xfId="2255" xr:uid="{00000000-0005-0000-0000-0000AB000000}"/>
    <cellStyle name="Accent2 2" xfId="2320" xr:uid="{00000000-0005-0000-0000-0000AC000000}"/>
    <cellStyle name="Accent2 2 2" xfId="2600" xr:uid="{00000000-0005-0000-0000-0000AD000000}"/>
    <cellStyle name="Accent2 3" xfId="2470" xr:uid="{00000000-0005-0000-0000-0000AE000000}"/>
    <cellStyle name="Accent2 4" xfId="2259" xr:uid="{00000000-0005-0000-0000-0000AF000000}"/>
    <cellStyle name="Accent3 2" xfId="2321" xr:uid="{00000000-0005-0000-0000-0000B0000000}"/>
    <cellStyle name="Accent3 2 2" xfId="2601" xr:uid="{00000000-0005-0000-0000-0000B1000000}"/>
    <cellStyle name="Accent3 3" xfId="2471" xr:uid="{00000000-0005-0000-0000-0000B2000000}"/>
    <cellStyle name="Accent3 4" xfId="2263" xr:uid="{00000000-0005-0000-0000-0000B3000000}"/>
    <cellStyle name="Accent4 2" xfId="2322" xr:uid="{00000000-0005-0000-0000-0000B4000000}"/>
    <cellStyle name="Accent4 2 2" xfId="2602" xr:uid="{00000000-0005-0000-0000-0000B5000000}"/>
    <cellStyle name="Accent4 3" xfId="2472" xr:uid="{00000000-0005-0000-0000-0000B6000000}"/>
    <cellStyle name="Accent4 4" xfId="2267" xr:uid="{00000000-0005-0000-0000-0000B7000000}"/>
    <cellStyle name="Accent5 2" xfId="2323" xr:uid="{00000000-0005-0000-0000-0000B8000000}"/>
    <cellStyle name="Accent5 2 2" xfId="2603" xr:uid="{00000000-0005-0000-0000-0000B9000000}"/>
    <cellStyle name="Accent5 3" xfId="2473" xr:uid="{00000000-0005-0000-0000-0000BA000000}"/>
    <cellStyle name="Accent5 4" xfId="2271" xr:uid="{00000000-0005-0000-0000-0000BB000000}"/>
    <cellStyle name="Accent6 2" xfId="2324" xr:uid="{00000000-0005-0000-0000-0000BC000000}"/>
    <cellStyle name="Accent6 2 2" xfId="2604" xr:uid="{00000000-0005-0000-0000-0000BD000000}"/>
    <cellStyle name="Accent6 3" xfId="2474" xr:uid="{00000000-0005-0000-0000-0000BE000000}"/>
    <cellStyle name="Accent6 4" xfId="2275" xr:uid="{00000000-0005-0000-0000-0000BF000000}"/>
    <cellStyle name="Bad 2" xfId="2325" xr:uid="{00000000-0005-0000-0000-0000C0000000}"/>
    <cellStyle name="Bad 2 2" xfId="2605" xr:uid="{00000000-0005-0000-0000-0000C1000000}"/>
    <cellStyle name="Bad 3" xfId="2475" xr:uid="{00000000-0005-0000-0000-0000C2000000}"/>
    <cellStyle name="Bad 4" xfId="2244" xr:uid="{00000000-0005-0000-0000-0000C3000000}"/>
    <cellStyle name="Calculation 2" xfId="2326" xr:uid="{00000000-0005-0000-0000-0000C4000000}"/>
    <cellStyle name="Calculation 2 2" xfId="2606" xr:uid="{00000000-0005-0000-0000-0000C5000000}"/>
    <cellStyle name="Calculation 3" xfId="2476" xr:uid="{00000000-0005-0000-0000-0000C6000000}"/>
    <cellStyle name="Calculation 4" xfId="2248" xr:uid="{00000000-0005-0000-0000-0000C7000000}"/>
    <cellStyle name="Check Cell 2" xfId="2327" xr:uid="{00000000-0005-0000-0000-0000C8000000}"/>
    <cellStyle name="Check Cell 2 2" xfId="2607" xr:uid="{00000000-0005-0000-0000-0000C9000000}"/>
    <cellStyle name="Check Cell 3" xfId="2477" xr:uid="{00000000-0005-0000-0000-0000CA000000}"/>
    <cellStyle name="Check Cell 4" xfId="2250" xr:uid="{00000000-0005-0000-0000-0000CB000000}"/>
    <cellStyle name="Comma" xfId="1" builtinId="3"/>
    <cellStyle name="Comma [0]" xfId="2" builtinId="6"/>
    <cellStyle name="Comma [0] 10" xfId="3750" xr:uid="{00000000-0005-0000-0000-0000CE000000}"/>
    <cellStyle name="Comma [0] 10 2" xfId="5950" xr:uid="{00000000-0005-0000-0000-0000CF000000}"/>
    <cellStyle name="Comma [0] 10 2 2" xfId="22339" xr:uid="{E71C9C85-72A9-455F-B4F2-B8643AF27B6C}"/>
    <cellStyle name="Comma [0] 10 2 3" xfId="14219" xr:uid="{73CDD21B-C916-4A8B-B564-89A971084500}"/>
    <cellStyle name="Comma [0] 10 3" xfId="8782" xr:uid="{00000000-0005-0000-0000-0000D0000000}"/>
    <cellStyle name="Comma [0] 10 3 2" xfId="25113" xr:uid="{613D7D1F-0869-4A0B-8884-336D51346D1B}"/>
    <cellStyle name="Comma [0] 10 3 3" xfId="16993" xr:uid="{898E15E2-2E11-48E0-AE22-FB266429DA27}"/>
    <cellStyle name="Comma [0] 10 4" xfId="20218" xr:uid="{73149B1A-AF42-4225-9E17-E0898211CC67}"/>
    <cellStyle name="Comma [0] 10 5" xfId="12098" xr:uid="{A180A7DD-C264-4381-8160-A70833298E92}"/>
    <cellStyle name="Comma [0] 10 6" xfId="27683" xr:uid="{A526A106-4349-4C79-B786-2A8E78BA5590}"/>
    <cellStyle name="Comma [0] 11" xfId="10631" xr:uid="{00000000-0005-0000-0000-0000D1000000}"/>
    <cellStyle name="Comma [0] 2" xfId="3" xr:uid="{00000000-0005-0000-0000-000002000000}"/>
    <cellStyle name="Comma [0] 2 2" xfId="4" xr:uid="{00000000-0005-0000-0000-000003000000}"/>
    <cellStyle name="Comma [0] 2 2 2" xfId="465" xr:uid="{00000000-0005-0000-0000-000004000000}"/>
    <cellStyle name="Comma [0] 2 2 2 2" xfId="564" xr:uid="{F79B67B2-1354-45A7-8A38-FFFF2344B264}"/>
    <cellStyle name="Comma [0] 2 2 2 2 2" xfId="6012" xr:uid="{00000000-0005-0000-0000-0000D5000000}"/>
    <cellStyle name="Comma [0] 2 2 2 3" xfId="9934" xr:uid="{00000000-0005-0000-0000-0000D6000000}"/>
    <cellStyle name="Comma [0] 2 2 2 4" xfId="3813" xr:uid="{00000000-0005-0000-0000-0000D7000000}"/>
    <cellStyle name="Comma [0] 2 3" xfId="563" xr:uid="{1941B2DE-B35F-4166-BCD7-FB6242BB3BAB}"/>
    <cellStyle name="Comma [0] 2 3 2" xfId="2731" xr:uid="{00000000-0005-0000-0000-0000D9000000}"/>
    <cellStyle name="Comma [0] 2 3 3" xfId="3812" xr:uid="{00000000-0005-0000-0000-0000DA000000}"/>
    <cellStyle name="Comma [0] 2 3 4" xfId="4876" xr:uid="{00000000-0005-0000-0000-0000DB000000}"/>
    <cellStyle name="Comma [0] 2 3 5" xfId="6011" xr:uid="{00000000-0005-0000-0000-0000DC000000}"/>
    <cellStyle name="Comma [0] 2 3 6" xfId="9907" xr:uid="{00000000-0005-0000-0000-0000DD000000}"/>
    <cellStyle name="Comma [0] 2 3 7" xfId="2440" xr:uid="{00000000-0005-0000-0000-0000DE000000}"/>
    <cellStyle name="Comma [0] 2 4" xfId="3752" xr:uid="{00000000-0005-0000-0000-0000DF000000}"/>
    <cellStyle name="Comma [0] 3" xfId="5" xr:uid="{00000000-0005-0000-0000-000005000000}"/>
    <cellStyle name="Comma [0] 3 2" xfId="6" xr:uid="{00000000-0005-0000-0000-000006000000}"/>
    <cellStyle name="Comma [0] 3 2 2" xfId="38" xr:uid="{00000000-0005-0000-0000-000007000000}"/>
    <cellStyle name="Comma [0] 3 2 2 2" xfId="687" xr:uid="{A7EA69B6-9289-477E-AB46-9161F8D0BB63}"/>
    <cellStyle name="Comma [0] 3 2 2 2 2" xfId="6132" xr:uid="{00000000-0005-0000-0000-0000E4000000}"/>
    <cellStyle name="Comma [0] 3 2 2 2 3" xfId="9909" xr:uid="{00000000-0005-0000-0000-0000E5000000}"/>
    <cellStyle name="Comma [0] 3 2 2 2 4" xfId="3935" xr:uid="{00000000-0005-0000-0000-0000E6000000}"/>
    <cellStyle name="Comma [0] 3 2 2 3" xfId="495" xr:uid="{00000000-0005-0000-0000-000006000000}"/>
    <cellStyle name="Comma [0] 3 2 2 3 2" xfId="9164" xr:uid="{00000000-0005-0000-0000-0000E7000000}"/>
    <cellStyle name="Comma [0] 3 2 3" xfId="39" xr:uid="{00000000-0005-0000-0000-000008000000}"/>
    <cellStyle name="Comma [0] 3 2 3 2" xfId="672" xr:uid="{5F7F6A07-6D05-4C73-8077-0BD3B73A08CC}"/>
    <cellStyle name="Comma [0] 3 2 3 2 2" xfId="3921" xr:uid="{00000000-0005-0000-0000-0000E9000000}"/>
    <cellStyle name="Comma [0] 3 2 3 3" xfId="6118" xr:uid="{00000000-0005-0000-0000-0000EA000000}"/>
    <cellStyle name="Comma [0] 3 2 4" xfId="566" xr:uid="{5FFFC6B8-6053-4D84-8135-48A56A9828B4}"/>
    <cellStyle name="Comma [0] 3 2 4 2" xfId="6014" xr:uid="{00000000-0005-0000-0000-0000EC000000}"/>
    <cellStyle name="Comma [0] 3 2 4 3" xfId="9860" xr:uid="{00000000-0005-0000-0000-0000ED000000}"/>
    <cellStyle name="Comma [0] 3 2 4 4" xfId="3815" xr:uid="{00000000-0005-0000-0000-0000EE000000}"/>
    <cellStyle name="Comma [0] 3 2 5" xfId="474" xr:uid="{00000000-0005-0000-0000-000005000000}"/>
    <cellStyle name="Comma [0] 3 2 5 2" xfId="9145" xr:uid="{00000000-0005-0000-0000-0000EF000000}"/>
    <cellStyle name="Comma [0] 3 3" xfId="40" xr:uid="{00000000-0005-0000-0000-000009000000}"/>
    <cellStyle name="Comma [0] 3 3 2" xfId="688" xr:uid="{53666F27-5BBD-430D-AC11-0AA6CBE54F73}"/>
    <cellStyle name="Comma [0] 3 3 2 2" xfId="6133" xr:uid="{00000000-0005-0000-0000-0000F2000000}"/>
    <cellStyle name="Comma [0] 3 3 2 3" xfId="9866" xr:uid="{00000000-0005-0000-0000-0000F3000000}"/>
    <cellStyle name="Comma [0] 3 3 2 4" xfId="3936" xr:uid="{00000000-0005-0000-0000-0000F4000000}"/>
    <cellStyle name="Comma [0] 3 3 3" xfId="496" xr:uid="{00000000-0005-0000-0000-000007000000}"/>
    <cellStyle name="Comma [0] 3 3 3 2" xfId="9165" xr:uid="{00000000-0005-0000-0000-0000F5000000}"/>
    <cellStyle name="Comma [0] 3 4" xfId="41" xr:uid="{00000000-0005-0000-0000-00000A000000}"/>
    <cellStyle name="Comma [0] 3 4 2" xfId="671" xr:uid="{5126D542-E7A7-421D-9F7C-AFD25E5EFC89}"/>
    <cellStyle name="Comma [0] 3 4 2 2" xfId="3920" xr:uid="{00000000-0005-0000-0000-0000F7000000}"/>
    <cellStyle name="Comma [0] 3 4 3" xfId="6117" xr:uid="{00000000-0005-0000-0000-0000F8000000}"/>
    <cellStyle name="Comma [0] 3 5" xfId="565" xr:uid="{F65EC979-2CCF-4CBB-AF0B-AAE5D8BAEA81}"/>
    <cellStyle name="Comma [0] 3 5 2" xfId="6013" xr:uid="{00000000-0005-0000-0000-0000FA000000}"/>
    <cellStyle name="Comma [0] 3 5 3" xfId="9943" xr:uid="{00000000-0005-0000-0000-0000FB000000}"/>
    <cellStyle name="Comma [0] 3 5 4" xfId="3814" xr:uid="{00000000-0005-0000-0000-0000FC000000}"/>
    <cellStyle name="Comma [0] 3 6" xfId="473" xr:uid="{00000000-0005-0000-0000-000004000000}"/>
    <cellStyle name="Comma [0] 3 6 2" xfId="9964" xr:uid="{00000000-0005-0000-0000-0000FE000000}"/>
    <cellStyle name="Comma [0] 3 6 3" xfId="9144" xr:uid="{00000000-0005-0000-0000-0000FF000000}"/>
    <cellStyle name="Comma [0] 3 6 4" xfId="1886" xr:uid="{00000000-0005-0000-0000-0000FD000000}"/>
    <cellStyle name="Comma [0] 4" xfId="7" xr:uid="{00000000-0005-0000-0000-00000B000000}"/>
    <cellStyle name="Comma [0] 4 2" xfId="447" xr:uid="{00000000-0005-0000-0000-00000C000000}"/>
    <cellStyle name="Comma [0] 4 2 2" xfId="587" xr:uid="{50DD8901-381A-4F6A-873C-CEDCD1F3714B}"/>
    <cellStyle name="Comma [0] 4 2 2 2" xfId="9246" xr:uid="{00000000-0005-0000-0000-000003010000}"/>
    <cellStyle name="Comma [0] 4 2 3" xfId="3836" xr:uid="{00000000-0005-0000-0000-000004010000}"/>
    <cellStyle name="Comma [0] 4 2 4" xfId="6035" xr:uid="{00000000-0005-0000-0000-000005010000}"/>
    <cellStyle name="Comma [0] 4 2 5" xfId="2478" xr:uid="{00000000-0005-0000-0000-000006010000}"/>
    <cellStyle name="Comma [0] 4 3" xfId="456" xr:uid="{00000000-0005-0000-0000-00000D000000}"/>
    <cellStyle name="Comma [0] 4 3 2" xfId="2289" xr:uid="{00000000-0005-0000-0000-000007010000}"/>
    <cellStyle name="Comma [0] 4 4" xfId="482" xr:uid="{00000000-0005-0000-0000-000008000000}"/>
    <cellStyle name="Comma [0] 4 4 2" xfId="9151" xr:uid="{00000000-0005-0000-0000-000008010000}"/>
    <cellStyle name="Comma [0] 5" xfId="42" xr:uid="{00000000-0005-0000-0000-00000E000000}"/>
    <cellStyle name="Comma [0] 5 2" xfId="43" xr:uid="{00000000-0005-0000-0000-00000F000000}"/>
    <cellStyle name="Comma [0] 5 2 2" xfId="723" xr:uid="{B13715A9-B26D-49DB-92E9-26351C0E769C}"/>
    <cellStyle name="Comma [0] 5 2 2 2" xfId="6168" xr:uid="{00000000-0005-0000-0000-00000C010000}"/>
    <cellStyle name="Comma [0] 5 2 2 3" xfId="9881" xr:uid="{00000000-0005-0000-0000-00000D010000}"/>
    <cellStyle name="Comma [0] 5 2 2 4" xfId="3971" xr:uid="{00000000-0005-0000-0000-00000E010000}"/>
    <cellStyle name="Comma [0] 5 2 3" xfId="533" xr:uid="{00000000-0005-0000-0000-00000A000000}"/>
    <cellStyle name="Comma [0] 5 2 3 2" xfId="9201" xr:uid="{00000000-0005-0000-0000-00000F010000}"/>
    <cellStyle name="Comma [0] 5 3" xfId="44" xr:uid="{00000000-0005-0000-0000-000010000000}"/>
    <cellStyle name="Comma [0] 5 3 2" xfId="678" xr:uid="{834CCF5C-C4FA-42B0-B704-03DADEF053C4}"/>
    <cellStyle name="Comma [0] 5 3 2 2" xfId="3926" xr:uid="{00000000-0005-0000-0000-000011010000}"/>
    <cellStyle name="Comma [0] 5 3 3" xfId="6123" xr:uid="{00000000-0005-0000-0000-000012010000}"/>
    <cellStyle name="Comma [0] 5 4" xfId="607" xr:uid="{A465A025-C475-475F-9AB4-4352F9C4C04C}"/>
    <cellStyle name="Comma [0] 5 4 2" xfId="6055" xr:uid="{00000000-0005-0000-0000-000014010000}"/>
    <cellStyle name="Comma [0] 5 4 3" xfId="9854" xr:uid="{00000000-0005-0000-0000-000015010000}"/>
    <cellStyle name="Comma [0] 5 4 4" xfId="3856" xr:uid="{00000000-0005-0000-0000-000016010000}"/>
    <cellStyle name="Comma [0] 5 5" xfId="485" xr:uid="{00000000-0005-0000-0000-000009000000}"/>
    <cellStyle name="Comma [0] 5 5 2" xfId="9154" xr:uid="{00000000-0005-0000-0000-000017010000}"/>
    <cellStyle name="Comma [0] 6" xfId="45" xr:uid="{00000000-0005-0000-0000-000011000000}"/>
    <cellStyle name="Comma [0] 6 2" xfId="46" xr:uid="{00000000-0005-0000-0000-000012000000}"/>
    <cellStyle name="Comma [0] 6 2 2" xfId="670" xr:uid="{CB34515E-664D-4042-85D5-1A3A709B71C0}"/>
    <cellStyle name="Comma [0] 6 2 2 2" xfId="3919" xr:uid="{00000000-0005-0000-0000-00001A010000}"/>
    <cellStyle name="Comma [0] 6 2 3" xfId="6116" xr:uid="{00000000-0005-0000-0000-00001B010000}"/>
    <cellStyle name="Comma [0] 6 3" xfId="637" xr:uid="{FCDB5FE4-3A34-41C0-B843-FD104F645782}"/>
    <cellStyle name="Comma [0] 6 3 2" xfId="4966" xr:uid="{00000000-0005-0000-0000-00001D010000}"/>
    <cellStyle name="Comma [0] 6 3 2 2" xfId="21367" xr:uid="{EE30C384-EDB9-4C9F-B4B3-7FAE124F58FA}"/>
    <cellStyle name="Comma [0] 6 3 2 3" xfId="13247" xr:uid="{EA6F7422-9FC2-4853-BE65-90660C136EA8}"/>
    <cellStyle name="Comma [0] 6 3 3" xfId="7810" xr:uid="{00000000-0005-0000-0000-00001E010000}"/>
    <cellStyle name="Comma [0] 6 3 3 2" xfId="24141" xr:uid="{B17D706C-EA9E-461D-AB01-78FB5A727B84}"/>
    <cellStyle name="Comma [0] 6 3 3 3" xfId="16021" xr:uid="{D4A61244-190E-4B70-8DB0-3D9E1C78E425}"/>
    <cellStyle name="Comma [0] 6 3 4" xfId="9291" xr:uid="{00000000-0005-0000-0000-00001F010000}"/>
    <cellStyle name="Comma [0] 6 3 5" xfId="19246" xr:uid="{22EBE4D6-8004-4B5C-B753-851BD195BC1B}"/>
    <cellStyle name="Comma [0] 6 3 6" xfId="11126" xr:uid="{79CAA2BA-2860-4D89-86D3-CA0FBECEC61B}"/>
    <cellStyle name="Comma [0] 6 3 7" xfId="26711" xr:uid="{577E9C5D-E888-43C0-8724-9618C323B12A}"/>
    <cellStyle name="Comma [0] 6 3 8" xfId="2723" xr:uid="{00000000-0005-0000-0000-00001C010000}"/>
    <cellStyle name="Comma [0] 6 4" xfId="3886" xr:uid="{00000000-0005-0000-0000-000020010000}"/>
    <cellStyle name="Comma [0] 6 5" xfId="6084" xr:uid="{00000000-0005-0000-0000-000021010000}"/>
    <cellStyle name="Comma [0] 7" xfId="47" xr:uid="{00000000-0005-0000-0000-000013000000}"/>
    <cellStyle name="Comma [0] 7 2" xfId="766" xr:uid="{3401C66E-9915-4F01-B3F0-AFB0B9D05173}"/>
    <cellStyle name="Comma [0] 7 2 2" xfId="4014" xr:uid="{00000000-0005-0000-0000-000023010000}"/>
    <cellStyle name="Comma [0] 7 3" xfId="6211" xr:uid="{00000000-0005-0000-0000-000024010000}"/>
    <cellStyle name="Comma [0] 8" xfId="463" xr:uid="{00000000-0005-0000-0000-000014000000}"/>
    <cellStyle name="Comma [0] 8 10" xfId="26715" xr:uid="{6869B931-32AA-4810-B91C-5EF46489CC77}"/>
    <cellStyle name="Comma [0] 8 2" xfId="585" xr:uid="{488B23F1-5F7D-4816-BCF5-51308D7FA516}"/>
    <cellStyle name="Comma [0] 8 2 2" xfId="9245" xr:uid="{00000000-0005-0000-0000-000027010000}"/>
    <cellStyle name="Comma [0] 8 3" xfId="3834" xr:uid="{00000000-0005-0000-0000-000028010000}"/>
    <cellStyle name="Comma [0] 8 4" xfId="4971" xr:uid="{00000000-0005-0000-0000-000029010000}"/>
    <cellStyle name="Comma [0] 8 4 2" xfId="21371" xr:uid="{6E231355-8791-4D7B-9285-67C66FB74F8C}"/>
    <cellStyle name="Comma [0] 8 4 3" xfId="13251" xr:uid="{595805E6-DD0F-4227-A2C6-C24F0A409E6D}"/>
    <cellStyle name="Comma [0] 8 5" xfId="6033" xr:uid="{00000000-0005-0000-0000-00002A010000}"/>
    <cellStyle name="Comma [0] 8 6" xfId="7814" xr:uid="{00000000-0005-0000-0000-00002B010000}"/>
    <cellStyle name="Comma [0] 8 6 2" xfId="24145" xr:uid="{2531D30C-1553-41C1-BD2A-700B5FA62ADC}"/>
    <cellStyle name="Comma [0] 8 6 3" xfId="16025" xr:uid="{487E9D7B-5714-4852-9255-4C924336FEBD}"/>
    <cellStyle name="Comma [0] 8 7" xfId="9136" xr:uid="{00000000-0005-0000-0000-00002C010000}"/>
    <cellStyle name="Comma [0] 8 8" xfId="2761" xr:uid="{00000000-0005-0000-0000-00002D010000}"/>
    <cellStyle name="Comma [0] 8 8 2" xfId="19250" xr:uid="{36804BBC-CC27-4CA7-8E44-70A786B792DE}"/>
    <cellStyle name="Comma [0] 8 9" xfId="11130" xr:uid="{0BA46139-D12A-4CE4-910C-5CCED2DFB782}"/>
    <cellStyle name="Comma [0] 9" xfId="1882" xr:uid="{00000000-0005-0000-0000-00002E010000}"/>
    <cellStyle name="Comma [0] 9 2" xfId="5307" xr:uid="{00000000-0005-0000-0000-00002F010000}"/>
    <cellStyle name="Comma [0] 9 2 2" xfId="21696" xr:uid="{69B03A22-BD9A-4EA5-9E35-4FC2B0A61D4C}"/>
    <cellStyle name="Comma [0] 9 2 3" xfId="13576" xr:uid="{B1166564-9816-43F2-BBCD-D37F0CC57A99}"/>
    <cellStyle name="Comma [0] 9 3" xfId="8139" xr:uid="{00000000-0005-0000-0000-000030010000}"/>
    <cellStyle name="Comma [0] 9 3 2" xfId="24470" xr:uid="{B5F3A6C6-0217-4523-A62E-58938CFD19F4}"/>
    <cellStyle name="Comma [0] 9 3 3" xfId="16350" xr:uid="{E4FB422A-4BB6-4640-8730-71EA0B3796AB}"/>
    <cellStyle name="Comma [0] 9 4" xfId="8784" xr:uid="{00000000-0005-0000-0000-000031010000}"/>
    <cellStyle name="Comma [0] 9 4 2" xfId="25115" xr:uid="{C776D82C-F02F-486B-A538-047EC81AE065}"/>
    <cellStyle name="Comma [0] 9 4 3" xfId="16995" xr:uid="{C5BD177E-E32D-4CBD-A542-9A769D8ACC29}"/>
    <cellStyle name="Comma [0] 9 5" xfId="10626" xr:uid="{00000000-0005-0000-0000-000032010000}"/>
    <cellStyle name="Comma [0] 9 5 2" xfId="18749" xr:uid="{637F1DD5-3244-4D5E-B0A7-BCB643B51AD8}"/>
    <cellStyle name="Comma [0] 9 6" xfId="3097" xr:uid="{00000000-0005-0000-0000-000033010000}"/>
    <cellStyle name="Comma [0] 9 6 2" xfId="19575" xr:uid="{D1DBF246-6967-4AA0-BD50-34AD32DA7976}"/>
    <cellStyle name="Comma [0] 9 7" xfId="11455" xr:uid="{B2BDEA97-533B-4C3C-8E11-E4FD065AE8BA}"/>
    <cellStyle name="Comma [0] 9 8" xfId="27040" xr:uid="{9D02E6B0-D9B4-41F7-BBD6-9055CCFAAA1A}"/>
    <cellStyle name="Comma 10" xfId="8" xr:uid="{00000000-0005-0000-0000-000015000000}"/>
    <cellStyle name="Comma 10 10" xfId="5995" xr:uid="{00000000-0005-0000-0000-000035010000}"/>
    <cellStyle name="Comma 10 10 2" xfId="22383" xr:uid="{C593F1EE-D0A0-457A-8860-BC775A0CDF76}"/>
    <cellStyle name="Comma 10 10 3" xfId="14263" xr:uid="{60E2BE5B-978E-4EA4-B001-05B3FEBD3BD3}"/>
    <cellStyle name="Comma 10 11" xfId="6705" xr:uid="{00000000-0005-0000-0000-000036010000}"/>
    <cellStyle name="Comma 10 11 2" xfId="23036" xr:uid="{E2AE0CBB-5A51-489F-BB9C-546E5A1EB847}"/>
    <cellStyle name="Comma 10 11 3" xfId="14916" xr:uid="{6E1A4979-870F-4066-B3A0-B015D3982693}"/>
    <cellStyle name="Comma 10 12" xfId="7358" xr:uid="{00000000-0005-0000-0000-000037010000}"/>
    <cellStyle name="Comma 10 12 2" xfId="23689" xr:uid="{54DE30F4-AAF9-4697-804A-96B6FB0658AF}"/>
    <cellStyle name="Comma 10 12 3" xfId="15569" xr:uid="{F8A1082D-0B4A-4F30-97CB-8E55C43C3AFE}"/>
    <cellStyle name="Comma 10 13" xfId="10013" xr:uid="{00000000-0005-0000-0000-000038010000}"/>
    <cellStyle name="Comma 10 13 2" xfId="18136" xr:uid="{8C44A83D-3AB2-49C9-8DF3-191C19C7DAF7}"/>
    <cellStyle name="Comma 10 14" xfId="1930" xr:uid="{00000000-0005-0000-0000-000039010000}"/>
    <cellStyle name="Comma 10 14 2" xfId="18794" xr:uid="{EFCF50A2-6785-4489-983B-EA5E68E5DAEA}"/>
    <cellStyle name="Comma 10 15" xfId="10674" xr:uid="{D264CF4B-224D-4683-91FD-E7478B29B696}"/>
    <cellStyle name="Comma 10 16" xfId="26258" xr:uid="{841B001F-66AC-42DF-AB4B-5C9CB042AD38}"/>
    <cellStyle name="Comma 10 17" xfId="1269" xr:uid="{00000000-0005-0000-0000-000034010000}"/>
    <cellStyle name="Comma 10 2" xfId="48" xr:uid="{00000000-0005-0000-0000-000016000000}"/>
    <cellStyle name="Comma 10 2 10" xfId="7493" xr:uid="{00000000-0005-0000-0000-00003B010000}"/>
    <cellStyle name="Comma 10 2 10 2" xfId="23824" xr:uid="{C1F30751-A979-4D93-A9C6-B5A626711EC4}"/>
    <cellStyle name="Comma 10 2 10 3" xfId="15704" xr:uid="{3442BACB-23C7-41D0-BAE5-53486F89AB6F}"/>
    <cellStyle name="Comma 10 2 11" xfId="8786" xr:uid="{00000000-0005-0000-0000-00003C010000}"/>
    <cellStyle name="Comma 10 2 11 2" xfId="25117" xr:uid="{144BDE33-1297-4D72-9E6A-FA32006C3C6E}"/>
    <cellStyle name="Comma 10 2 11 3" xfId="16997" xr:uid="{7707B295-1513-45B9-80BE-2A8CD3012AC8}"/>
    <cellStyle name="Comma 10 2 12" xfId="10155" xr:uid="{00000000-0005-0000-0000-00003D010000}"/>
    <cellStyle name="Comma 10 2 12 2" xfId="18278" xr:uid="{499D631B-79B5-4E5F-9EBB-0F5B16E42B0D}"/>
    <cellStyle name="Comma 10 2 13" xfId="2065" xr:uid="{00000000-0005-0000-0000-00003E010000}"/>
    <cellStyle name="Comma 10 2 13 2" xfId="18929" xr:uid="{66715423-6618-45F0-8170-048D23BCE3FB}"/>
    <cellStyle name="Comma 10 2 14" xfId="10809" xr:uid="{840636D6-FE69-46A2-8A33-6E8AADB1965E}"/>
    <cellStyle name="Comma 10 2 15" xfId="26393" xr:uid="{267CC139-1F87-4E7A-BB69-5D0A60FD31CD}"/>
    <cellStyle name="Comma 10 2 16" xfId="1411" xr:uid="{00000000-0005-0000-0000-00003A010000}"/>
    <cellStyle name="Comma 10 2 2" xfId="49" xr:uid="{00000000-0005-0000-0000-000017000000}"/>
    <cellStyle name="Comma 10 2 2 10" xfId="10298" xr:uid="{00000000-0005-0000-0000-000040010000}"/>
    <cellStyle name="Comma 10 2 2 10 2" xfId="18421" xr:uid="{F3DE7669-22B0-4A33-AFB2-B006EC20DD12}"/>
    <cellStyle name="Comma 10 2 2 11" xfId="2208" xr:uid="{00000000-0005-0000-0000-000041010000}"/>
    <cellStyle name="Comma 10 2 2 11 2" xfId="19072" xr:uid="{4626D20F-3121-485D-98FB-C89D5A80220C}"/>
    <cellStyle name="Comma 10 2 2 12" xfId="10952" xr:uid="{CF4DA322-1F5A-4485-8103-7D460E0C647D}"/>
    <cellStyle name="Comma 10 2 2 13" xfId="26536" xr:uid="{0D32B9D8-119F-4C84-B74B-10F54B962B5B}"/>
    <cellStyle name="Comma 10 2 2 14" xfId="1554" xr:uid="{00000000-0005-0000-0000-00003F010000}"/>
    <cellStyle name="Comma 10 2 2 2" xfId="1183" xr:uid="{921E8852-D84A-4ED0-A508-A9F32D708EC1}"/>
    <cellStyle name="Comma 10 2 2 2 10" xfId="10591" xr:uid="{00000000-0005-0000-0000-000043010000}"/>
    <cellStyle name="Comma 10 2 2 2 10 2" xfId="18714" xr:uid="{E9D8FE93-7FE2-42B5-870C-894E05BCCBC7}"/>
    <cellStyle name="Comma 10 2 2 2 11" xfId="2778" xr:uid="{00000000-0005-0000-0000-000044010000}"/>
    <cellStyle name="Comma 10 2 2 2 11 2" xfId="19262" xr:uid="{9F23ADAF-75B3-4AC9-B799-EAFA4B174D3A}"/>
    <cellStyle name="Comma 10 2 2 2 12" xfId="11142" xr:uid="{74302F33-D6E4-4864-ABF4-D3E7F57A8DE6}"/>
    <cellStyle name="Comma 10 2 2 2 13" xfId="26727" xr:uid="{A84225BC-9572-4E68-A1F5-894A4499A414}"/>
    <cellStyle name="Comma 10 2 2 2 14" xfId="1847" xr:uid="{00000000-0005-0000-0000-000042010000}"/>
    <cellStyle name="Comma 10 2 2 2 2" xfId="3706" xr:uid="{00000000-0005-0000-0000-000045010000}"/>
    <cellStyle name="Comma 10 2 2 2 2 2" xfId="5910" xr:uid="{00000000-0005-0000-0000-000046010000}"/>
    <cellStyle name="Comma 10 2 2 2 2 2 2" xfId="22299" xr:uid="{59EB3E36-7803-48DA-A9C3-D4AFF78C3F62}"/>
    <cellStyle name="Comma 10 2 2 2 2 2 3" xfId="14179" xr:uid="{47494095-EA7B-4403-8C8A-75970661D764}"/>
    <cellStyle name="Comma 10 2 2 2 2 3" xfId="8742" xr:uid="{00000000-0005-0000-0000-000047010000}"/>
    <cellStyle name="Comma 10 2 2 2 2 3 2" xfId="25073" xr:uid="{EDA16624-60B6-4B66-8903-BA1492C1CA9B}"/>
    <cellStyle name="Comma 10 2 2 2 2 3 3" xfId="16953" xr:uid="{4B81FAD6-7028-46B4-BBF7-81A06B8520DA}"/>
    <cellStyle name="Comma 10 2 2 2 2 4" xfId="20178" xr:uid="{2EC89D29-102F-442F-8B63-BA71D6A37183}"/>
    <cellStyle name="Comma 10 2 2 2 2 5" xfId="12058" xr:uid="{9115A14C-E575-41AD-887F-987914B386C6}"/>
    <cellStyle name="Comma 10 2 2 2 2 6" xfId="27643" xr:uid="{3A54E0AF-8774-4113-8231-4CDB3F76389D}"/>
    <cellStyle name="Comma 10 2 2 2 3" xfId="4431" xr:uid="{00000000-0005-0000-0000-000048010000}"/>
    <cellStyle name="Comma 10 2 2 2 3 2" xfId="20840" xr:uid="{6C12AFDF-E66D-4C0A-833B-CB54ED930CE4}"/>
    <cellStyle name="Comma 10 2 2 2 3 3" xfId="12720" xr:uid="{D83362D1-36D4-4CB7-8A5B-06FD4858CEA4}"/>
    <cellStyle name="Comma 10 2 2 2 4" xfId="4986" xr:uid="{00000000-0005-0000-0000-000049010000}"/>
    <cellStyle name="Comma 10 2 2 2 4 2" xfId="21383" xr:uid="{02DE1761-F89A-4B38-B052-3A410662C281}"/>
    <cellStyle name="Comma 10 2 2 2 4 3" xfId="13263" xr:uid="{A4158E58-2506-47DD-897F-E6BBF26DF260}"/>
    <cellStyle name="Comma 10 2 2 2 5" xfId="6627" xr:uid="{00000000-0005-0000-0000-00004A010000}"/>
    <cellStyle name="Comma 10 2 2 2 5 2" xfId="22961" xr:uid="{4F2E1A96-3A98-4755-9E24-232888F66C14}"/>
    <cellStyle name="Comma 10 2 2 2 5 3" xfId="14841" xr:uid="{39D3A379-D30A-489A-A5D0-E2D67DB513AF}"/>
    <cellStyle name="Comma 10 2 2 2 6" xfId="7283" xr:uid="{00000000-0005-0000-0000-00004B010000}"/>
    <cellStyle name="Comma 10 2 2 2 6 2" xfId="23614" xr:uid="{B1A30A65-6238-4A64-B390-7DCD9EF28F39}"/>
    <cellStyle name="Comma 10 2 2 2 6 3" xfId="15494" xr:uid="{BDE5D497-F0F4-45E8-8079-9C98C9BFFB38}"/>
    <cellStyle name="Comma 10 2 2 2 7" xfId="7826" xr:uid="{00000000-0005-0000-0000-00004C010000}"/>
    <cellStyle name="Comma 10 2 2 2 7 2" xfId="24157" xr:uid="{F913F73C-F246-417E-9E65-FCC4F7CD7F61}"/>
    <cellStyle name="Comma 10 2 2 2 7 3" xfId="16037" xr:uid="{C1087786-2BEA-4000-A251-4219EB29FCF1}"/>
    <cellStyle name="Comma 10 2 2 2 8" xfId="9807" xr:uid="{00000000-0005-0000-0000-00004D010000}"/>
    <cellStyle name="Comma 10 2 2 2 8 2" xfId="26088" xr:uid="{DAA2C73B-A0C8-4D3C-A792-3988AE5C35A2}"/>
    <cellStyle name="Comma 10 2 2 2 8 3" xfId="17968" xr:uid="{492A0294-6532-4AE6-BEE9-94EEB5AE662A}"/>
    <cellStyle name="Comma 10 2 2 2 9" xfId="9923" xr:uid="{00000000-0005-0000-0000-00004E010000}"/>
    <cellStyle name="Comma 10 2 2 2 9 2" xfId="26178" xr:uid="{D3EAC977-3D6C-4210-AAB4-D93CDC17D8E5}"/>
    <cellStyle name="Comma 10 2 2 2 9 3" xfId="18058" xr:uid="{BEE2A417-C196-4ECE-AB5F-DEC6CB4E33BC}"/>
    <cellStyle name="Comma 10 2 2 3" xfId="878" xr:uid="{9DBA587B-75FD-4C40-BC2D-527E3198A771}"/>
    <cellStyle name="Comma 10 2 2 3 2" xfId="5613" xr:uid="{00000000-0005-0000-0000-000050010000}"/>
    <cellStyle name="Comma 10 2 2 3 2 2" xfId="22002" xr:uid="{0E248D3C-709E-456F-96CE-15A7930A5F3B}"/>
    <cellStyle name="Comma 10 2 2 3 2 3" xfId="13882" xr:uid="{09C68DBE-AF4B-4AA4-9313-86E25E4A1F64}"/>
    <cellStyle name="Comma 10 2 2 3 3" xfId="8445" xr:uid="{00000000-0005-0000-0000-000051010000}"/>
    <cellStyle name="Comma 10 2 2 3 3 2" xfId="24776" xr:uid="{F67AD6B1-463D-4B0F-8123-494A08B4AF51}"/>
    <cellStyle name="Comma 10 2 2 3 3 3" xfId="16656" xr:uid="{BEB4B4F3-4C73-47FD-8584-940B831EFECC}"/>
    <cellStyle name="Comma 10 2 2 3 4" xfId="9508" xr:uid="{00000000-0005-0000-0000-000052010000}"/>
    <cellStyle name="Comma 10 2 2 3 4 2" xfId="25793" xr:uid="{4911E9CA-5DCC-44B0-B1A4-F4571A7D481F}"/>
    <cellStyle name="Comma 10 2 2 3 4 3" xfId="17673" xr:uid="{0B785D58-F823-44CA-AC72-ABFB8A75284A}"/>
    <cellStyle name="Comma 10 2 2 3 5" xfId="19881" xr:uid="{0E3561BE-CC01-4986-A968-8EFECC5B3054}"/>
    <cellStyle name="Comma 10 2 2 3 6" xfId="11761" xr:uid="{7124AFCF-D3DE-4B01-A319-5763ED08D9C0}"/>
    <cellStyle name="Comma 10 2 2 3 7" xfId="27346" xr:uid="{85D7C759-1B78-44DE-B0C8-A1B560C89C6F}"/>
    <cellStyle name="Comma 10 2 2 3 8" xfId="3408" xr:uid="{00000000-0005-0000-0000-00004F010000}"/>
    <cellStyle name="Comma 10 2 2 4" xfId="4126" xr:uid="{00000000-0005-0000-0000-000053010000}"/>
    <cellStyle name="Comma 10 2 2 4 2" xfId="20547" xr:uid="{42B4C4A7-75B3-4465-BB96-34C29A457954}"/>
    <cellStyle name="Comma 10 2 2 4 3" xfId="12427" xr:uid="{76248C74-1DAA-44F1-AAE1-E2B69ADDD631}"/>
    <cellStyle name="Comma 10 2 2 5" xfId="4787" xr:uid="{00000000-0005-0000-0000-000054010000}"/>
    <cellStyle name="Comma 10 2 2 5 2" xfId="21193" xr:uid="{86B2F202-E2F6-4023-ADDF-7D220C248958}"/>
    <cellStyle name="Comma 10 2 2 5 3" xfId="13073" xr:uid="{C99688B9-4717-4BBB-8FFD-9F193CFAF9FF}"/>
    <cellStyle name="Comma 10 2 2 6" xfId="6323" xr:uid="{00000000-0005-0000-0000-000055010000}"/>
    <cellStyle name="Comma 10 2 2 6 2" xfId="22668" xr:uid="{78FBD87F-DE59-42EA-8837-82ACDE4947D4}"/>
    <cellStyle name="Comma 10 2 2 6 3" xfId="14548" xr:uid="{F9147306-5562-4877-A439-308562B3E9CD}"/>
    <cellStyle name="Comma 10 2 2 7" xfId="6990" xr:uid="{00000000-0005-0000-0000-000056010000}"/>
    <cellStyle name="Comma 10 2 2 7 2" xfId="23321" xr:uid="{56094FE1-4D30-4727-BEA2-4CB18A060D78}"/>
    <cellStyle name="Comma 10 2 2 7 3" xfId="15201" xr:uid="{E76C9AA9-0F90-45F9-BCDD-D21502D96DE1}"/>
    <cellStyle name="Comma 10 2 2 8" xfId="7636" xr:uid="{00000000-0005-0000-0000-000057010000}"/>
    <cellStyle name="Comma 10 2 2 8 2" xfId="23967" xr:uid="{9D2DF792-EA24-4C20-AAF4-8BF6BD2FF7EB}"/>
    <cellStyle name="Comma 10 2 2 8 3" xfId="15847" xr:uid="{8AB9BB31-FE9C-4A2B-A2A6-2DEEEF92A96C}"/>
    <cellStyle name="Comma 10 2 2 9" xfId="8787" xr:uid="{00000000-0005-0000-0000-000058010000}"/>
    <cellStyle name="Comma 10 2 2 9 2" xfId="25118" xr:uid="{97487810-A754-465E-804A-1703B25923F2}"/>
    <cellStyle name="Comma 10 2 2 9 3" xfId="16998" xr:uid="{C41BC82C-4CB0-4CFF-B609-4B35C24E59E8}"/>
    <cellStyle name="Comma 10 2 3" xfId="470" xr:uid="{00000000-0005-0000-0000-000018000000}"/>
    <cellStyle name="Comma 10 2 3 2" xfId="1039" xr:uid="{07A77AB1-D14E-4D5E-90B4-1BCFBB408397}"/>
    <cellStyle name="Comma 10 2 3 2 2" xfId="5767" xr:uid="{00000000-0005-0000-0000-00005B010000}"/>
    <cellStyle name="Comma 10 2 3 2 2 2" xfId="22156" xr:uid="{F5484B8A-62D5-448B-A5A2-211675719B2E}"/>
    <cellStyle name="Comma 10 2 3 2 2 3" xfId="14036" xr:uid="{71832F46-579E-4BFF-8EF3-E612866B0B6A}"/>
    <cellStyle name="Comma 10 2 3 2 3" xfId="8599" xr:uid="{00000000-0005-0000-0000-00005C010000}"/>
    <cellStyle name="Comma 10 2 3 2 3 2" xfId="24930" xr:uid="{74383C1C-63FF-49F0-A364-C14F3C50E828}"/>
    <cellStyle name="Comma 10 2 3 2 3 3" xfId="16810" xr:uid="{2AC931D8-937A-4331-B4B5-A0B72D651822}"/>
    <cellStyle name="Comma 10 2 3 2 4" xfId="9663" xr:uid="{00000000-0005-0000-0000-00005D010000}"/>
    <cellStyle name="Comma 10 2 3 2 4 2" xfId="25944" xr:uid="{09EE4A77-E63F-4D8C-90A2-1880F3D70FD3}"/>
    <cellStyle name="Comma 10 2 3 2 4 3" xfId="17824" xr:uid="{C1565F0D-1B4A-4D69-8B95-C581DBCD4269}"/>
    <cellStyle name="Comma 10 2 3 2 5" xfId="20035" xr:uid="{6F82BCF7-1618-4D2A-A870-76EAF120290A}"/>
    <cellStyle name="Comma 10 2 3 2 6" xfId="11915" xr:uid="{0FE9D943-F666-493A-A964-249418C07A98}"/>
    <cellStyle name="Comma 10 2 3 2 7" xfId="27500" xr:uid="{7E66C8E5-F38D-4299-88EA-89FF30F40E38}"/>
    <cellStyle name="Comma 10 2 3 2 8" xfId="3563" xr:uid="{00000000-0005-0000-0000-00005A010000}"/>
    <cellStyle name="Comma 10 2 3 3" xfId="4287" xr:uid="{00000000-0005-0000-0000-00005E010000}"/>
    <cellStyle name="Comma 10 2 3 3 2" xfId="20696" xr:uid="{7D0DC602-FDBF-4DE7-8568-26990A4667B7}"/>
    <cellStyle name="Comma 10 2 3 3 3" xfId="12576" xr:uid="{DE0BBAC1-F188-4D2A-8F1A-18263E8BA043}"/>
    <cellStyle name="Comma 10 2 3 4" xfId="6483" xr:uid="{00000000-0005-0000-0000-00005F010000}"/>
    <cellStyle name="Comma 10 2 3 4 2" xfId="22817" xr:uid="{0141D7FB-6BD9-4603-9FD3-E00A4024E317}"/>
    <cellStyle name="Comma 10 2 3 4 3" xfId="14697" xr:uid="{36070085-3690-43B9-BBDB-F5720F5847B3}"/>
    <cellStyle name="Comma 10 2 3 5" xfId="7139" xr:uid="{00000000-0005-0000-0000-000060010000}"/>
    <cellStyle name="Comma 10 2 3 5 2" xfId="23470" xr:uid="{77D5DDCF-3D12-4189-A177-1DB660AB554C}"/>
    <cellStyle name="Comma 10 2 3 5 3" xfId="15350" xr:uid="{82244F1F-3D91-4EEC-9C9B-F20C2352AF5C}"/>
    <cellStyle name="Comma 10 2 3 6" xfId="9897" xr:uid="{00000000-0005-0000-0000-000061010000}"/>
    <cellStyle name="Comma 10 2 3 6 2" xfId="26157" xr:uid="{BD8D0657-62ED-43BC-8805-EF45241FD11C}"/>
    <cellStyle name="Comma 10 2 3 6 3" xfId="18037" xr:uid="{BF387CAE-5290-42D3-A220-5153924C3C03}"/>
    <cellStyle name="Comma 10 2 3 7" xfId="10447" xr:uid="{00000000-0005-0000-0000-000062010000}"/>
    <cellStyle name="Comma 10 2 3 7 2" xfId="18570" xr:uid="{EA13B4F4-D00C-4866-8040-39D7B928850A}"/>
    <cellStyle name="Comma 10 2 3 8" xfId="2532" xr:uid="{00000000-0005-0000-0000-000063010000}"/>
    <cellStyle name="Comma 10 2 3 9" xfId="1703" xr:uid="{00000000-0005-0000-0000-000059010000}"/>
    <cellStyle name="Comma 10 2 4" xfId="729" xr:uid="{AAF9B02A-24E3-43EB-A752-5B11079F0F05}"/>
    <cellStyle name="Comma 10 2 4 2" xfId="4985" xr:uid="{00000000-0005-0000-0000-000065010000}"/>
    <cellStyle name="Comma 10 2 4 2 2" xfId="21382" xr:uid="{35A76577-0DEB-4A02-9A70-1CD3796B75A6}"/>
    <cellStyle name="Comma 10 2 4 2 3" xfId="13262" xr:uid="{EAC7F16D-1744-46DA-A1F8-94C42EC0E4C2}"/>
    <cellStyle name="Comma 10 2 4 3" xfId="7825" xr:uid="{00000000-0005-0000-0000-000066010000}"/>
    <cellStyle name="Comma 10 2 4 3 2" xfId="24156" xr:uid="{1E83636D-EAA0-4FA0-83F0-E60079BAF406}"/>
    <cellStyle name="Comma 10 2 4 3 3" xfId="16036" xr:uid="{497E11EF-C0DB-42F3-A441-4B553CC6EF55}"/>
    <cellStyle name="Comma 10 2 4 4" xfId="9362" xr:uid="{00000000-0005-0000-0000-000067010000}"/>
    <cellStyle name="Comma 10 2 4 4 2" xfId="25649" xr:uid="{A9E1F9FD-40C1-403A-B6CA-B530E2653013}"/>
    <cellStyle name="Comma 10 2 4 4 3" xfId="17529" xr:uid="{540754C1-6E71-4B03-9E39-F1A4820DF21A}"/>
    <cellStyle name="Comma 10 2 4 5" xfId="19261" xr:uid="{01878B77-3120-4E44-8B6E-33FEE2B76393}"/>
    <cellStyle name="Comma 10 2 4 6" xfId="11141" xr:uid="{F6B308B3-F048-4838-8A76-01B519BD1C17}"/>
    <cellStyle name="Comma 10 2 4 7" xfId="26726" xr:uid="{35CF4B9D-0A59-430E-B93B-FB94FFC91E40}"/>
    <cellStyle name="Comma 10 2 4 8" xfId="2777" xr:uid="{00000000-0005-0000-0000-000064010000}"/>
    <cellStyle name="Comma 10 2 5" xfId="3265" xr:uid="{00000000-0005-0000-0000-000068010000}"/>
    <cellStyle name="Comma 10 2 5 2" xfId="5470" xr:uid="{00000000-0005-0000-0000-000069010000}"/>
    <cellStyle name="Comma 10 2 5 2 2" xfId="21859" xr:uid="{16D6F0FA-4602-4534-9CFA-B24D98DA8590}"/>
    <cellStyle name="Comma 10 2 5 2 3" xfId="13739" xr:uid="{69DE4986-C40D-41A2-88CF-1DA7D96B6422}"/>
    <cellStyle name="Comma 10 2 5 3" xfId="8302" xr:uid="{00000000-0005-0000-0000-00006A010000}"/>
    <cellStyle name="Comma 10 2 5 3 2" xfId="24633" xr:uid="{A32E003B-B035-4199-A2F0-6440BA990327}"/>
    <cellStyle name="Comma 10 2 5 3 3" xfId="16513" xr:uid="{5BE4E2AB-FB7F-409F-B4F6-990E69341B7D}"/>
    <cellStyle name="Comma 10 2 5 4" xfId="19738" xr:uid="{4082CEC8-E799-4E85-913E-D7112C24966A}"/>
    <cellStyle name="Comma 10 2 5 5" xfId="11618" xr:uid="{B7B68F6D-44D9-4881-8B43-CCA781D711BD}"/>
    <cellStyle name="Comma 10 2 5 6" xfId="27203" xr:uid="{3C313FAD-F098-4035-8207-A262D2121F88}"/>
    <cellStyle name="Comma 10 2 6" xfId="3977" xr:uid="{00000000-0005-0000-0000-00006B010000}"/>
    <cellStyle name="Comma 10 2 6 2" xfId="20404" xr:uid="{A2B818D9-70C6-4DFC-9C36-A86E962B6BDD}"/>
    <cellStyle name="Comma 10 2 6 3" xfId="12284" xr:uid="{A8F09098-A180-4944-B974-37B0967869EE}"/>
    <cellStyle name="Comma 10 2 7" xfId="4644" xr:uid="{00000000-0005-0000-0000-00006C010000}"/>
    <cellStyle name="Comma 10 2 7 2" xfId="21050" xr:uid="{34D96F2F-E1ED-4D33-981E-5E4993ED08AC}"/>
    <cellStyle name="Comma 10 2 7 3" xfId="12930" xr:uid="{50D12AA3-4D36-4FD8-B81E-ED33F1788516}"/>
    <cellStyle name="Comma 10 2 8" xfId="6174" xr:uid="{00000000-0005-0000-0000-00006D010000}"/>
    <cellStyle name="Comma 10 2 8 2" xfId="22525" xr:uid="{95C39395-76FB-4208-8AD9-94A3F094F70E}"/>
    <cellStyle name="Comma 10 2 8 3" xfId="14405" xr:uid="{DC16059E-1331-483C-A3B1-95BACCC8C8AD}"/>
    <cellStyle name="Comma 10 2 9" xfId="6847" xr:uid="{00000000-0005-0000-0000-00006E010000}"/>
    <cellStyle name="Comma 10 2 9 2" xfId="23178" xr:uid="{57BB7E27-9652-4D6A-99A6-03D0C0CD9704}"/>
    <cellStyle name="Comma 10 2 9 3" xfId="15058" xr:uid="{D0A0FE10-DF33-4E85-BF63-880766A77AB3}"/>
    <cellStyle name="Comma 10 3" xfId="50" xr:uid="{00000000-0005-0000-0000-000019000000}"/>
    <cellStyle name="Comma 10 3 10" xfId="10209" xr:uid="{00000000-0005-0000-0000-000070010000}"/>
    <cellStyle name="Comma 10 3 10 2" xfId="18332" xr:uid="{6A84E99B-5499-46EC-B7BF-B543EB6C1BA4}"/>
    <cellStyle name="Comma 10 3 11" xfId="2119" xr:uid="{00000000-0005-0000-0000-000071010000}"/>
    <cellStyle name="Comma 10 3 11 2" xfId="18983" xr:uid="{BFF710F2-B512-46C5-9D08-BA96DD6A5FE3}"/>
    <cellStyle name="Comma 10 3 12" xfId="10863" xr:uid="{0724E67C-8725-4481-8F9E-3668DCC472C5}"/>
    <cellStyle name="Comma 10 3 13" xfId="26447" xr:uid="{12DE63BB-32ED-4C64-9FD2-EFDD14808D24}"/>
    <cellStyle name="Comma 10 3 14" xfId="1465" xr:uid="{00000000-0005-0000-0000-00006F010000}"/>
    <cellStyle name="Comma 10 3 2" xfId="1094" xr:uid="{AAF77687-7887-4C45-88D7-895ED7F3F348}"/>
    <cellStyle name="Comma 10 3 2 10" xfId="10502" xr:uid="{00000000-0005-0000-0000-000073010000}"/>
    <cellStyle name="Comma 10 3 2 10 2" xfId="18625" xr:uid="{D99B3293-BCF9-49FE-8D79-F20F005BDFEE}"/>
    <cellStyle name="Comma 10 3 2 11" xfId="2779" xr:uid="{00000000-0005-0000-0000-000074010000}"/>
    <cellStyle name="Comma 10 3 2 11 2" xfId="19263" xr:uid="{B3E8CE71-71EA-4724-A6CF-C5B51B274243}"/>
    <cellStyle name="Comma 10 3 2 12" xfId="11143" xr:uid="{D14036C2-7FB6-42E2-B252-1622DAC40C53}"/>
    <cellStyle name="Comma 10 3 2 13" xfId="26728" xr:uid="{81F77458-8CA6-451E-876B-6CCE33B7776D}"/>
    <cellStyle name="Comma 10 3 2 14" xfId="1758" xr:uid="{00000000-0005-0000-0000-000072010000}"/>
    <cellStyle name="Comma 10 3 2 2" xfId="3617" xr:uid="{00000000-0005-0000-0000-000075010000}"/>
    <cellStyle name="Comma 10 3 2 2 2" xfId="5821" xr:uid="{00000000-0005-0000-0000-000076010000}"/>
    <cellStyle name="Comma 10 3 2 2 2 2" xfId="22210" xr:uid="{90B7A131-8535-4DA6-A62E-0BD8FC671006}"/>
    <cellStyle name="Comma 10 3 2 2 2 3" xfId="14090" xr:uid="{F1D14DAC-DA2B-478B-AFCD-E4992176AC51}"/>
    <cellStyle name="Comma 10 3 2 2 3" xfId="8653" xr:uid="{00000000-0005-0000-0000-000077010000}"/>
    <cellStyle name="Comma 10 3 2 2 3 2" xfId="24984" xr:uid="{F5AA15A2-B0A0-4B27-9EFE-6A4E6EC2DAE8}"/>
    <cellStyle name="Comma 10 3 2 2 3 3" xfId="16864" xr:uid="{3D0E176B-F7C0-460C-AABF-0B1F848D795A}"/>
    <cellStyle name="Comma 10 3 2 2 4" xfId="20089" xr:uid="{A6CCBAD8-0FF1-49BC-95C3-61F68F29B187}"/>
    <cellStyle name="Comma 10 3 2 2 5" xfId="11969" xr:uid="{C141A250-88DD-486E-874A-A46EBAC8D6F4}"/>
    <cellStyle name="Comma 10 3 2 2 6" xfId="27554" xr:uid="{15D29D17-DE5E-4DF9-9F30-6E3CA1211169}"/>
    <cellStyle name="Comma 10 3 2 3" xfId="4342" xr:uid="{00000000-0005-0000-0000-000078010000}"/>
    <cellStyle name="Comma 10 3 2 3 2" xfId="20751" xr:uid="{855FF5A8-4C5E-4999-B69F-3A7563B61C41}"/>
    <cellStyle name="Comma 10 3 2 3 3" xfId="12631" xr:uid="{CDCF3E3F-74F4-4204-9BCF-781F0F5427D3}"/>
    <cellStyle name="Comma 10 3 2 4" xfId="4987" xr:uid="{00000000-0005-0000-0000-000079010000}"/>
    <cellStyle name="Comma 10 3 2 4 2" xfId="21384" xr:uid="{1A1FCB51-23B8-46C7-8117-393044B9E19E}"/>
    <cellStyle name="Comma 10 3 2 4 3" xfId="13264" xr:uid="{67FD9A04-8E21-4F25-AC37-E9D574C83059}"/>
    <cellStyle name="Comma 10 3 2 5" xfId="6538" xr:uid="{00000000-0005-0000-0000-00007A010000}"/>
    <cellStyle name="Comma 10 3 2 5 2" xfId="22872" xr:uid="{2FF19B7D-A880-4F06-8019-5C72FC193B5C}"/>
    <cellStyle name="Comma 10 3 2 5 3" xfId="14752" xr:uid="{BD21E5A4-7BC5-4789-B9DB-FB7C89E6BD67}"/>
    <cellStyle name="Comma 10 3 2 6" xfId="7194" xr:uid="{00000000-0005-0000-0000-00007B010000}"/>
    <cellStyle name="Comma 10 3 2 6 2" xfId="23525" xr:uid="{569367EA-52A1-46C1-8AB1-DC6C9D973988}"/>
    <cellStyle name="Comma 10 3 2 6 3" xfId="15405" xr:uid="{EA381A13-A2EA-48D3-A36F-E4D41511F965}"/>
    <cellStyle name="Comma 10 3 2 7" xfId="7827" xr:uid="{00000000-0005-0000-0000-00007C010000}"/>
    <cellStyle name="Comma 10 3 2 7 2" xfId="24158" xr:uid="{9897F8BA-BF88-42DA-B2BB-D13471C6F1C7}"/>
    <cellStyle name="Comma 10 3 2 7 3" xfId="16038" xr:uid="{E1D739C9-FBF8-42C1-98E7-50379195250E}"/>
    <cellStyle name="Comma 10 3 2 8" xfId="9718" xr:uid="{00000000-0005-0000-0000-00007D010000}"/>
    <cellStyle name="Comma 10 3 2 8 2" xfId="25999" xr:uid="{E28E4963-BE41-42DA-90AB-F592CEE2470B}"/>
    <cellStyle name="Comma 10 3 2 8 3" xfId="17879" xr:uid="{A43C80A3-9F69-4148-BE1B-3519C8D756EC}"/>
    <cellStyle name="Comma 10 3 2 9" xfId="9133" xr:uid="{00000000-0005-0000-0000-00007E010000}"/>
    <cellStyle name="Comma 10 3 2 9 2" xfId="25463" xr:uid="{9ACD3B77-2E89-48A2-B29D-0B2A16892304}"/>
    <cellStyle name="Comma 10 3 2 9 3" xfId="17343" xr:uid="{E6E4E40B-7E23-45E4-860E-7434B6D1AA06}"/>
    <cellStyle name="Comma 10 3 3" xfId="789" xr:uid="{0D7D836B-E14F-4A66-9001-CDC922764977}"/>
    <cellStyle name="Comma 10 3 3 2" xfId="5524" xr:uid="{00000000-0005-0000-0000-000080010000}"/>
    <cellStyle name="Comma 10 3 3 2 2" xfId="21913" xr:uid="{CEC4C817-61C5-4F36-AB75-AFD398E02855}"/>
    <cellStyle name="Comma 10 3 3 2 3" xfId="13793" xr:uid="{23EFC2A1-0B74-4B14-A5D3-86006684A1F7}"/>
    <cellStyle name="Comma 10 3 3 3" xfId="8356" xr:uid="{00000000-0005-0000-0000-000081010000}"/>
    <cellStyle name="Comma 10 3 3 3 2" xfId="24687" xr:uid="{9039F3C0-3CFF-44CE-B3A8-05B3E37CAB5C}"/>
    <cellStyle name="Comma 10 3 3 3 3" xfId="16567" xr:uid="{C92136BD-5CC6-4521-A09A-99267693BF55}"/>
    <cellStyle name="Comma 10 3 3 4" xfId="9419" xr:uid="{00000000-0005-0000-0000-000082010000}"/>
    <cellStyle name="Comma 10 3 3 4 2" xfId="25704" xr:uid="{F1D50CE0-4525-4774-9F09-C0442F7F635A}"/>
    <cellStyle name="Comma 10 3 3 4 3" xfId="17584" xr:uid="{5694B18F-D753-4839-879D-D01DA033EFC6}"/>
    <cellStyle name="Comma 10 3 3 5" xfId="19792" xr:uid="{5BB69177-CC19-4198-A6A7-C64A4EB69AD5}"/>
    <cellStyle name="Comma 10 3 3 6" xfId="11672" xr:uid="{891DC3CF-91B9-4D86-8107-52161A272A06}"/>
    <cellStyle name="Comma 10 3 3 7" xfId="27257" xr:uid="{B16FF33F-16E5-4C7E-906C-CC8CFDA8791C}"/>
    <cellStyle name="Comma 10 3 3 8" xfId="3319" xr:uid="{00000000-0005-0000-0000-00007F010000}"/>
    <cellStyle name="Comma 10 3 4" xfId="4037" xr:uid="{00000000-0005-0000-0000-000083010000}"/>
    <cellStyle name="Comma 10 3 4 2" xfId="20458" xr:uid="{B2BB829C-68EB-45E1-AF12-FF84F3AF4493}"/>
    <cellStyle name="Comma 10 3 4 3" xfId="12338" xr:uid="{5A58F51C-0101-4266-8205-0ADB31F2B1C4}"/>
    <cellStyle name="Comma 10 3 5" xfId="4698" xr:uid="{00000000-0005-0000-0000-000084010000}"/>
    <cellStyle name="Comma 10 3 5 2" xfId="21104" xr:uid="{030FD883-C567-4322-9E9A-A42B76833B6E}"/>
    <cellStyle name="Comma 10 3 5 3" xfId="12984" xr:uid="{BE3EA85A-22D0-4181-8219-9446F77F7238}"/>
    <cellStyle name="Comma 10 3 6" xfId="6234" xr:uid="{00000000-0005-0000-0000-000085010000}"/>
    <cellStyle name="Comma 10 3 6 2" xfId="22579" xr:uid="{4B84185D-D7A6-43A5-8BFF-52DD90F5579E}"/>
    <cellStyle name="Comma 10 3 6 3" xfId="14459" xr:uid="{C6023D68-1E3F-4303-A95C-C87490541C9C}"/>
    <cellStyle name="Comma 10 3 7" xfId="6901" xr:uid="{00000000-0005-0000-0000-000086010000}"/>
    <cellStyle name="Comma 10 3 7 2" xfId="23232" xr:uid="{C0050282-45E9-4699-82A6-2F2FD33FF08F}"/>
    <cellStyle name="Comma 10 3 7 3" xfId="15112" xr:uid="{20C0BB3F-E5B3-42B3-B32D-361A06669A68}"/>
    <cellStyle name="Comma 10 3 8" xfId="7547" xr:uid="{00000000-0005-0000-0000-000087010000}"/>
    <cellStyle name="Comma 10 3 8 2" xfId="23878" xr:uid="{DA5AB117-566C-4A1E-85E3-9E4905A8B7F5}"/>
    <cellStyle name="Comma 10 3 8 3" xfId="15758" xr:uid="{0CF08460-FC9F-4ABE-A00E-33559052BB4C}"/>
    <cellStyle name="Comma 10 3 9" xfId="8788" xr:uid="{00000000-0005-0000-0000-000088010000}"/>
    <cellStyle name="Comma 10 3 9 2" xfId="25119" xr:uid="{65F2EFEC-F451-4695-8940-428A546DA46F}"/>
    <cellStyle name="Comma 10 3 9 3" xfId="16999" xr:uid="{5AEB2718-F85B-40F0-8DA9-E73FD20161EE}"/>
    <cellStyle name="Comma 10 4" xfId="51" xr:uid="{00000000-0005-0000-0000-00001A000000}"/>
    <cellStyle name="Comma 10 4 10" xfId="10370" xr:uid="{00000000-0005-0000-0000-00008A010000}"/>
    <cellStyle name="Comma 10 4 10 2" xfId="18493" xr:uid="{6BCE4BB7-7B90-4785-808D-2CF53A031BD9}"/>
    <cellStyle name="Comma 10 4 11" xfId="1976" xr:uid="{00000000-0005-0000-0000-00008B010000}"/>
    <cellStyle name="Comma 10 4 11 2" xfId="18840" xr:uid="{1408E8D3-4B76-4F00-A515-14ABB04E2A41}"/>
    <cellStyle name="Comma 10 4 12" xfId="10720" xr:uid="{578A5427-FA83-4FA6-BD54-045FB7A294E5}"/>
    <cellStyle name="Comma 10 4 13" xfId="26304" xr:uid="{A5B69B70-2A4B-4B8A-9335-7504855A93AF}"/>
    <cellStyle name="Comma 10 4 14" xfId="1626" xr:uid="{00000000-0005-0000-0000-000089010000}"/>
    <cellStyle name="Comma 10 4 2" xfId="955" xr:uid="{16C66418-1824-4585-8F43-B8CAED50B11D}"/>
    <cellStyle name="Comma 10 4 2 2" xfId="4988" xr:uid="{00000000-0005-0000-0000-00008D010000}"/>
    <cellStyle name="Comma 10 4 2 2 2" xfId="21385" xr:uid="{EC708275-856E-4E19-ACE5-38A1ED62EC09}"/>
    <cellStyle name="Comma 10 4 2 2 3" xfId="13265" xr:uid="{8827744F-43A2-4807-BEB4-00320778C43A}"/>
    <cellStyle name="Comma 10 4 2 3" xfId="7828" xr:uid="{00000000-0005-0000-0000-00008E010000}"/>
    <cellStyle name="Comma 10 4 2 3 2" xfId="24159" xr:uid="{0DD1BA6E-66B7-4612-8FA3-23C50346D308}"/>
    <cellStyle name="Comma 10 4 2 3 3" xfId="16039" xr:uid="{9ACE4FBF-E8D4-4980-83C7-AD9869D7F9D0}"/>
    <cellStyle name="Comma 10 4 2 4" xfId="9583" xr:uid="{00000000-0005-0000-0000-00008F010000}"/>
    <cellStyle name="Comma 10 4 2 4 2" xfId="25866" xr:uid="{F728F9FD-FDCD-464A-8CF4-09A23839E34D}"/>
    <cellStyle name="Comma 10 4 2 4 3" xfId="17746" xr:uid="{F5377D2D-98B7-4D47-9698-34E813B3F32D}"/>
    <cellStyle name="Comma 10 4 2 5" xfId="19264" xr:uid="{5F94A22D-20E8-4979-BD70-AAB6F1CBEE1F}"/>
    <cellStyle name="Comma 10 4 2 6" xfId="11144" xr:uid="{FA7A13B7-A0DF-4211-826B-F5BC763C587E}"/>
    <cellStyle name="Comma 10 4 2 7" xfId="26729" xr:uid="{4FBA1A7E-E02B-443A-A444-5A9F91C2EDF0}"/>
    <cellStyle name="Comma 10 4 2 8" xfId="2780" xr:uid="{00000000-0005-0000-0000-00008C010000}"/>
    <cellStyle name="Comma 10 4 3" xfId="3472" xr:uid="{00000000-0005-0000-0000-000090010000}"/>
    <cellStyle name="Comma 10 4 3 2" xfId="5676" xr:uid="{00000000-0005-0000-0000-000091010000}"/>
    <cellStyle name="Comma 10 4 3 2 2" xfId="22065" xr:uid="{28B557C7-38F0-46BB-9E96-522C9433FF54}"/>
    <cellStyle name="Comma 10 4 3 2 3" xfId="13945" xr:uid="{F24324A9-1430-4901-B550-DBB81A9904AA}"/>
    <cellStyle name="Comma 10 4 3 3" xfId="8508" xr:uid="{00000000-0005-0000-0000-000092010000}"/>
    <cellStyle name="Comma 10 4 3 3 2" xfId="24839" xr:uid="{11E508FD-F479-4D55-96C4-C78FC9DA32A8}"/>
    <cellStyle name="Comma 10 4 3 3 3" xfId="16719" xr:uid="{8E042606-A56E-4BD4-8E39-1C4BE0044C71}"/>
    <cellStyle name="Comma 10 4 3 4" xfId="19944" xr:uid="{A296A928-B79B-436A-8D90-64D7B756439C}"/>
    <cellStyle name="Comma 10 4 3 5" xfId="11824" xr:uid="{3F6B1EC9-B4D3-4A90-95EC-A9C3FACF5D87}"/>
    <cellStyle name="Comma 10 4 3 6" xfId="27409" xr:uid="{E6F95B85-2553-444F-8ABA-F7D51D845101}"/>
    <cellStyle name="Comma 10 4 4" xfId="4203" xr:uid="{00000000-0005-0000-0000-000093010000}"/>
    <cellStyle name="Comma 10 4 4 2" xfId="20619" xr:uid="{B5A3BD78-9EE5-4188-8787-82711F7C2089}"/>
    <cellStyle name="Comma 10 4 4 3" xfId="12499" xr:uid="{15D59898-CF46-42FC-A427-6359CDB18792}"/>
    <cellStyle name="Comma 10 4 5" xfId="4555" xr:uid="{00000000-0005-0000-0000-000094010000}"/>
    <cellStyle name="Comma 10 4 5 2" xfId="20961" xr:uid="{88534384-3DBE-4AF8-8D6E-AB0405DA69ED}"/>
    <cellStyle name="Comma 10 4 5 3" xfId="12841" xr:uid="{CE27D9FC-3172-4298-BBA2-F22A4B7C55D7}"/>
    <cellStyle name="Comma 10 4 6" xfId="6399" xr:uid="{00000000-0005-0000-0000-000095010000}"/>
    <cellStyle name="Comma 10 4 6 2" xfId="22740" xr:uid="{58EB7328-C688-4709-B6D0-AECA005DB8DF}"/>
    <cellStyle name="Comma 10 4 6 3" xfId="14620" xr:uid="{EBA5A45E-CDAF-4541-925C-4185DE754C90}"/>
    <cellStyle name="Comma 10 4 7" xfId="7062" xr:uid="{00000000-0005-0000-0000-000096010000}"/>
    <cellStyle name="Comma 10 4 7 2" xfId="23393" xr:uid="{064437DA-363B-402B-B298-30530D3698D4}"/>
    <cellStyle name="Comma 10 4 7 3" xfId="15273" xr:uid="{E1FFE46C-0B28-45C7-8E4C-F55D6CFA4597}"/>
    <cellStyle name="Comma 10 4 8" xfId="7404" xr:uid="{00000000-0005-0000-0000-000097010000}"/>
    <cellStyle name="Comma 10 4 8 2" xfId="23735" xr:uid="{B43A2817-374F-4A54-9972-4814AA33C17F}"/>
    <cellStyle name="Comma 10 4 8 3" xfId="15615" xr:uid="{EE0CA477-830A-4026-B30F-4222111DEAA3}"/>
    <cellStyle name="Comma 10 4 9" xfId="8789" xr:uid="{00000000-0005-0000-0000-000098010000}"/>
    <cellStyle name="Comma 10 4 9 2" xfId="25120" xr:uid="{EA26D9B4-BFE7-4722-8CFC-145E45FC0DF6}"/>
    <cellStyle name="Comma 10 4 9 3" xfId="17000" xr:uid="{B0F15B33-7A67-4294-89B8-21E7867DE967}"/>
    <cellStyle name="Comma 10 5" xfId="613" xr:uid="{EC62A4BF-53C9-4166-ACE4-1AAE9A7F3231}"/>
    <cellStyle name="Comma 10 5 2" xfId="3862" xr:uid="{00000000-0005-0000-0000-00009A010000}"/>
    <cellStyle name="Comma 10 5 2 2" xfId="20315" xr:uid="{DF36C4A6-B13D-4BC2-A367-AF50B6D2AD02}"/>
    <cellStyle name="Comma 10 5 2 3" xfId="12195" xr:uid="{9FCA52DA-C9CC-4F1B-9818-EE96B0075F8F}"/>
    <cellStyle name="Comma 10 5 3" xfId="6061" xr:uid="{00000000-0005-0000-0000-00009B010000}"/>
    <cellStyle name="Comma 10 5 3 2" xfId="22436" xr:uid="{B9D33A5A-4977-4017-9A51-D0D32361764F}"/>
    <cellStyle name="Comma 10 5 3 3" xfId="14316" xr:uid="{6F9F123C-341E-4931-922B-A79D3D08A4A2}"/>
    <cellStyle name="Comma 10 5 4" xfId="6758" xr:uid="{00000000-0005-0000-0000-00009C010000}"/>
    <cellStyle name="Comma 10 5 4 2" xfId="23089" xr:uid="{C7CB3339-F404-4AC1-8B93-36517711DA6E}"/>
    <cellStyle name="Comma 10 5 4 3" xfId="14969" xr:uid="{3F6569B5-F912-41EA-B0F7-9C9A2DF1EE13}"/>
    <cellStyle name="Comma 10 5 5" xfId="9269" xr:uid="{00000000-0005-0000-0000-00009D010000}"/>
    <cellStyle name="Comma 10 5 5 2" xfId="25560" xr:uid="{5E9219AD-F572-4E52-8BC6-0AA03BC0F39F}"/>
    <cellStyle name="Comma 10 5 5 3" xfId="17440" xr:uid="{7A447D52-B7F8-41BB-ADF1-E39445392957}"/>
    <cellStyle name="Comma 10 5 6" xfId="9892" xr:uid="{00000000-0005-0000-0000-00009E010000}"/>
    <cellStyle name="Comma 10 5 6 2" xfId="26152" xr:uid="{CDFA504F-7FF3-4CEE-8374-E1BF90EC8FE4}"/>
    <cellStyle name="Comma 10 5 6 3" xfId="18032" xr:uid="{E2C8B114-73AF-41A6-B425-C0CF7882686D}"/>
    <cellStyle name="Comma 10 5 7" xfId="10066" xr:uid="{00000000-0005-0000-0000-00009F010000}"/>
    <cellStyle name="Comma 10 5 7 2" xfId="18189" xr:uid="{94EFC350-0941-469F-9502-3AF32F918878}"/>
    <cellStyle name="Comma 10 5 8" xfId="2290" xr:uid="{00000000-0005-0000-0000-0000A0010000}"/>
    <cellStyle name="Comma 10 5 9" xfId="1322" xr:uid="{00000000-0005-0000-0000-000099010000}"/>
    <cellStyle name="Comma 10 6" xfId="539" xr:uid="{00000000-0005-0000-0000-00000B000000}"/>
    <cellStyle name="Comma 10 6 2" xfId="9207" xr:uid="{00000000-0005-0000-0000-0000A2010000}"/>
    <cellStyle name="Comma 10 6 2 2" xfId="25507" xr:uid="{8CD0DBA9-496C-4878-8A36-83CAC62CD934}"/>
    <cellStyle name="Comma 10 6 2 3" xfId="17387" xr:uid="{433AC9BE-E786-4C2F-9D6C-0B852D02509F}"/>
    <cellStyle name="Comma 10 6 3" xfId="1887" xr:uid="{00000000-0005-0000-0000-0000A1010000}"/>
    <cellStyle name="Comma 10 7" xfId="3175" xr:uid="{00000000-0005-0000-0000-0000A3010000}"/>
    <cellStyle name="Comma 10 7 2" xfId="5381" xr:uid="{00000000-0005-0000-0000-0000A4010000}"/>
    <cellStyle name="Comma 10 7 2 2" xfId="21770" xr:uid="{2885D760-5469-48C3-AA03-5F8059448E91}"/>
    <cellStyle name="Comma 10 7 2 3" xfId="13650" xr:uid="{999CDA84-A748-4B08-970C-BE2660C5E461}"/>
    <cellStyle name="Comma 10 7 3" xfId="8213" xr:uid="{00000000-0005-0000-0000-0000A5010000}"/>
    <cellStyle name="Comma 10 7 3 2" xfId="24544" xr:uid="{C37B0321-EA63-45A2-8A0B-F8E76C710AC4}"/>
    <cellStyle name="Comma 10 7 3 3" xfId="16424" xr:uid="{6CD7E299-4B4C-432F-8C54-7EF70B1D92BC}"/>
    <cellStyle name="Comma 10 7 4" xfId="19649" xr:uid="{A5075C2B-F128-4123-A668-DA20B7027D56}"/>
    <cellStyle name="Comma 10 7 5" xfId="11529" xr:uid="{E26898D9-7C3D-4BB3-B476-58C63EF20B8B}"/>
    <cellStyle name="Comma 10 7 6" xfId="27114" xr:uid="{EDF70385-9144-4736-ADA9-05ECB159017C}"/>
    <cellStyle name="Comma 10 8" xfId="3796" xr:uid="{00000000-0005-0000-0000-0000A6010000}"/>
    <cellStyle name="Comma 10 8 2" xfId="20262" xr:uid="{A4A79C31-28E9-4B3E-9D1E-42B38541A404}"/>
    <cellStyle name="Comma 10 8 3" xfId="12142" xr:uid="{3F84493E-7888-444D-A19E-7ED822636D37}"/>
    <cellStyle name="Comma 10 9" xfId="4509" xr:uid="{00000000-0005-0000-0000-0000A7010000}"/>
    <cellStyle name="Comma 10 9 2" xfId="20915" xr:uid="{53FBF110-F52F-4CC0-B2A4-3453A0219B52}"/>
    <cellStyle name="Comma 10 9 3" xfId="12795" xr:uid="{3738340B-D815-4C10-A93F-2F762FBB4AAD}"/>
    <cellStyle name="Comma 11" xfId="9" xr:uid="{00000000-0005-0000-0000-00001B000000}"/>
    <cellStyle name="Comma 11 2" xfId="37" xr:uid="{00000000-0005-0000-0000-00001C000000}"/>
    <cellStyle name="Comma 11 2 2" xfId="689" xr:uid="{25553115-1B7D-43AA-9F39-AF460E252C21}"/>
    <cellStyle name="Comma 11 2 2 2" xfId="3937" xr:uid="{00000000-0005-0000-0000-0000AB010000}"/>
    <cellStyle name="Comma 11 2 2 3" xfId="6134" xr:uid="{00000000-0005-0000-0000-0000AC010000}"/>
    <cellStyle name="Comma 11 2 2 4" xfId="9960" xr:uid="{00000000-0005-0000-0000-0000AD010000}"/>
    <cellStyle name="Comma 11 2 2 5" xfId="2533" xr:uid="{00000000-0005-0000-0000-0000AE010000}"/>
    <cellStyle name="Comma 11 2 3" xfId="549" xr:uid="{00000000-0005-0000-0000-00000D000000}"/>
    <cellStyle name="Comma 11 2 3 2" xfId="9217" xr:uid="{00000000-0005-0000-0000-0000AF010000}"/>
    <cellStyle name="Comma 11 3" xfId="52" xr:uid="{00000000-0005-0000-0000-00001D000000}"/>
    <cellStyle name="Comma 11 3 10" xfId="10210" xr:uid="{00000000-0005-0000-0000-0000B1010000}"/>
    <cellStyle name="Comma 11 3 10 2" xfId="18333" xr:uid="{F0D96606-C98A-43FC-BEB7-28A4E2F221A9}"/>
    <cellStyle name="Comma 11 3 11" xfId="2120" xr:uid="{00000000-0005-0000-0000-0000B2010000}"/>
    <cellStyle name="Comma 11 3 11 2" xfId="18984" xr:uid="{D60004EC-5B0A-4363-929C-AEBF8DF08D9F}"/>
    <cellStyle name="Comma 11 3 12" xfId="10864" xr:uid="{89C56FE7-DE73-4A35-8695-6103CBBB7C11}"/>
    <cellStyle name="Comma 11 3 13" xfId="26448" xr:uid="{F090CF5E-6D27-48FA-80E1-194A2A36D611}"/>
    <cellStyle name="Comma 11 3 14" xfId="1466" xr:uid="{00000000-0005-0000-0000-0000B0010000}"/>
    <cellStyle name="Comma 11 3 2" xfId="1095" xr:uid="{C0F230A6-0F1B-47C6-9218-DCB62D25242F}"/>
    <cellStyle name="Comma 11 3 2 10" xfId="10503" xr:uid="{00000000-0005-0000-0000-0000B4010000}"/>
    <cellStyle name="Comma 11 3 2 10 2" xfId="18626" xr:uid="{17EAB6DF-CF74-4D95-A969-1EDC6B145F31}"/>
    <cellStyle name="Comma 11 3 2 11" xfId="2781" xr:uid="{00000000-0005-0000-0000-0000B5010000}"/>
    <cellStyle name="Comma 11 3 2 11 2" xfId="19265" xr:uid="{5D87D11F-0126-4198-9B12-1300AD6E4FAF}"/>
    <cellStyle name="Comma 11 3 2 12" xfId="11145" xr:uid="{BC939DB9-24C0-4BF8-8BB4-612789D466C7}"/>
    <cellStyle name="Comma 11 3 2 13" xfId="26730" xr:uid="{FFA1D106-1C15-435B-B7E0-6DE16366CB87}"/>
    <cellStyle name="Comma 11 3 2 14" xfId="1759" xr:uid="{00000000-0005-0000-0000-0000B3010000}"/>
    <cellStyle name="Comma 11 3 2 2" xfId="3618" xr:uid="{00000000-0005-0000-0000-0000B6010000}"/>
    <cellStyle name="Comma 11 3 2 2 2" xfId="5822" xr:uid="{00000000-0005-0000-0000-0000B7010000}"/>
    <cellStyle name="Comma 11 3 2 2 2 2" xfId="22211" xr:uid="{7C4EB37E-38C6-4470-B68A-7DE0550FACB6}"/>
    <cellStyle name="Comma 11 3 2 2 2 3" xfId="14091" xr:uid="{0647BB9F-34B6-46D3-A07E-89CF1229A54A}"/>
    <cellStyle name="Comma 11 3 2 2 3" xfId="8654" xr:uid="{00000000-0005-0000-0000-0000B8010000}"/>
    <cellStyle name="Comma 11 3 2 2 3 2" xfId="24985" xr:uid="{C311AAFE-AECB-43D1-9EA8-662C469A1787}"/>
    <cellStyle name="Comma 11 3 2 2 3 3" xfId="16865" xr:uid="{4A2F52D5-E738-4965-9CA4-3087AA2CC609}"/>
    <cellStyle name="Comma 11 3 2 2 4" xfId="20090" xr:uid="{6DAE9D53-867A-4EEA-8413-935D02F386CA}"/>
    <cellStyle name="Comma 11 3 2 2 5" xfId="11970" xr:uid="{AF6996E1-71C0-47EF-92C7-C47A9EC1FCD6}"/>
    <cellStyle name="Comma 11 3 2 2 6" xfId="27555" xr:uid="{48AE6B6B-3C17-4DC5-BAD3-63536CDEE5D3}"/>
    <cellStyle name="Comma 11 3 2 3" xfId="4343" xr:uid="{00000000-0005-0000-0000-0000B9010000}"/>
    <cellStyle name="Comma 11 3 2 3 2" xfId="20752" xr:uid="{0CA23AA5-1302-4B6F-9A0B-F9B6DDA0D2FF}"/>
    <cellStyle name="Comma 11 3 2 3 3" xfId="12632" xr:uid="{D8A13D4F-50D0-42B0-921D-C74728BD92DC}"/>
    <cellStyle name="Comma 11 3 2 4" xfId="4989" xr:uid="{00000000-0005-0000-0000-0000BA010000}"/>
    <cellStyle name="Comma 11 3 2 4 2" xfId="21386" xr:uid="{AE4B9A87-5941-4FDA-AB4A-9A16806CDE73}"/>
    <cellStyle name="Comma 11 3 2 4 3" xfId="13266" xr:uid="{B69E27F6-DAAF-457A-9B64-290F52DB5115}"/>
    <cellStyle name="Comma 11 3 2 5" xfId="6539" xr:uid="{00000000-0005-0000-0000-0000BB010000}"/>
    <cellStyle name="Comma 11 3 2 5 2" xfId="22873" xr:uid="{BFC99189-3653-4011-9FC3-33A93988E11F}"/>
    <cellStyle name="Comma 11 3 2 5 3" xfId="14753" xr:uid="{1A995240-DC78-46B9-8C15-4ACDA85892FF}"/>
    <cellStyle name="Comma 11 3 2 6" xfId="7195" xr:uid="{00000000-0005-0000-0000-0000BC010000}"/>
    <cellStyle name="Comma 11 3 2 6 2" xfId="23526" xr:uid="{F7DE1629-6FD7-4CDE-9347-BFF26219F229}"/>
    <cellStyle name="Comma 11 3 2 6 3" xfId="15406" xr:uid="{4F74110C-E7FF-4540-B047-AA5F448AB0C7}"/>
    <cellStyle name="Comma 11 3 2 7" xfId="7829" xr:uid="{00000000-0005-0000-0000-0000BD010000}"/>
    <cellStyle name="Comma 11 3 2 7 2" xfId="24160" xr:uid="{71FA23DC-617F-4D0B-A03F-7BE7FB965B12}"/>
    <cellStyle name="Comma 11 3 2 7 3" xfId="16040" xr:uid="{1F18DBAB-B7D8-4DE3-A5FC-31D55BF7C310}"/>
    <cellStyle name="Comma 11 3 2 8" xfId="9719" xr:uid="{00000000-0005-0000-0000-0000BE010000}"/>
    <cellStyle name="Comma 11 3 2 8 2" xfId="26000" xr:uid="{D17E3EF4-7D7C-4B11-B390-4976D1EA8383}"/>
    <cellStyle name="Comma 11 3 2 8 3" xfId="17880" xr:uid="{0EDD9EE8-CBB8-4416-A56F-F4FAF319755D}"/>
    <cellStyle name="Comma 11 3 2 9" xfId="9928" xr:uid="{00000000-0005-0000-0000-0000BF010000}"/>
    <cellStyle name="Comma 11 3 2 9 2" xfId="26182" xr:uid="{A3B4B7E0-39C6-4F73-B84D-639F59417556}"/>
    <cellStyle name="Comma 11 3 2 9 3" xfId="18062" xr:uid="{54B67776-F5D0-4F58-8C22-338278CD55E9}"/>
    <cellStyle name="Comma 11 3 3" xfId="790" xr:uid="{5FA21961-7004-4347-8392-B35AAF1D950D}"/>
    <cellStyle name="Comma 11 3 3 2" xfId="5525" xr:uid="{00000000-0005-0000-0000-0000C1010000}"/>
    <cellStyle name="Comma 11 3 3 2 2" xfId="21914" xr:uid="{C5B5A881-B8EC-4C7F-ADCA-62E270BCD554}"/>
    <cellStyle name="Comma 11 3 3 2 3" xfId="13794" xr:uid="{447150DB-6F5C-4179-A560-40D9215F0D7F}"/>
    <cellStyle name="Comma 11 3 3 3" xfId="8357" xr:uid="{00000000-0005-0000-0000-0000C2010000}"/>
    <cellStyle name="Comma 11 3 3 3 2" xfId="24688" xr:uid="{8B63072F-5CB3-4D1D-B41B-B3E1AA6FD86C}"/>
    <cellStyle name="Comma 11 3 3 3 3" xfId="16568" xr:uid="{F6BB917E-4517-4B06-9E4E-C3C3F67DF706}"/>
    <cellStyle name="Comma 11 3 3 4" xfId="9420" xr:uid="{00000000-0005-0000-0000-0000C3010000}"/>
    <cellStyle name="Comma 11 3 3 4 2" xfId="25705" xr:uid="{FCA8211A-40AE-4BCF-878C-D29B2E280685}"/>
    <cellStyle name="Comma 11 3 3 4 3" xfId="17585" xr:uid="{EB79E6BA-A252-4996-823D-659C26C80CD9}"/>
    <cellStyle name="Comma 11 3 3 5" xfId="19793" xr:uid="{D9C2269A-24FA-45E1-967C-7A8A45F4A932}"/>
    <cellStyle name="Comma 11 3 3 6" xfId="11673" xr:uid="{6228B0B6-97A1-4511-88BA-A52331193144}"/>
    <cellStyle name="Comma 11 3 3 7" xfId="27258" xr:uid="{94E20FC8-77E6-460F-8DCF-7A287C44991F}"/>
    <cellStyle name="Comma 11 3 3 8" xfId="3320" xr:uid="{00000000-0005-0000-0000-0000C0010000}"/>
    <cellStyle name="Comma 11 3 4" xfId="4038" xr:uid="{00000000-0005-0000-0000-0000C4010000}"/>
    <cellStyle name="Comma 11 3 4 2" xfId="20459" xr:uid="{A4F1749B-10CC-424C-842C-8690242E4539}"/>
    <cellStyle name="Comma 11 3 4 3" xfId="12339" xr:uid="{982956D2-64F8-4C54-BF86-AD5A60CCF775}"/>
    <cellStyle name="Comma 11 3 5" xfId="4699" xr:uid="{00000000-0005-0000-0000-0000C5010000}"/>
    <cellStyle name="Comma 11 3 5 2" xfId="21105" xr:uid="{4F9E8C28-4ACE-400A-8FDE-507D0BC94CFC}"/>
    <cellStyle name="Comma 11 3 5 3" xfId="12985" xr:uid="{4ABBFCCD-9F0B-4771-BA7C-5FC781F973CC}"/>
    <cellStyle name="Comma 11 3 6" xfId="6235" xr:uid="{00000000-0005-0000-0000-0000C6010000}"/>
    <cellStyle name="Comma 11 3 6 2" xfId="22580" xr:uid="{CF3F0432-CFDA-437F-9F40-2BA4741CF0CF}"/>
    <cellStyle name="Comma 11 3 6 3" xfId="14460" xr:uid="{2F01A93D-86E6-448C-AA22-9A3772EDB7E8}"/>
    <cellStyle name="Comma 11 3 7" xfId="6902" xr:uid="{00000000-0005-0000-0000-0000C7010000}"/>
    <cellStyle name="Comma 11 3 7 2" xfId="23233" xr:uid="{7DA1D193-E10E-4586-81CA-CCF6F659A057}"/>
    <cellStyle name="Comma 11 3 7 3" xfId="15113" xr:uid="{24529C5C-E4A6-4612-8A4B-2667C3CDC8F7}"/>
    <cellStyle name="Comma 11 3 8" xfId="7548" xr:uid="{00000000-0005-0000-0000-0000C8010000}"/>
    <cellStyle name="Comma 11 3 8 2" xfId="23879" xr:uid="{A3F2AF33-5703-4312-937F-B764460D239D}"/>
    <cellStyle name="Comma 11 3 8 3" xfId="15759" xr:uid="{69A111A2-922E-4EE6-83E7-2B501A1BBED1}"/>
    <cellStyle name="Comma 11 3 9" xfId="8790" xr:uid="{00000000-0005-0000-0000-0000C9010000}"/>
    <cellStyle name="Comma 11 3 9 2" xfId="25121" xr:uid="{607AB322-57F1-4633-845D-47EC3FD45C4E}"/>
    <cellStyle name="Comma 11 3 9 3" xfId="17001" xr:uid="{E1771FA6-A2AC-422E-BEC9-BD518E0BB2D1}"/>
    <cellStyle name="Comma 11 4" xfId="53" xr:uid="{00000000-0005-0000-0000-00001E000000}"/>
    <cellStyle name="Comma 11 4 10" xfId="10384" xr:uid="{00000000-0005-0000-0000-0000CB010000}"/>
    <cellStyle name="Comma 11 4 10 2" xfId="18507" xr:uid="{11426CC5-5B57-4018-BF8D-4CDEFDEB7B2C}"/>
    <cellStyle name="Comma 11 4 11" xfId="1977" xr:uid="{00000000-0005-0000-0000-0000CC010000}"/>
    <cellStyle name="Comma 11 4 11 2" xfId="18841" xr:uid="{DC98579A-CA6A-4380-8D8D-474C4FE85D51}"/>
    <cellStyle name="Comma 11 4 12" xfId="10721" xr:uid="{D3427D68-D365-4B82-8E90-E5AA2F71D187}"/>
    <cellStyle name="Comma 11 4 13" xfId="26305" xr:uid="{F5236CB4-007C-4D90-B76C-EF337D71C9BF}"/>
    <cellStyle name="Comma 11 4 14" xfId="1640" xr:uid="{00000000-0005-0000-0000-0000CA010000}"/>
    <cellStyle name="Comma 11 4 2" xfId="971" xr:uid="{99E22CF8-B93F-4B4E-9A75-6922F0909493}"/>
    <cellStyle name="Comma 11 4 2 2" xfId="4990" xr:uid="{00000000-0005-0000-0000-0000CE010000}"/>
    <cellStyle name="Comma 11 4 2 2 2" xfId="21387" xr:uid="{8FF24A0E-E814-40F9-896D-033537A45960}"/>
    <cellStyle name="Comma 11 4 2 2 3" xfId="13267" xr:uid="{04BC0A85-E14B-408F-B7EB-BA9FCD8B92F6}"/>
    <cellStyle name="Comma 11 4 2 3" xfId="7830" xr:uid="{00000000-0005-0000-0000-0000CF010000}"/>
    <cellStyle name="Comma 11 4 2 3 2" xfId="24161" xr:uid="{6709221F-CEE8-4125-AE69-28CD455D8453}"/>
    <cellStyle name="Comma 11 4 2 3 3" xfId="16041" xr:uid="{D333DB26-6A3E-48D8-966E-56FABF38A1CE}"/>
    <cellStyle name="Comma 11 4 2 4" xfId="9598" xr:uid="{00000000-0005-0000-0000-0000D0010000}"/>
    <cellStyle name="Comma 11 4 2 4 2" xfId="25880" xr:uid="{49CEBAAF-D753-4932-BACC-F925B2C048BA}"/>
    <cellStyle name="Comma 11 4 2 4 3" xfId="17760" xr:uid="{3CAA48FC-22F7-4A61-8D87-FC56E62C9D35}"/>
    <cellStyle name="Comma 11 4 2 5" xfId="19266" xr:uid="{3D6238BA-CAC1-43F9-82D0-D2CA8D46B123}"/>
    <cellStyle name="Comma 11 4 2 6" xfId="11146" xr:uid="{1FC60DAA-17B6-4F81-910D-8FAA3E75C9E0}"/>
    <cellStyle name="Comma 11 4 2 7" xfId="26731" xr:uid="{DF2DF150-11B2-4F69-B41F-0E6C1ED07A73}"/>
    <cellStyle name="Comma 11 4 2 8" xfId="2782" xr:uid="{00000000-0005-0000-0000-0000CD010000}"/>
    <cellStyle name="Comma 11 4 3" xfId="3473" xr:uid="{00000000-0005-0000-0000-0000D1010000}"/>
    <cellStyle name="Comma 11 4 3 2" xfId="5677" xr:uid="{00000000-0005-0000-0000-0000D2010000}"/>
    <cellStyle name="Comma 11 4 3 2 2" xfId="22066" xr:uid="{A4387455-5738-44AA-A472-F12498D2CAA1}"/>
    <cellStyle name="Comma 11 4 3 2 3" xfId="13946" xr:uid="{A3A4DB25-44E0-49BF-AEF4-8E825FF95CAF}"/>
    <cellStyle name="Comma 11 4 3 3" xfId="8509" xr:uid="{00000000-0005-0000-0000-0000D3010000}"/>
    <cellStyle name="Comma 11 4 3 3 2" xfId="24840" xr:uid="{A32347DC-491A-436E-B358-8AAD0D79E3DD}"/>
    <cellStyle name="Comma 11 4 3 3 3" xfId="16720" xr:uid="{D18FE29A-3CD1-4643-A6E7-B4488F28DFAA}"/>
    <cellStyle name="Comma 11 4 3 4" xfId="19945" xr:uid="{F4686E55-00F2-40FE-B2D8-E46DD0420075}"/>
    <cellStyle name="Comma 11 4 3 5" xfId="11825" xr:uid="{DEED1D96-76BE-4B08-9999-7EB03414751C}"/>
    <cellStyle name="Comma 11 4 3 6" xfId="27410" xr:uid="{D5630D45-6CCF-4A27-AF48-723617D47440}"/>
    <cellStyle name="Comma 11 4 4" xfId="4219" xr:uid="{00000000-0005-0000-0000-0000D4010000}"/>
    <cellStyle name="Comma 11 4 4 2" xfId="20633" xr:uid="{8BF65169-BB6C-4934-A520-9AC4FF1797E7}"/>
    <cellStyle name="Comma 11 4 4 3" xfId="12513" xr:uid="{2CDE3DFD-A4CA-43EF-AC35-7191474CB883}"/>
    <cellStyle name="Comma 11 4 5" xfId="4556" xr:uid="{00000000-0005-0000-0000-0000D5010000}"/>
    <cellStyle name="Comma 11 4 5 2" xfId="20962" xr:uid="{684D42C4-A3BD-48C7-9DBA-77DA769E0E9A}"/>
    <cellStyle name="Comma 11 4 5 3" xfId="12842" xr:uid="{FD5D5AB2-9CB9-48A7-9FEC-67D008E139EC}"/>
    <cellStyle name="Comma 11 4 6" xfId="6415" xr:uid="{00000000-0005-0000-0000-0000D6010000}"/>
    <cellStyle name="Comma 11 4 6 2" xfId="22754" xr:uid="{9B23EFF9-A2DF-423C-A075-F603E15CEE24}"/>
    <cellStyle name="Comma 11 4 6 3" xfId="14634" xr:uid="{35C9B396-8496-4F0C-9D42-C2EC7FCCC7BB}"/>
    <cellStyle name="Comma 11 4 7" xfId="7076" xr:uid="{00000000-0005-0000-0000-0000D7010000}"/>
    <cellStyle name="Comma 11 4 7 2" xfId="23407" xr:uid="{6A0C93FC-9730-4968-9EE7-BBCF7B91F8CA}"/>
    <cellStyle name="Comma 11 4 7 3" xfId="15287" xr:uid="{D06E2F84-8463-4C48-83A8-9E7C517FD2DF}"/>
    <cellStyle name="Comma 11 4 8" xfId="7405" xr:uid="{00000000-0005-0000-0000-0000D8010000}"/>
    <cellStyle name="Comma 11 4 8 2" xfId="23736" xr:uid="{075B293F-CF52-4D00-94A6-A1A6E4C637A8}"/>
    <cellStyle name="Comma 11 4 8 3" xfId="15616" xr:uid="{D5389661-C5EE-46C4-9B49-6F1FA9C78B56}"/>
    <cellStyle name="Comma 11 4 9" xfId="8791" xr:uid="{00000000-0005-0000-0000-0000D9010000}"/>
    <cellStyle name="Comma 11 4 9 2" xfId="25122" xr:uid="{8C31F94F-02B9-4123-B809-22323A177A17}"/>
    <cellStyle name="Comma 11 4 9 3" xfId="17002" xr:uid="{89BF57E3-9BCE-4176-8F47-8F32643B7F2E}"/>
    <cellStyle name="Comma 11 5" xfId="457" xr:uid="{00000000-0005-0000-0000-00001F000000}"/>
    <cellStyle name="Comma 11 5 2" xfId="614" xr:uid="{A8167E58-865A-41B0-B7C3-A7CD4F1E3697}"/>
    <cellStyle name="Comma 11 5 2 2" xfId="9270" xr:uid="{00000000-0005-0000-0000-0000DC010000}"/>
    <cellStyle name="Comma 11 5 2 2 2" xfId="25561" xr:uid="{0CC4457E-33EE-44E5-9D07-73F2746420F2}"/>
    <cellStyle name="Comma 11 5 2 2 3" xfId="17441" xr:uid="{2D668BE2-4A9C-4BC7-8203-4E3C305B5E28}"/>
    <cellStyle name="Comma 11 5 2 3" xfId="20316" xr:uid="{C9E12F47-65B9-4790-9329-636B486D931E}"/>
    <cellStyle name="Comma 11 5 2 4" xfId="12196" xr:uid="{B959FB35-0AF8-49E8-B221-137060C2C45E}"/>
    <cellStyle name="Comma 11 5 2 5" xfId="3863" xr:uid="{00000000-0005-0000-0000-0000DB010000}"/>
    <cellStyle name="Comma 11 5 3" xfId="6062" xr:uid="{00000000-0005-0000-0000-0000DD010000}"/>
    <cellStyle name="Comma 11 5 3 2" xfId="22437" xr:uid="{279C89C5-DB81-48B1-921E-54ACB90FD16B}"/>
    <cellStyle name="Comma 11 5 3 3" xfId="14317" xr:uid="{4105051B-4C3A-43B2-85B6-BD6466B266AF}"/>
    <cellStyle name="Comma 11 5 4" xfId="6759" xr:uid="{00000000-0005-0000-0000-0000DE010000}"/>
    <cellStyle name="Comma 11 5 4 2" xfId="23090" xr:uid="{43DE957E-5865-43B6-8364-A78145F42EC7}"/>
    <cellStyle name="Comma 11 5 4 3" xfId="14970" xr:uid="{4D2FF7CE-912D-4057-A034-3E151FA118A8}"/>
    <cellStyle name="Comma 11 5 5" xfId="9132" xr:uid="{00000000-0005-0000-0000-0000DF010000}"/>
    <cellStyle name="Comma 11 5 6" xfId="9886" xr:uid="{00000000-0005-0000-0000-0000E0010000}"/>
    <cellStyle name="Comma 11 5 6 2" xfId="26147" xr:uid="{4AA568C7-2CC3-43B0-9AC9-043AED080120}"/>
    <cellStyle name="Comma 11 5 6 3" xfId="18027" xr:uid="{3D85E188-DBBB-4234-85D8-A02B011A0658}"/>
    <cellStyle name="Comma 11 5 7" xfId="10067" xr:uid="{00000000-0005-0000-0000-0000E1010000}"/>
    <cellStyle name="Comma 11 5 7 2" xfId="18190" xr:uid="{654705EE-299D-4629-9679-009FB27CCA5C}"/>
    <cellStyle name="Comma 11 5 8" xfId="2329" xr:uid="{00000000-0005-0000-0000-0000E2010000}"/>
    <cellStyle name="Comma 11 5 9" xfId="1323" xr:uid="{00000000-0005-0000-0000-0000DA010000}"/>
    <cellStyle name="Comma 11 6" xfId="497" xr:uid="{00000000-0005-0000-0000-00000C000000}"/>
    <cellStyle name="Comma 11 6 2" xfId="9166" xr:uid="{00000000-0005-0000-0000-0000E4010000}"/>
    <cellStyle name="Comma 11 6 3" xfId="2774" xr:uid="{00000000-0005-0000-0000-0000E3010000}"/>
    <cellStyle name="Comma 11 7" xfId="3176" xr:uid="{00000000-0005-0000-0000-0000E5010000}"/>
    <cellStyle name="Comma 11 7 2" xfId="5382" xr:uid="{00000000-0005-0000-0000-0000E6010000}"/>
    <cellStyle name="Comma 11 7 2 2" xfId="21771" xr:uid="{D4E674C2-3EF4-4BAA-8A58-BD2EDB21DA83}"/>
    <cellStyle name="Comma 11 7 2 3" xfId="13651" xr:uid="{37FAB5CC-DA70-423C-9B21-B84AC2F46CF4}"/>
    <cellStyle name="Comma 11 7 3" xfId="8214" xr:uid="{00000000-0005-0000-0000-0000E7010000}"/>
    <cellStyle name="Comma 11 7 3 2" xfId="24545" xr:uid="{D0BBF892-082F-4051-BD82-916199CF6460}"/>
    <cellStyle name="Comma 11 7 3 3" xfId="16425" xr:uid="{DAD8CA16-0C6F-4210-8567-3161CC2D7F94}"/>
    <cellStyle name="Comma 11 7 4" xfId="19650" xr:uid="{8865CF68-7182-4FA3-8EE6-203A3DE63F87}"/>
    <cellStyle name="Comma 11 7 5" xfId="11530" xr:uid="{2AB3CB37-4C2E-448F-B361-11B6113F1B45}"/>
    <cellStyle name="Comma 11 7 6" xfId="27115" xr:uid="{AAB18106-26B2-44AD-ADD7-9CF5CA6BB791}"/>
    <cellStyle name="Comma 11 8" xfId="3751" xr:uid="{00000000-0005-0000-0000-0000E8010000}"/>
    <cellStyle name="Comma 12" xfId="54" xr:uid="{00000000-0005-0000-0000-000020000000}"/>
    <cellStyle name="Comma 12 2" xfId="10" xr:uid="{00000000-0005-0000-0000-000021000000}"/>
    <cellStyle name="Comma 12 2 2" xfId="694" xr:uid="{63ED0BC0-F114-490D-8593-94058E282E8E}"/>
    <cellStyle name="Comma 12 2 2 2" xfId="6139" xr:uid="{00000000-0005-0000-0000-0000EC010000}"/>
    <cellStyle name="Comma 12 2 2 3" xfId="9888" xr:uid="{00000000-0005-0000-0000-0000ED010000}"/>
    <cellStyle name="Comma 12 2 2 4" xfId="3942" xr:uid="{00000000-0005-0000-0000-0000EE010000}"/>
    <cellStyle name="Comma 12 2 3" xfId="553" xr:uid="{00000000-0005-0000-0000-00000F000000}"/>
    <cellStyle name="Comma 12 2 3 2" xfId="9221" xr:uid="{00000000-0005-0000-0000-0000EF010000}"/>
    <cellStyle name="Comma 12 3" xfId="55" xr:uid="{00000000-0005-0000-0000-000022000000}"/>
    <cellStyle name="Comma 12 3 10" xfId="10211" xr:uid="{00000000-0005-0000-0000-0000F1010000}"/>
    <cellStyle name="Comma 12 3 10 2" xfId="18334" xr:uid="{F97E10C0-B53F-4FBC-94DC-EFA2D2B52F77}"/>
    <cellStyle name="Comma 12 3 11" xfId="2121" xr:uid="{00000000-0005-0000-0000-0000F2010000}"/>
    <cellStyle name="Comma 12 3 11 2" xfId="18985" xr:uid="{01311BFB-A790-4BD3-A82B-E8A1CA7048AA}"/>
    <cellStyle name="Comma 12 3 12" xfId="10865" xr:uid="{A3822602-216C-44AB-923B-A76C25A14AF5}"/>
    <cellStyle name="Comma 12 3 13" xfId="26449" xr:uid="{AF638E4C-BF6F-4AF6-A315-739110614CCF}"/>
    <cellStyle name="Comma 12 3 14" xfId="1467" xr:uid="{00000000-0005-0000-0000-0000F0010000}"/>
    <cellStyle name="Comma 12 3 2" xfId="1096" xr:uid="{F8837A60-4705-4BC3-9F1F-4628B60F62C1}"/>
    <cellStyle name="Comma 12 3 2 10" xfId="10504" xr:uid="{00000000-0005-0000-0000-0000F4010000}"/>
    <cellStyle name="Comma 12 3 2 10 2" xfId="18627" xr:uid="{94CFE787-398E-4A48-BC99-781F69421814}"/>
    <cellStyle name="Comma 12 3 2 11" xfId="2783" xr:uid="{00000000-0005-0000-0000-0000F5010000}"/>
    <cellStyle name="Comma 12 3 2 11 2" xfId="19267" xr:uid="{0462C4E7-DB33-4EB2-9083-705B50BFC9B8}"/>
    <cellStyle name="Comma 12 3 2 12" xfId="11147" xr:uid="{5F882395-ABD4-4421-BBE7-0869B3E9B2AC}"/>
    <cellStyle name="Comma 12 3 2 13" xfId="26732" xr:uid="{3A130717-DC3B-4834-B298-681C0F2DBC79}"/>
    <cellStyle name="Comma 12 3 2 14" xfId="1760" xr:uid="{00000000-0005-0000-0000-0000F3010000}"/>
    <cellStyle name="Comma 12 3 2 2" xfId="3619" xr:uid="{00000000-0005-0000-0000-0000F6010000}"/>
    <cellStyle name="Comma 12 3 2 2 2" xfId="5823" xr:uid="{00000000-0005-0000-0000-0000F7010000}"/>
    <cellStyle name="Comma 12 3 2 2 2 2" xfId="22212" xr:uid="{E724DFE0-1204-49C1-BFD8-DB24234286D8}"/>
    <cellStyle name="Comma 12 3 2 2 2 3" xfId="14092" xr:uid="{293B77BA-AFB5-4202-A371-438FFF3E7BD0}"/>
    <cellStyle name="Comma 12 3 2 2 3" xfId="8655" xr:uid="{00000000-0005-0000-0000-0000F8010000}"/>
    <cellStyle name="Comma 12 3 2 2 3 2" xfId="24986" xr:uid="{9C138CBE-8BB3-4E90-8A71-D763D1B48555}"/>
    <cellStyle name="Comma 12 3 2 2 3 3" xfId="16866" xr:uid="{286CC65F-F3C9-4C18-BE72-D32BEC5E03EC}"/>
    <cellStyle name="Comma 12 3 2 2 4" xfId="20091" xr:uid="{8FD05B3B-E6F3-4932-82FB-8A7375FB61D5}"/>
    <cellStyle name="Comma 12 3 2 2 5" xfId="11971" xr:uid="{B3ED509D-988E-4A3B-9A64-668E38DA63C2}"/>
    <cellStyle name="Comma 12 3 2 2 6" xfId="27556" xr:uid="{F3139446-3DA6-4A70-9E7B-AE44AA7109F5}"/>
    <cellStyle name="Comma 12 3 2 3" xfId="4344" xr:uid="{00000000-0005-0000-0000-0000F9010000}"/>
    <cellStyle name="Comma 12 3 2 3 2" xfId="20753" xr:uid="{4D3E189B-E138-44BC-BD23-2C5586ADA7CE}"/>
    <cellStyle name="Comma 12 3 2 3 3" xfId="12633" xr:uid="{976B95F2-A8B0-4861-8856-6A26AD9B7C98}"/>
    <cellStyle name="Comma 12 3 2 4" xfId="4991" xr:uid="{00000000-0005-0000-0000-0000FA010000}"/>
    <cellStyle name="Comma 12 3 2 4 2" xfId="21388" xr:uid="{E96F9651-E9FD-408A-BE68-0A16055FB313}"/>
    <cellStyle name="Comma 12 3 2 4 3" xfId="13268" xr:uid="{3B627F7C-9218-4E37-B57F-A268DB220E98}"/>
    <cellStyle name="Comma 12 3 2 5" xfId="6540" xr:uid="{00000000-0005-0000-0000-0000FB010000}"/>
    <cellStyle name="Comma 12 3 2 5 2" xfId="22874" xr:uid="{4624A584-80D9-48F2-A7E0-89DA120119B8}"/>
    <cellStyle name="Comma 12 3 2 5 3" xfId="14754" xr:uid="{C5A83CEA-3F3A-4FB2-AE7E-FBA2231CDB77}"/>
    <cellStyle name="Comma 12 3 2 6" xfId="7196" xr:uid="{00000000-0005-0000-0000-0000FC010000}"/>
    <cellStyle name="Comma 12 3 2 6 2" xfId="23527" xr:uid="{B0B11B77-5CCA-4CF5-80A5-2121DBB4B0CB}"/>
    <cellStyle name="Comma 12 3 2 6 3" xfId="15407" xr:uid="{8B737CFB-D4C1-4014-A75E-EAFCE8A20540}"/>
    <cellStyle name="Comma 12 3 2 7" xfId="7831" xr:uid="{00000000-0005-0000-0000-0000FD010000}"/>
    <cellStyle name="Comma 12 3 2 7 2" xfId="24162" xr:uid="{D07D2E8F-C4E4-4397-A357-00F60FA9C396}"/>
    <cellStyle name="Comma 12 3 2 7 3" xfId="16042" xr:uid="{89375063-4D95-403F-A6A1-BA54B3B6A4E5}"/>
    <cellStyle name="Comma 12 3 2 8" xfId="9720" xr:uid="{00000000-0005-0000-0000-0000FE010000}"/>
    <cellStyle name="Comma 12 3 2 8 2" xfId="26001" xr:uid="{BA6200E9-7F29-4159-A967-C9784E9325A7}"/>
    <cellStyle name="Comma 12 3 2 8 3" xfId="17881" xr:uid="{3226FC2F-DD15-48C7-AF2F-49594161B913}"/>
    <cellStyle name="Comma 12 3 2 9" xfId="9958" xr:uid="{00000000-0005-0000-0000-0000FF010000}"/>
    <cellStyle name="Comma 12 3 2 9 2" xfId="26206" xr:uid="{A3138E5C-A5B1-447F-A940-7D4C7618A741}"/>
    <cellStyle name="Comma 12 3 2 9 3" xfId="18086" xr:uid="{E43BAC65-51D5-48D7-BCCB-DCA527CC084E}"/>
    <cellStyle name="Comma 12 3 3" xfId="791" xr:uid="{4507CA86-2990-472F-B4AD-B114314BAA2E}"/>
    <cellStyle name="Comma 12 3 3 2" xfId="5526" xr:uid="{00000000-0005-0000-0000-000001020000}"/>
    <cellStyle name="Comma 12 3 3 2 2" xfId="21915" xr:uid="{8E0025B2-6BE2-4A7B-8427-AB888B324704}"/>
    <cellStyle name="Comma 12 3 3 2 3" xfId="13795" xr:uid="{D5E74D6A-A001-4ABC-B8E8-1F5A3619EF0E}"/>
    <cellStyle name="Comma 12 3 3 3" xfId="8358" xr:uid="{00000000-0005-0000-0000-000002020000}"/>
    <cellStyle name="Comma 12 3 3 3 2" xfId="24689" xr:uid="{46FDF6FF-1808-44CF-BC7F-F57E20998882}"/>
    <cellStyle name="Comma 12 3 3 3 3" xfId="16569" xr:uid="{8E7A2433-F6BB-4BFE-8D7D-8D353C849EA5}"/>
    <cellStyle name="Comma 12 3 3 4" xfId="9421" xr:uid="{00000000-0005-0000-0000-000003020000}"/>
    <cellStyle name="Comma 12 3 3 4 2" xfId="25706" xr:uid="{3B1635C3-3A17-4F34-AC2A-7B728C4CD379}"/>
    <cellStyle name="Comma 12 3 3 4 3" xfId="17586" xr:uid="{BF27D449-96B2-4EDE-9100-6619F4B37E8F}"/>
    <cellStyle name="Comma 12 3 3 5" xfId="19794" xr:uid="{ED3C0338-2047-4EE8-84B8-35FCE8121041}"/>
    <cellStyle name="Comma 12 3 3 6" xfId="11674" xr:uid="{A7E57500-D5FA-4D1E-85A4-FAE069109A5B}"/>
    <cellStyle name="Comma 12 3 3 7" xfId="27259" xr:uid="{E59AA434-B296-416F-B8D0-C8AE5D5872C4}"/>
    <cellStyle name="Comma 12 3 3 8" xfId="3321" xr:uid="{00000000-0005-0000-0000-000000020000}"/>
    <cellStyle name="Comma 12 3 4" xfId="4039" xr:uid="{00000000-0005-0000-0000-000004020000}"/>
    <cellStyle name="Comma 12 3 4 2" xfId="20460" xr:uid="{385E43ED-14FD-4135-BD7F-E82B938F8023}"/>
    <cellStyle name="Comma 12 3 4 3" xfId="12340" xr:uid="{963A4D59-05D1-4680-ABAF-0A2727BCE1D6}"/>
    <cellStyle name="Comma 12 3 5" xfId="4700" xr:uid="{00000000-0005-0000-0000-000005020000}"/>
    <cellStyle name="Comma 12 3 5 2" xfId="21106" xr:uid="{BD8624DC-3C03-40DF-8FE3-CC7B31831C21}"/>
    <cellStyle name="Comma 12 3 5 3" xfId="12986" xr:uid="{B609B5A7-DEE7-4689-A7AE-02E7FBC5A564}"/>
    <cellStyle name="Comma 12 3 6" xfId="6236" xr:uid="{00000000-0005-0000-0000-000006020000}"/>
    <cellStyle name="Comma 12 3 6 2" xfId="22581" xr:uid="{B9E2969C-792B-48F2-AE95-D3F78CFE34F0}"/>
    <cellStyle name="Comma 12 3 6 3" xfId="14461" xr:uid="{FC74A744-CFF1-4D21-9FBC-57610EDE8452}"/>
    <cellStyle name="Comma 12 3 7" xfId="6903" xr:uid="{00000000-0005-0000-0000-000007020000}"/>
    <cellStyle name="Comma 12 3 7 2" xfId="23234" xr:uid="{85FA1E5D-96B8-47A9-B91E-E859882ED874}"/>
    <cellStyle name="Comma 12 3 7 3" xfId="15114" xr:uid="{A5CA8D0E-16BE-4D89-96A8-7529578D4F72}"/>
    <cellStyle name="Comma 12 3 8" xfId="7549" xr:uid="{00000000-0005-0000-0000-000008020000}"/>
    <cellStyle name="Comma 12 3 8 2" xfId="23880" xr:uid="{D08D5D61-C9D2-4981-81B9-35A8272BE908}"/>
    <cellStyle name="Comma 12 3 8 3" xfId="15760" xr:uid="{34B8D627-1B8E-4A79-9057-AD6D6753DA25}"/>
    <cellStyle name="Comma 12 3 9" xfId="8793" xr:uid="{00000000-0005-0000-0000-000009020000}"/>
    <cellStyle name="Comma 12 3 9 2" xfId="25124" xr:uid="{3E84A6F1-97DC-4FF9-8AC7-895A140191BF}"/>
    <cellStyle name="Comma 12 3 9 3" xfId="17004" xr:uid="{BCE4A322-B37D-4FB8-B9C2-0BA3F3A0C41B}"/>
    <cellStyle name="Comma 12 4" xfId="56" xr:uid="{00000000-0005-0000-0000-000023000000}"/>
    <cellStyle name="Comma 12 4 10" xfId="10323" xr:uid="{00000000-0005-0000-0000-00000B020000}"/>
    <cellStyle name="Comma 12 4 10 2" xfId="18446" xr:uid="{5E51076E-7B59-40D6-A5FA-0761E05F6E77}"/>
    <cellStyle name="Comma 12 4 11" xfId="1978" xr:uid="{00000000-0005-0000-0000-00000C020000}"/>
    <cellStyle name="Comma 12 4 11 2" xfId="18842" xr:uid="{C838DD32-4251-4AD5-9017-3E09171A59BE}"/>
    <cellStyle name="Comma 12 4 12" xfId="10722" xr:uid="{07DC6B9A-3E4F-42B2-BBB3-EBB69F3B6D86}"/>
    <cellStyle name="Comma 12 4 13" xfId="26306" xr:uid="{2D79663E-B3F8-4723-946A-BB2567E5EFBA}"/>
    <cellStyle name="Comma 12 4 14" xfId="1579" xr:uid="{00000000-0005-0000-0000-00000A020000}"/>
    <cellStyle name="Comma 12 4 2" xfId="907" xr:uid="{B74448F4-36CA-46DC-90DE-370A2CA7CDB0}"/>
    <cellStyle name="Comma 12 4 2 2" xfId="4992" xr:uid="{00000000-0005-0000-0000-00000E020000}"/>
    <cellStyle name="Comma 12 4 2 2 2" xfId="21389" xr:uid="{33356CD6-866B-436D-88C0-5B53928E1481}"/>
    <cellStyle name="Comma 12 4 2 2 3" xfId="13269" xr:uid="{C2534884-6951-4F65-BA1D-966EEDBE01D0}"/>
    <cellStyle name="Comma 12 4 2 3" xfId="7832" xr:uid="{00000000-0005-0000-0000-00000F020000}"/>
    <cellStyle name="Comma 12 4 2 3 2" xfId="24163" xr:uid="{A6E7EF43-3A15-4FC9-89B6-10A32E454ABC}"/>
    <cellStyle name="Comma 12 4 2 3 3" xfId="16043" xr:uid="{5537675E-0461-4560-89F7-A3F05B5BE660}"/>
    <cellStyle name="Comma 12 4 2 4" xfId="9535" xr:uid="{00000000-0005-0000-0000-000010020000}"/>
    <cellStyle name="Comma 12 4 2 4 2" xfId="25818" xr:uid="{483FC7EC-12AB-4B63-911B-979F3A028273}"/>
    <cellStyle name="Comma 12 4 2 4 3" xfId="17698" xr:uid="{9CC73DEB-EE60-4436-A649-396E060A682D}"/>
    <cellStyle name="Comma 12 4 2 5" xfId="19268" xr:uid="{54AE3ADA-28B0-47F6-B813-33B6F7E596B3}"/>
    <cellStyle name="Comma 12 4 2 6" xfId="11148" xr:uid="{E9A079D3-A74C-47B8-A3E4-77D908F22D4E}"/>
    <cellStyle name="Comma 12 4 2 7" xfId="26733" xr:uid="{1943D24F-92BD-4571-BA3E-A5F3C1A81F0C}"/>
    <cellStyle name="Comma 12 4 2 8" xfId="2784" xr:uid="{00000000-0005-0000-0000-00000D020000}"/>
    <cellStyle name="Comma 12 4 3" xfId="3474" xr:uid="{00000000-0005-0000-0000-000011020000}"/>
    <cellStyle name="Comma 12 4 3 2" xfId="5678" xr:uid="{00000000-0005-0000-0000-000012020000}"/>
    <cellStyle name="Comma 12 4 3 2 2" xfId="22067" xr:uid="{7C686509-11FF-40F4-B8FA-035AFC0E5002}"/>
    <cellStyle name="Comma 12 4 3 2 3" xfId="13947" xr:uid="{96F26252-5D09-4E51-95FB-3A2AF7B820C8}"/>
    <cellStyle name="Comma 12 4 3 3" xfId="8510" xr:uid="{00000000-0005-0000-0000-000013020000}"/>
    <cellStyle name="Comma 12 4 3 3 2" xfId="24841" xr:uid="{56D79CA7-86E8-4187-8573-0ECCD28D9D43}"/>
    <cellStyle name="Comma 12 4 3 3 3" xfId="16721" xr:uid="{D4DCD204-AC2F-484A-9A32-A48051083EF4}"/>
    <cellStyle name="Comma 12 4 3 4" xfId="19946" xr:uid="{380EE0D3-8167-4E06-B40A-A34133A76C08}"/>
    <cellStyle name="Comma 12 4 3 5" xfId="11826" xr:uid="{368C3368-0955-4EC7-95EB-DFD935F769A2}"/>
    <cellStyle name="Comma 12 4 3 6" xfId="27411" xr:uid="{D1C7D5E1-AD88-4922-8E09-C6B158832A3C}"/>
    <cellStyle name="Comma 12 4 4" xfId="4155" xr:uid="{00000000-0005-0000-0000-000014020000}"/>
    <cellStyle name="Comma 12 4 4 2" xfId="20572" xr:uid="{4790698F-4DAD-497D-9788-78F02222B3A0}"/>
    <cellStyle name="Comma 12 4 4 3" xfId="12452" xr:uid="{0843D700-CBB1-4FC5-912E-382C3A96084F}"/>
    <cellStyle name="Comma 12 4 5" xfId="4557" xr:uid="{00000000-0005-0000-0000-000015020000}"/>
    <cellStyle name="Comma 12 4 5 2" xfId="20963" xr:uid="{82274C10-B9B1-4171-B9A7-15F41FCDAC10}"/>
    <cellStyle name="Comma 12 4 5 3" xfId="12843" xr:uid="{9CDEE022-C903-4C9A-AB8D-F1F0D12CD557}"/>
    <cellStyle name="Comma 12 4 6" xfId="6351" xr:uid="{00000000-0005-0000-0000-000016020000}"/>
    <cellStyle name="Comma 12 4 6 2" xfId="22693" xr:uid="{5C96E4F0-2660-4482-869E-601F7DE195FD}"/>
    <cellStyle name="Comma 12 4 6 3" xfId="14573" xr:uid="{DDF5A6FC-5ACA-44D5-B4AF-4E9E67992EC3}"/>
    <cellStyle name="Comma 12 4 7" xfId="7015" xr:uid="{00000000-0005-0000-0000-000017020000}"/>
    <cellStyle name="Comma 12 4 7 2" xfId="23346" xr:uid="{E5752EBD-2564-4FAC-852D-6D127B127083}"/>
    <cellStyle name="Comma 12 4 7 3" xfId="15226" xr:uid="{E6CBB183-F6AC-4327-879B-59839DFF696B}"/>
    <cellStyle name="Comma 12 4 8" xfId="7406" xr:uid="{00000000-0005-0000-0000-000018020000}"/>
    <cellStyle name="Comma 12 4 8 2" xfId="23737" xr:uid="{85377559-9B33-4884-804E-022249CCA57A}"/>
    <cellStyle name="Comma 12 4 8 3" xfId="15617" xr:uid="{80C38079-52D8-4A43-8EF5-333F7E845238}"/>
    <cellStyle name="Comma 12 4 9" xfId="8794" xr:uid="{00000000-0005-0000-0000-000019020000}"/>
    <cellStyle name="Comma 12 4 9 2" xfId="25125" xr:uid="{7A01AABC-45A7-4CFD-AC6C-1377C6B6AED8}"/>
    <cellStyle name="Comma 12 4 9 3" xfId="17005" xr:uid="{4AD52C2D-0BC9-44BB-A835-9537934F9338}"/>
    <cellStyle name="Comma 12 5" xfId="615" xr:uid="{F55CE136-2A7C-487C-B2D9-92EFA4C5FEA0}"/>
    <cellStyle name="Comma 12 5 10" xfId="3177" xr:uid="{00000000-0005-0000-0000-00001B020000}"/>
    <cellStyle name="Comma 12 5 10 2" xfId="19651" xr:uid="{31783C47-3211-45C2-8E90-A17CA51E9484}"/>
    <cellStyle name="Comma 12 5 11" xfId="11531" xr:uid="{41474A40-F092-4CEF-8FDF-CF3F51FCD802}"/>
    <cellStyle name="Comma 12 5 12" xfId="27116" xr:uid="{1153FC59-5C67-4E94-81B6-0A4D806BDC15}"/>
    <cellStyle name="Comma 12 5 13" xfId="1324" xr:uid="{00000000-0005-0000-0000-00001A020000}"/>
    <cellStyle name="Comma 12 5 2" xfId="3864" xr:uid="{00000000-0005-0000-0000-00001C020000}"/>
    <cellStyle name="Comma 12 5 2 2" xfId="20317" xr:uid="{6D18D554-B794-4E32-ADA8-048F9B0A1156}"/>
    <cellStyle name="Comma 12 5 2 3" xfId="12197" xr:uid="{E52CF890-7F69-46B7-91BB-0AB942EE787E}"/>
    <cellStyle name="Comma 12 5 3" xfId="5383" xr:uid="{00000000-0005-0000-0000-00001D020000}"/>
    <cellStyle name="Comma 12 5 3 2" xfId="21772" xr:uid="{0001739A-39C8-4729-ACDE-0B7ADA56281C}"/>
    <cellStyle name="Comma 12 5 3 3" xfId="13652" xr:uid="{59DA5BB3-89AB-4694-85AA-A9D894245CE1}"/>
    <cellStyle name="Comma 12 5 4" xfId="6063" xr:uid="{00000000-0005-0000-0000-00001E020000}"/>
    <cellStyle name="Comma 12 5 4 2" xfId="22438" xr:uid="{0B73F916-3F73-4F61-AD6D-6106AB84D681}"/>
    <cellStyle name="Comma 12 5 4 3" xfId="14318" xr:uid="{BC39321B-72CA-4B03-B9C9-3C134CE6E2D6}"/>
    <cellStyle name="Comma 12 5 5" xfId="6760" xr:uid="{00000000-0005-0000-0000-00001F020000}"/>
    <cellStyle name="Comma 12 5 5 2" xfId="23091" xr:uid="{9AFFEB13-7E6A-416D-8C87-2C80FA7381C3}"/>
    <cellStyle name="Comma 12 5 5 3" xfId="14971" xr:uid="{60F352E9-10E5-40C7-8A2E-6E3984BCCFE3}"/>
    <cellStyle name="Comma 12 5 6" xfId="8215" xr:uid="{00000000-0005-0000-0000-000020020000}"/>
    <cellStyle name="Comma 12 5 6 2" xfId="24546" xr:uid="{5D542DCE-2A18-4459-848B-5968C231D328}"/>
    <cellStyle name="Comma 12 5 6 3" xfId="16426" xr:uid="{E6957527-F115-4F30-849D-D2146969DD6C}"/>
    <cellStyle name="Comma 12 5 7" xfId="9271" xr:uid="{00000000-0005-0000-0000-000021020000}"/>
    <cellStyle name="Comma 12 5 7 2" xfId="25562" xr:uid="{2DD8BF1F-5F52-4A2D-AAB7-2B17CA97508C}"/>
    <cellStyle name="Comma 12 5 7 3" xfId="17442" xr:uid="{7309711A-E3A4-407D-8B0E-B4B80EBC212E}"/>
    <cellStyle name="Comma 12 5 8" xfId="9966" xr:uid="{00000000-0005-0000-0000-000022020000}"/>
    <cellStyle name="Comma 12 5 8 2" xfId="26211" xr:uid="{D424B651-C41B-425A-8B1E-6ABB27F80AA3}"/>
    <cellStyle name="Comma 12 5 8 3" xfId="18091" xr:uid="{6D2AF11F-7C3B-4C8F-A043-B4A1DBECE77D}"/>
    <cellStyle name="Comma 12 5 9" xfId="10068" xr:uid="{00000000-0005-0000-0000-000023020000}"/>
    <cellStyle name="Comma 12 5 9 2" xfId="18191" xr:uid="{14D86970-6916-4E49-B5C2-AC63D2FF9F79}"/>
    <cellStyle name="Comma 12 6" xfId="502" xr:uid="{00000000-0005-0000-0000-00000E000000}"/>
    <cellStyle name="Comma 12 6 2" xfId="9171" xr:uid="{00000000-0005-0000-0000-000024020000}"/>
    <cellStyle name="Comma 13" xfId="57" xr:uid="{00000000-0005-0000-0000-000024000000}"/>
    <cellStyle name="Comma 13 2" xfId="58" xr:uid="{00000000-0005-0000-0000-000025000000}"/>
    <cellStyle name="Comma 13 2 2" xfId="730" xr:uid="{2F21485A-0CA5-45A7-9C31-23CB6B3AA903}"/>
    <cellStyle name="Comma 13 2 2 2" xfId="9363" xr:uid="{00000000-0005-0000-0000-000028020000}"/>
    <cellStyle name="Comma 13 2 2 3" xfId="2534" xr:uid="{00000000-0005-0000-0000-000027020000}"/>
    <cellStyle name="Comma 13 2 3" xfId="3978" xr:uid="{00000000-0005-0000-0000-000029020000}"/>
    <cellStyle name="Comma 13 2 4" xfId="6175" xr:uid="{00000000-0005-0000-0000-00002A020000}"/>
    <cellStyle name="Comma 13 3" xfId="59" xr:uid="{00000000-0005-0000-0000-000026000000}"/>
    <cellStyle name="Comma 13 3 10" xfId="10212" xr:uid="{00000000-0005-0000-0000-00002C020000}"/>
    <cellStyle name="Comma 13 3 10 2" xfId="18335" xr:uid="{5F08C53D-4335-4451-8847-B3E8D08F1EAC}"/>
    <cellStyle name="Comma 13 3 11" xfId="2122" xr:uid="{00000000-0005-0000-0000-00002D020000}"/>
    <cellStyle name="Comma 13 3 11 2" xfId="18986" xr:uid="{FFA72EFA-67B7-4A0A-B555-324B732A92B8}"/>
    <cellStyle name="Comma 13 3 12" xfId="10866" xr:uid="{1B3B9EA1-9558-4D6F-95B4-86171232BEB5}"/>
    <cellStyle name="Comma 13 3 13" xfId="26450" xr:uid="{D4AC4214-C463-4BBF-9753-34F7CDA7B2C3}"/>
    <cellStyle name="Comma 13 3 14" xfId="1468" xr:uid="{00000000-0005-0000-0000-00002B020000}"/>
    <cellStyle name="Comma 13 3 2" xfId="1097" xr:uid="{3CFD35F8-05FF-4E05-AD2B-B61B5F8F6E8F}"/>
    <cellStyle name="Comma 13 3 2 10" xfId="10505" xr:uid="{00000000-0005-0000-0000-00002F020000}"/>
    <cellStyle name="Comma 13 3 2 10 2" xfId="18628" xr:uid="{805BB402-22BC-4573-A21E-9DA1298F26EC}"/>
    <cellStyle name="Comma 13 3 2 11" xfId="2785" xr:uid="{00000000-0005-0000-0000-000030020000}"/>
    <cellStyle name="Comma 13 3 2 11 2" xfId="19269" xr:uid="{6631576D-21C2-4954-B7DC-C84A033DB43E}"/>
    <cellStyle name="Comma 13 3 2 12" xfId="11149" xr:uid="{C546216C-15A2-4591-BE60-4BF027CEDD68}"/>
    <cellStyle name="Comma 13 3 2 13" xfId="26734" xr:uid="{38585EBB-CF40-4E53-BDF0-9D01649AC225}"/>
    <cellStyle name="Comma 13 3 2 14" xfId="1761" xr:uid="{00000000-0005-0000-0000-00002E020000}"/>
    <cellStyle name="Comma 13 3 2 2" xfId="3620" xr:uid="{00000000-0005-0000-0000-000031020000}"/>
    <cellStyle name="Comma 13 3 2 2 2" xfId="5824" xr:uid="{00000000-0005-0000-0000-000032020000}"/>
    <cellStyle name="Comma 13 3 2 2 2 2" xfId="22213" xr:uid="{5E40E0A3-B481-4B23-9093-54E701FBF306}"/>
    <cellStyle name="Comma 13 3 2 2 2 3" xfId="14093" xr:uid="{D5EADCFE-A431-4B97-8414-1D202C095560}"/>
    <cellStyle name="Comma 13 3 2 2 3" xfId="8656" xr:uid="{00000000-0005-0000-0000-000033020000}"/>
    <cellStyle name="Comma 13 3 2 2 3 2" xfId="24987" xr:uid="{973DB6BC-2DD1-4A27-8BAA-DCA5D7BEF480}"/>
    <cellStyle name="Comma 13 3 2 2 3 3" xfId="16867" xr:uid="{5D9D4354-F676-4626-87DE-F972AFF8007B}"/>
    <cellStyle name="Comma 13 3 2 2 4" xfId="20092" xr:uid="{B45558CC-1749-4465-AAD6-C55CE36D8C30}"/>
    <cellStyle name="Comma 13 3 2 2 5" xfId="11972" xr:uid="{DCEA1C2C-4B60-427D-B552-E7896E9D9636}"/>
    <cellStyle name="Comma 13 3 2 2 6" xfId="27557" xr:uid="{7FEFDD0C-5FF0-4EDA-A68E-FDF3228D8465}"/>
    <cellStyle name="Comma 13 3 2 3" xfId="4345" xr:uid="{00000000-0005-0000-0000-000034020000}"/>
    <cellStyle name="Comma 13 3 2 3 2" xfId="20754" xr:uid="{B309EB04-97FF-4D04-990D-668DD2793514}"/>
    <cellStyle name="Comma 13 3 2 3 3" xfId="12634" xr:uid="{F7288BF1-3073-4E16-B26A-2E533B8815A1}"/>
    <cellStyle name="Comma 13 3 2 4" xfId="4993" xr:uid="{00000000-0005-0000-0000-000035020000}"/>
    <cellStyle name="Comma 13 3 2 4 2" xfId="21390" xr:uid="{5B4EEBDB-5CB1-4B20-BAB8-2BC8B4E9C263}"/>
    <cellStyle name="Comma 13 3 2 4 3" xfId="13270" xr:uid="{6D2AE481-340E-46B9-BF0B-F47B09A0C879}"/>
    <cellStyle name="Comma 13 3 2 5" xfId="6541" xr:uid="{00000000-0005-0000-0000-000036020000}"/>
    <cellStyle name="Comma 13 3 2 5 2" xfId="22875" xr:uid="{1E629C41-821E-4EDB-9EC4-59E071A4D7E8}"/>
    <cellStyle name="Comma 13 3 2 5 3" xfId="14755" xr:uid="{FC70C7C6-31DA-48C2-9123-76D2DC102959}"/>
    <cellStyle name="Comma 13 3 2 6" xfId="7197" xr:uid="{00000000-0005-0000-0000-000037020000}"/>
    <cellStyle name="Comma 13 3 2 6 2" xfId="23528" xr:uid="{97746FE5-DA27-4F90-8F3F-1A4234821BDD}"/>
    <cellStyle name="Comma 13 3 2 6 3" xfId="15408" xr:uid="{2A06314E-DC65-4905-93AB-E70C6BB5ED97}"/>
    <cellStyle name="Comma 13 3 2 7" xfId="7833" xr:uid="{00000000-0005-0000-0000-000038020000}"/>
    <cellStyle name="Comma 13 3 2 7 2" xfId="24164" xr:uid="{9448486E-98E0-4F55-A805-11A4FA486DE6}"/>
    <cellStyle name="Comma 13 3 2 7 3" xfId="16044" xr:uid="{CA4A5DB4-E62C-4DBB-AF2B-BD320B727A02}"/>
    <cellStyle name="Comma 13 3 2 8" xfId="9721" xr:uid="{00000000-0005-0000-0000-000039020000}"/>
    <cellStyle name="Comma 13 3 2 8 2" xfId="26002" xr:uid="{875944FC-E27E-4197-B2E5-EE5E1AD4EDF4}"/>
    <cellStyle name="Comma 13 3 2 8 3" xfId="17882" xr:uid="{EF9371A5-75BF-4F18-BC5E-7E384BAEB6EA}"/>
    <cellStyle name="Comma 13 3 2 9" xfId="9938" xr:uid="{00000000-0005-0000-0000-00003A020000}"/>
    <cellStyle name="Comma 13 3 2 9 2" xfId="26189" xr:uid="{D8C869A9-9E49-48CA-88FE-563ADE878DC8}"/>
    <cellStyle name="Comma 13 3 2 9 3" xfId="18069" xr:uid="{AEEEF5F1-518E-46FC-9715-71BC7F6C2F6D}"/>
    <cellStyle name="Comma 13 3 3" xfId="792" xr:uid="{3A735BC3-4AAF-4952-8920-0B054064DEC1}"/>
    <cellStyle name="Comma 13 3 3 2" xfId="5527" xr:uid="{00000000-0005-0000-0000-00003C020000}"/>
    <cellStyle name="Comma 13 3 3 2 2" xfId="21916" xr:uid="{F493C7DE-8734-434A-B417-DA3164F1B446}"/>
    <cellStyle name="Comma 13 3 3 2 3" xfId="13796" xr:uid="{9D7BC8BF-4470-4BFB-99E6-86D7CDA26046}"/>
    <cellStyle name="Comma 13 3 3 3" xfId="8359" xr:uid="{00000000-0005-0000-0000-00003D020000}"/>
    <cellStyle name="Comma 13 3 3 3 2" xfId="24690" xr:uid="{AE74FDDB-EE15-4728-853F-5C712437AF56}"/>
    <cellStyle name="Comma 13 3 3 3 3" xfId="16570" xr:uid="{32F41AF6-FBFA-432E-B4A6-FA0E723BDBDC}"/>
    <cellStyle name="Comma 13 3 3 4" xfId="9422" xr:uid="{00000000-0005-0000-0000-00003E020000}"/>
    <cellStyle name="Comma 13 3 3 4 2" xfId="25707" xr:uid="{69BD4BA8-F6FA-47ED-9576-74A66754B2A8}"/>
    <cellStyle name="Comma 13 3 3 4 3" xfId="17587" xr:uid="{3F8BF2FE-5043-4096-AFDD-306F6893E048}"/>
    <cellStyle name="Comma 13 3 3 5" xfId="19795" xr:uid="{A4B9313F-0B7C-412D-B00C-D4CCE8D6B49D}"/>
    <cellStyle name="Comma 13 3 3 6" xfId="11675" xr:uid="{AC287554-B237-40E4-B190-AFFB35078089}"/>
    <cellStyle name="Comma 13 3 3 7" xfId="27260" xr:uid="{93F6A1CB-3DE9-4787-AAF1-FEC731C6EFDC}"/>
    <cellStyle name="Comma 13 3 3 8" xfId="3322" xr:uid="{00000000-0005-0000-0000-00003B020000}"/>
    <cellStyle name="Comma 13 3 4" xfId="4040" xr:uid="{00000000-0005-0000-0000-00003F020000}"/>
    <cellStyle name="Comma 13 3 4 2" xfId="20461" xr:uid="{D8D27844-DA5E-4FB0-9A26-0CDC1322510F}"/>
    <cellStyle name="Comma 13 3 4 3" xfId="12341" xr:uid="{DFF6089A-37BA-4B20-ACDA-17105ADD76EF}"/>
    <cellStyle name="Comma 13 3 5" xfId="4701" xr:uid="{00000000-0005-0000-0000-000040020000}"/>
    <cellStyle name="Comma 13 3 5 2" xfId="21107" xr:uid="{8A3AEC3C-ACFA-4F30-9F20-BEB48B140EFD}"/>
    <cellStyle name="Comma 13 3 5 3" xfId="12987" xr:uid="{2A9F37A5-8FCF-4A24-86D8-58A724AF4EE0}"/>
    <cellStyle name="Comma 13 3 6" xfId="6237" xr:uid="{00000000-0005-0000-0000-000041020000}"/>
    <cellStyle name="Comma 13 3 6 2" xfId="22582" xr:uid="{49304BB0-118F-4A95-995B-EC4400EF9B69}"/>
    <cellStyle name="Comma 13 3 6 3" xfId="14462" xr:uid="{AC523D13-9991-4E38-B7BC-7291A0E16C19}"/>
    <cellStyle name="Comma 13 3 7" xfId="6904" xr:uid="{00000000-0005-0000-0000-000042020000}"/>
    <cellStyle name="Comma 13 3 7 2" xfId="23235" xr:uid="{9426FB63-230C-44FB-9B55-2354C93F0CC5}"/>
    <cellStyle name="Comma 13 3 7 3" xfId="15115" xr:uid="{9C0E8376-F3DC-4C77-8DBC-1A0CCC2D17D0}"/>
    <cellStyle name="Comma 13 3 8" xfId="7550" xr:uid="{00000000-0005-0000-0000-000043020000}"/>
    <cellStyle name="Comma 13 3 8 2" xfId="23881" xr:uid="{C3DC6D39-465E-4B5A-99D8-0BB5120525C0}"/>
    <cellStyle name="Comma 13 3 8 3" xfId="15761" xr:uid="{BBFA758B-F14A-49B9-B9D2-2FD4287E84C8}"/>
    <cellStyle name="Comma 13 3 9" xfId="8795" xr:uid="{00000000-0005-0000-0000-000044020000}"/>
    <cellStyle name="Comma 13 3 9 2" xfId="25126" xr:uid="{28A833A2-CB03-494E-A56F-A32A3590AC0F}"/>
    <cellStyle name="Comma 13 3 9 3" xfId="17006" xr:uid="{28AE552F-53DA-4862-B43F-D2A6A8678BC3}"/>
    <cellStyle name="Comma 13 4" xfId="60" xr:uid="{00000000-0005-0000-0000-000027000000}"/>
    <cellStyle name="Comma 13 4 10" xfId="10343" xr:uid="{00000000-0005-0000-0000-000046020000}"/>
    <cellStyle name="Comma 13 4 10 2" xfId="18466" xr:uid="{293834B1-9854-444C-9D26-9DFE49DF45B4}"/>
    <cellStyle name="Comma 13 4 11" xfId="1979" xr:uid="{00000000-0005-0000-0000-000047020000}"/>
    <cellStyle name="Comma 13 4 11 2" xfId="18843" xr:uid="{32288C42-5212-4500-8629-400B579E8F74}"/>
    <cellStyle name="Comma 13 4 12" xfId="10723" xr:uid="{BFE03B95-A07C-47E2-80A9-A6704C725EFA}"/>
    <cellStyle name="Comma 13 4 13" xfId="26307" xr:uid="{3CD4B56B-2EC0-4123-B626-4161497BB4A4}"/>
    <cellStyle name="Comma 13 4 14" xfId="1599" xr:uid="{00000000-0005-0000-0000-000045020000}"/>
    <cellStyle name="Comma 13 4 2" xfId="928" xr:uid="{00EC049B-C46A-42E0-8CAF-401F15B36715}"/>
    <cellStyle name="Comma 13 4 2 2" xfId="4994" xr:uid="{00000000-0005-0000-0000-000049020000}"/>
    <cellStyle name="Comma 13 4 2 2 2" xfId="21391" xr:uid="{541A42A1-7EF2-4641-BC11-A4641AE3E456}"/>
    <cellStyle name="Comma 13 4 2 2 3" xfId="13271" xr:uid="{D4D35A13-7DAD-428F-8C8F-7D9611479627}"/>
    <cellStyle name="Comma 13 4 2 3" xfId="7834" xr:uid="{00000000-0005-0000-0000-00004A020000}"/>
    <cellStyle name="Comma 13 4 2 3 2" xfId="24165" xr:uid="{E39F7C98-7455-4FCE-8F74-A64453A4D23B}"/>
    <cellStyle name="Comma 13 4 2 3 3" xfId="16045" xr:uid="{C38BCA41-01CB-4471-9942-D424AEA45073}"/>
    <cellStyle name="Comma 13 4 2 4" xfId="9556" xr:uid="{00000000-0005-0000-0000-00004B020000}"/>
    <cellStyle name="Comma 13 4 2 4 2" xfId="25839" xr:uid="{B6CAE887-45EF-4AD4-835E-C217CEDDFC7B}"/>
    <cellStyle name="Comma 13 4 2 4 3" xfId="17719" xr:uid="{A1FE9C44-7ED7-44CB-8EF1-AAE4FC80BE55}"/>
    <cellStyle name="Comma 13 4 2 5" xfId="19270" xr:uid="{9CA7F1AA-9A59-4723-A384-86E6615B0322}"/>
    <cellStyle name="Comma 13 4 2 6" xfId="11150" xr:uid="{ED09FE6B-5C86-4B5B-95FD-FEC52B9DFF8B}"/>
    <cellStyle name="Comma 13 4 2 7" xfId="26735" xr:uid="{2A83443C-11E2-414B-ABBD-033AF6E314D2}"/>
    <cellStyle name="Comma 13 4 2 8" xfId="2786" xr:uid="{00000000-0005-0000-0000-000048020000}"/>
    <cellStyle name="Comma 13 4 3" xfId="3475" xr:uid="{00000000-0005-0000-0000-00004C020000}"/>
    <cellStyle name="Comma 13 4 3 2" xfId="5679" xr:uid="{00000000-0005-0000-0000-00004D020000}"/>
    <cellStyle name="Comma 13 4 3 2 2" xfId="22068" xr:uid="{8A24FE54-796D-46EE-B621-D0501DBE2C8F}"/>
    <cellStyle name="Comma 13 4 3 2 3" xfId="13948" xr:uid="{8EE38436-7B1E-44BC-BE5E-295FBC460D87}"/>
    <cellStyle name="Comma 13 4 3 3" xfId="8511" xr:uid="{00000000-0005-0000-0000-00004E020000}"/>
    <cellStyle name="Comma 13 4 3 3 2" xfId="24842" xr:uid="{AF1C5991-21BA-4C16-9B7F-AF8B51B0BA28}"/>
    <cellStyle name="Comma 13 4 3 3 3" xfId="16722" xr:uid="{295801EE-080F-444E-8D94-5EF263C8D124}"/>
    <cellStyle name="Comma 13 4 3 4" xfId="19947" xr:uid="{BA8161D4-CBDE-4F04-AA0B-47AF4547430C}"/>
    <cellStyle name="Comma 13 4 3 5" xfId="11827" xr:uid="{4E96F211-EAB2-4FB3-8CA3-8C538BAF792E}"/>
    <cellStyle name="Comma 13 4 3 6" xfId="27412" xr:uid="{37D30CF3-5232-4E62-8B4E-14BCAAEE9752}"/>
    <cellStyle name="Comma 13 4 4" xfId="4176" xr:uid="{00000000-0005-0000-0000-00004F020000}"/>
    <cellStyle name="Comma 13 4 4 2" xfId="20592" xr:uid="{B90E0ED8-2C10-4AEE-834F-431994B2E384}"/>
    <cellStyle name="Comma 13 4 4 3" xfId="12472" xr:uid="{8176EF02-79B8-4F2F-A3DC-9CBED99ABABD}"/>
    <cellStyle name="Comma 13 4 5" xfId="4558" xr:uid="{00000000-0005-0000-0000-000050020000}"/>
    <cellStyle name="Comma 13 4 5 2" xfId="20964" xr:uid="{E535CB47-B4BD-4F27-9716-F2036F8DAC92}"/>
    <cellStyle name="Comma 13 4 5 3" xfId="12844" xr:uid="{8923F719-02DC-49D5-B34D-7969684BFC0C}"/>
    <cellStyle name="Comma 13 4 6" xfId="6372" xr:uid="{00000000-0005-0000-0000-000051020000}"/>
    <cellStyle name="Comma 13 4 6 2" xfId="22713" xr:uid="{FBE6949F-BF58-4F3E-AECC-A60A461FAED5}"/>
    <cellStyle name="Comma 13 4 6 3" xfId="14593" xr:uid="{3C736056-8D8D-4508-87B5-85910B279FE9}"/>
    <cellStyle name="Comma 13 4 7" xfId="7035" xr:uid="{00000000-0005-0000-0000-000052020000}"/>
    <cellStyle name="Comma 13 4 7 2" xfId="23366" xr:uid="{3196BCC8-DBBE-46FE-A6B4-39653DCE28F1}"/>
    <cellStyle name="Comma 13 4 7 3" xfId="15246" xr:uid="{00FE6331-886F-44F5-81D2-1BC710373309}"/>
    <cellStyle name="Comma 13 4 8" xfId="7407" xr:uid="{00000000-0005-0000-0000-000053020000}"/>
    <cellStyle name="Comma 13 4 8 2" xfId="23738" xr:uid="{29604043-0AAF-45FE-8A75-5EFB021741FA}"/>
    <cellStyle name="Comma 13 4 8 3" xfId="15618" xr:uid="{75E27F1D-F676-46E8-8938-EFE760DDC8B2}"/>
    <cellStyle name="Comma 13 4 9" xfId="8796" xr:uid="{00000000-0005-0000-0000-000054020000}"/>
    <cellStyle name="Comma 13 4 9 2" xfId="25127" xr:uid="{B11C9998-BEC7-4B02-A826-38908CA31E75}"/>
    <cellStyle name="Comma 13 4 9 3" xfId="17007" xr:uid="{B169634F-629E-4FB4-88FA-CADE0742B7E9}"/>
    <cellStyle name="Comma 13 5" xfId="616" xr:uid="{017036F2-9738-466B-9D92-BA4B1EDBE73C}"/>
    <cellStyle name="Comma 13 5 2" xfId="3865" xr:uid="{00000000-0005-0000-0000-000056020000}"/>
    <cellStyle name="Comma 13 5 2 2" xfId="20318" xr:uid="{9E332F8F-9574-4AB3-AA55-BD55FC410ECB}"/>
    <cellStyle name="Comma 13 5 2 3" xfId="12198" xr:uid="{D9811B10-17C7-45A1-ABBE-8CFB089B71A1}"/>
    <cellStyle name="Comma 13 5 3" xfId="6064" xr:uid="{00000000-0005-0000-0000-000057020000}"/>
    <cellStyle name="Comma 13 5 3 2" xfId="22439" xr:uid="{F17D47AC-1333-420E-B655-461F7C00BFBE}"/>
    <cellStyle name="Comma 13 5 3 3" xfId="14319" xr:uid="{F818AA9B-B564-400A-8F26-D82A801AA1C5}"/>
    <cellStyle name="Comma 13 5 4" xfId="6761" xr:uid="{00000000-0005-0000-0000-000058020000}"/>
    <cellStyle name="Comma 13 5 4 2" xfId="23092" xr:uid="{EAC4B7F6-1B80-4224-ABB1-C84C816BD05A}"/>
    <cellStyle name="Comma 13 5 4 3" xfId="14972" xr:uid="{E5EF91FB-7BD8-4B77-A390-1279AD4C666A}"/>
    <cellStyle name="Comma 13 5 5" xfId="9272" xr:uid="{00000000-0005-0000-0000-000059020000}"/>
    <cellStyle name="Comma 13 5 5 2" xfId="25563" xr:uid="{0D260171-2FCE-4631-BB42-23A8F3A86E3C}"/>
    <cellStyle name="Comma 13 5 5 3" xfId="17443" xr:uid="{A07BAE53-709D-479B-8E43-A628B0D179A8}"/>
    <cellStyle name="Comma 13 5 6" xfId="9920" xr:uid="{00000000-0005-0000-0000-00005A020000}"/>
    <cellStyle name="Comma 13 5 6 2" xfId="26175" xr:uid="{6E5C0D54-04F2-44AE-9D1C-61C409AFA851}"/>
    <cellStyle name="Comma 13 5 6 3" xfId="18055" xr:uid="{65BEDDAB-DAE6-42A2-B741-53AC0918BEE6}"/>
    <cellStyle name="Comma 13 5 7" xfId="10069" xr:uid="{00000000-0005-0000-0000-00005B020000}"/>
    <cellStyle name="Comma 13 5 7 2" xfId="18192" xr:uid="{C82D9402-DEB2-4C2D-AF97-A8540C943282}"/>
    <cellStyle name="Comma 13 5 8" xfId="2330" xr:uid="{00000000-0005-0000-0000-00005C020000}"/>
    <cellStyle name="Comma 13 5 9" xfId="1325" xr:uid="{00000000-0005-0000-0000-000055020000}"/>
    <cellStyle name="Comma 13 6" xfId="540" xr:uid="{00000000-0005-0000-0000-000010000000}"/>
    <cellStyle name="Comma 13 6 2" xfId="5384" xr:uid="{00000000-0005-0000-0000-00005E020000}"/>
    <cellStyle name="Comma 13 6 2 2" xfId="21773" xr:uid="{14716025-59D2-4A9A-ABCA-F8FED3FDFC51}"/>
    <cellStyle name="Comma 13 6 2 3" xfId="13653" xr:uid="{9533D239-1A49-46EF-BECD-2DDD34585F7F}"/>
    <cellStyle name="Comma 13 6 3" xfId="8216" xr:uid="{00000000-0005-0000-0000-00005F020000}"/>
    <cellStyle name="Comma 13 6 3 2" xfId="24547" xr:uid="{F9CE5A04-75CA-438A-AF8A-C0DDA07046D8}"/>
    <cellStyle name="Comma 13 6 3 3" xfId="16427" xr:uid="{1AB18340-4BF2-4F75-8331-F25D6D3C83B2}"/>
    <cellStyle name="Comma 13 6 4" xfId="9208" xr:uid="{00000000-0005-0000-0000-000060020000}"/>
    <cellStyle name="Comma 13 6 5" xfId="19652" xr:uid="{B1363E7C-6390-470E-894F-9A645E5845C2}"/>
    <cellStyle name="Comma 13 6 6" xfId="11532" xr:uid="{239C8E3A-DA26-413C-AD53-DB344BE8D178}"/>
    <cellStyle name="Comma 13 6 7" xfId="27117" xr:uid="{2DAFFFC5-879C-4D37-BEEA-AB46C52944A4}"/>
    <cellStyle name="Comma 13 6 8" xfId="3178" xr:uid="{00000000-0005-0000-0000-00005D020000}"/>
    <cellStyle name="Comma 14" xfId="61" xr:uid="{00000000-0005-0000-0000-000028000000}"/>
    <cellStyle name="Comma 14 2" xfId="62" xr:uid="{00000000-0005-0000-0000-000029000000}"/>
    <cellStyle name="Comma 14 2 2" xfId="685" xr:uid="{F0567666-9AAA-4412-BB13-ABC5F15EFCBE}"/>
    <cellStyle name="Comma 14 2 2 2" xfId="3933" xr:uid="{00000000-0005-0000-0000-000063020000}"/>
    <cellStyle name="Comma 14 2 3" xfId="6130" xr:uid="{00000000-0005-0000-0000-000064020000}"/>
    <cellStyle name="Comma 14 3" xfId="63" xr:uid="{00000000-0005-0000-0000-00002A000000}"/>
    <cellStyle name="Comma 14 3 2" xfId="970" xr:uid="{63820AD7-06FF-497C-B709-BF59FBE10B26}"/>
    <cellStyle name="Comma 14 3 2 2" xfId="4218" xr:uid="{00000000-0005-0000-0000-000066020000}"/>
    <cellStyle name="Comma 14 3 3" xfId="6414" xr:uid="{00000000-0005-0000-0000-000067020000}"/>
    <cellStyle name="Comma 14 4" xfId="619" xr:uid="{BFB84DA3-1D65-48A9-8550-634FBBEAA792}"/>
    <cellStyle name="Comma 14 4 2" xfId="6066" xr:uid="{00000000-0005-0000-0000-000069020000}"/>
    <cellStyle name="Comma 14 4 3" xfId="9899" xr:uid="{00000000-0005-0000-0000-00006A020000}"/>
    <cellStyle name="Comma 14 4 4" xfId="3868" xr:uid="{00000000-0005-0000-0000-00006B020000}"/>
    <cellStyle name="Comma 14 5" xfId="493" xr:uid="{00000000-0005-0000-0000-000011000000}"/>
    <cellStyle name="Comma 14 5 2" xfId="9162" xr:uid="{00000000-0005-0000-0000-00006C020000}"/>
    <cellStyle name="Comma 15" xfId="11" xr:uid="{00000000-0005-0000-0000-00002B000000}"/>
    <cellStyle name="Comma 15 2" xfId="448" xr:uid="{00000000-0005-0000-0000-00002C000000}"/>
    <cellStyle name="Comma 15 2 2" xfId="657" xr:uid="{13F99876-0A42-44BC-A569-AB73CED5FB86}"/>
    <cellStyle name="Comma 15 2 2 2" xfId="9311" xr:uid="{00000000-0005-0000-0000-000070020000}"/>
    <cellStyle name="Comma 15 2 3" xfId="3906" xr:uid="{00000000-0005-0000-0000-000071020000}"/>
    <cellStyle name="Comma 15 2 4" xfId="6104" xr:uid="{00000000-0005-0000-0000-000072020000}"/>
    <cellStyle name="Comma 15 2 5" xfId="2479" xr:uid="{00000000-0005-0000-0000-000073020000}"/>
    <cellStyle name="Comma 15 3" xfId="460" xr:uid="{00000000-0005-0000-0000-00002D000000}"/>
    <cellStyle name="Comma 15 3 2" xfId="2736" xr:uid="{00000000-0005-0000-0000-000074020000}"/>
    <cellStyle name="Comma 15 4" xfId="468" xr:uid="{00000000-0005-0000-0000-00002E000000}"/>
    <cellStyle name="Comma 15 4 2" xfId="9139" xr:uid="{00000000-0005-0000-0000-000076020000}"/>
    <cellStyle name="Comma 15 5" xfId="490" xr:uid="{00000000-0005-0000-0000-000012000000}"/>
    <cellStyle name="Comma 15 5 2" xfId="9159" xr:uid="{00000000-0005-0000-0000-000077020000}"/>
    <cellStyle name="Comma 16" xfId="64" xr:uid="{00000000-0005-0000-0000-00002F000000}"/>
    <cellStyle name="Comma 16 2" xfId="65" xr:uid="{00000000-0005-0000-0000-000030000000}"/>
    <cellStyle name="Comma 16 2 2" xfId="731" xr:uid="{684A009A-E928-4214-B7F1-0F7FC35C1F56}"/>
    <cellStyle name="Comma 16 2 2 2" xfId="3979" xr:uid="{00000000-0005-0000-0000-00007A020000}"/>
    <cellStyle name="Comma 16 2 3" xfId="6176" xr:uid="{00000000-0005-0000-0000-00007B020000}"/>
    <cellStyle name="Comma 16 3" xfId="66" xr:uid="{00000000-0005-0000-0000-000031000000}"/>
    <cellStyle name="Comma 16 3 2" xfId="989" xr:uid="{AEB8B935-1150-4AB9-B88B-2C746DE03C91}"/>
    <cellStyle name="Comma 16 3 2 2" xfId="4237" xr:uid="{00000000-0005-0000-0000-00007D020000}"/>
    <cellStyle name="Comma 16 3 3" xfId="6433" xr:uid="{00000000-0005-0000-0000-00007E020000}"/>
    <cellStyle name="Comma 16 4" xfId="658" xr:uid="{AFE6748D-40E1-4855-96C3-4EE47ED0B019}"/>
    <cellStyle name="Comma 16 4 2" xfId="6105" xr:uid="{00000000-0005-0000-0000-000080020000}"/>
    <cellStyle name="Comma 16 4 3" xfId="9931" xr:uid="{00000000-0005-0000-0000-000081020000}"/>
    <cellStyle name="Comma 16 4 4" xfId="3907" xr:uid="{00000000-0005-0000-0000-000082020000}"/>
    <cellStyle name="Comma 16 5" xfId="541" xr:uid="{00000000-0005-0000-0000-000013000000}"/>
    <cellStyle name="Comma 16 5 2" xfId="9209" xr:uid="{00000000-0005-0000-0000-000083020000}"/>
    <cellStyle name="Comma 17" xfId="67" xr:uid="{00000000-0005-0000-0000-000032000000}"/>
    <cellStyle name="Comma 17 2" xfId="68" xr:uid="{00000000-0005-0000-0000-000033000000}"/>
    <cellStyle name="Comma 17 2 2" xfId="732" xr:uid="{B455C025-6185-4D81-A830-FBC684D48EA1}"/>
    <cellStyle name="Comma 17 2 2 2" xfId="3980" xr:uid="{00000000-0005-0000-0000-000086020000}"/>
    <cellStyle name="Comma 17 2 3" xfId="6177" xr:uid="{00000000-0005-0000-0000-000087020000}"/>
    <cellStyle name="Comma 17 3" xfId="69" xr:uid="{00000000-0005-0000-0000-000034000000}"/>
    <cellStyle name="Comma 17 3 10" xfId="10213" xr:uid="{00000000-0005-0000-0000-000089020000}"/>
    <cellStyle name="Comma 17 3 10 2" xfId="18336" xr:uid="{0E6A8C9A-286B-4C80-93B2-ECD682756D2B}"/>
    <cellStyle name="Comma 17 3 11" xfId="2123" xr:uid="{00000000-0005-0000-0000-00008A020000}"/>
    <cellStyle name="Comma 17 3 11 2" xfId="18987" xr:uid="{DCA62BD3-6D90-4AF2-8DC5-67195CC6671E}"/>
    <cellStyle name="Comma 17 3 12" xfId="10867" xr:uid="{BD6FDA86-61EA-4BCD-9914-17C86C937037}"/>
    <cellStyle name="Comma 17 3 13" xfId="26451" xr:uid="{596D7E6D-9A0D-4541-A7F0-FB49F0D25B2F}"/>
    <cellStyle name="Comma 17 3 14" xfId="1469" xr:uid="{00000000-0005-0000-0000-000088020000}"/>
    <cellStyle name="Comma 17 3 2" xfId="1098" xr:uid="{F39C0FBA-A5A3-4EBD-AB1C-5BE7272501F2}"/>
    <cellStyle name="Comma 17 3 2 10" xfId="10506" xr:uid="{00000000-0005-0000-0000-00008C020000}"/>
    <cellStyle name="Comma 17 3 2 10 2" xfId="18629" xr:uid="{D101DE75-BB6E-4AEF-9FFD-CE6DD2966E32}"/>
    <cellStyle name="Comma 17 3 2 11" xfId="2787" xr:uid="{00000000-0005-0000-0000-00008D020000}"/>
    <cellStyle name="Comma 17 3 2 11 2" xfId="19271" xr:uid="{2B6F2C10-218F-466D-89AD-5DCBC263E78E}"/>
    <cellStyle name="Comma 17 3 2 12" xfId="11151" xr:uid="{13403688-C0C3-4D0D-B998-17539467E484}"/>
    <cellStyle name="Comma 17 3 2 13" xfId="26736" xr:uid="{78BC02C5-3B7E-4857-9354-9B2827BD2320}"/>
    <cellStyle name="Comma 17 3 2 14" xfId="1762" xr:uid="{00000000-0005-0000-0000-00008B020000}"/>
    <cellStyle name="Comma 17 3 2 2" xfId="3621" xr:uid="{00000000-0005-0000-0000-00008E020000}"/>
    <cellStyle name="Comma 17 3 2 2 2" xfId="5825" xr:uid="{00000000-0005-0000-0000-00008F020000}"/>
    <cellStyle name="Comma 17 3 2 2 2 2" xfId="22214" xr:uid="{8B25EEF0-C6F0-4085-B5DF-DEBF2FB5828E}"/>
    <cellStyle name="Comma 17 3 2 2 2 3" xfId="14094" xr:uid="{C823D970-3592-4636-B1A8-D39147339986}"/>
    <cellStyle name="Comma 17 3 2 2 3" xfId="8657" xr:uid="{00000000-0005-0000-0000-000090020000}"/>
    <cellStyle name="Comma 17 3 2 2 3 2" xfId="24988" xr:uid="{9C35FCC8-0CBA-4BB2-BB66-5412756391F3}"/>
    <cellStyle name="Comma 17 3 2 2 3 3" xfId="16868" xr:uid="{DE6501D7-FC7C-4283-BF7D-24D4E54BFA11}"/>
    <cellStyle name="Comma 17 3 2 2 4" xfId="20093" xr:uid="{EB6B84A7-A2AA-441B-9570-56B1311BC3E6}"/>
    <cellStyle name="Comma 17 3 2 2 5" xfId="11973" xr:uid="{F3E5D074-A1B5-47AC-8FEF-7F4364BA045D}"/>
    <cellStyle name="Comma 17 3 2 2 6" xfId="27558" xr:uid="{9D3B1D97-8DAB-4F94-ACF9-5E17DD7DB0B8}"/>
    <cellStyle name="Comma 17 3 2 3" xfId="4346" xr:uid="{00000000-0005-0000-0000-000091020000}"/>
    <cellStyle name="Comma 17 3 2 3 2" xfId="20755" xr:uid="{2E987CF5-9B55-4B62-8713-BFE387317BE1}"/>
    <cellStyle name="Comma 17 3 2 3 3" xfId="12635" xr:uid="{5C5501E1-3B40-4B26-ADA0-A814DD5FA036}"/>
    <cellStyle name="Comma 17 3 2 4" xfId="4995" xr:uid="{00000000-0005-0000-0000-000092020000}"/>
    <cellStyle name="Comma 17 3 2 4 2" xfId="21392" xr:uid="{DCC96F0D-507C-4B04-A62D-9F97064B7915}"/>
    <cellStyle name="Comma 17 3 2 4 3" xfId="13272" xr:uid="{C1405B37-0CEC-4336-9D6B-203F32D33528}"/>
    <cellStyle name="Comma 17 3 2 5" xfId="6542" xr:uid="{00000000-0005-0000-0000-000093020000}"/>
    <cellStyle name="Comma 17 3 2 5 2" xfId="22876" xr:uid="{07DEA7F2-E02E-4066-8256-691D735305DD}"/>
    <cellStyle name="Comma 17 3 2 5 3" xfId="14756" xr:uid="{0F397ECA-0E0D-4BF5-91F3-6568B8FD80F1}"/>
    <cellStyle name="Comma 17 3 2 6" xfId="7198" xr:uid="{00000000-0005-0000-0000-000094020000}"/>
    <cellStyle name="Comma 17 3 2 6 2" xfId="23529" xr:uid="{B98BAC13-7E98-49D9-8C9C-2F4361D8DF9E}"/>
    <cellStyle name="Comma 17 3 2 6 3" xfId="15409" xr:uid="{2F3C2725-AC36-44B8-B257-F8D3B5E9988A}"/>
    <cellStyle name="Comma 17 3 2 7" xfId="7835" xr:uid="{00000000-0005-0000-0000-000095020000}"/>
    <cellStyle name="Comma 17 3 2 7 2" xfId="24166" xr:uid="{0A722852-9E4C-4BFA-9E52-255D4A5C177C}"/>
    <cellStyle name="Comma 17 3 2 7 3" xfId="16046" xr:uid="{8CF00978-ECC4-45F1-A72F-0F44B6A34954}"/>
    <cellStyle name="Comma 17 3 2 8" xfId="9722" xr:uid="{00000000-0005-0000-0000-000096020000}"/>
    <cellStyle name="Comma 17 3 2 8 2" xfId="26003" xr:uid="{FBBB3179-9B5F-4B95-9CCA-485FA5AA6E78}"/>
    <cellStyle name="Comma 17 3 2 8 3" xfId="17883" xr:uid="{D6F15C32-C431-4820-9A23-FC9328D3B5A9}"/>
    <cellStyle name="Comma 17 3 2 9" xfId="9893" xr:uid="{00000000-0005-0000-0000-000097020000}"/>
    <cellStyle name="Comma 17 3 2 9 2" xfId="26153" xr:uid="{D29BE89A-E08D-4CB0-B7DF-55C00C7A38F9}"/>
    <cellStyle name="Comma 17 3 2 9 3" xfId="18033" xr:uid="{8732C963-B2E6-4450-8669-DD5D406D9C74}"/>
    <cellStyle name="Comma 17 3 3" xfId="793" xr:uid="{B5877C0B-1C30-4D4B-B1DE-E8AB4332ED6E}"/>
    <cellStyle name="Comma 17 3 3 2" xfId="5528" xr:uid="{00000000-0005-0000-0000-000099020000}"/>
    <cellStyle name="Comma 17 3 3 2 2" xfId="21917" xr:uid="{337C35F0-0F4B-43A1-9CB9-9BED31A22B5D}"/>
    <cellStyle name="Comma 17 3 3 2 3" xfId="13797" xr:uid="{29C49C94-CD85-4258-9A92-AA7F97FEB563}"/>
    <cellStyle name="Comma 17 3 3 3" xfId="8360" xr:uid="{00000000-0005-0000-0000-00009A020000}"/>
    <cellStyle name="Comma 17 3 3 3 2" xfId="24691" xr:uid="{7B072290-D2C4-4957-A08F-9B38F28BA36A}"/>
    <cellStyle name="Comma 17 3 3 3 3" xfId="16571" xr:uid="{98988E0C-E91E-4A35-89B1-4DF8357040E4}"/>
    <cellStyle name="Comma 17 3 3 4" xfId="9423" xr:uid="{00000000-0005-0000-0000-00009B020000}"/>
    <cellStyle name="Comma 17 3 3 4 2" xfId="25708" xr:uid="{2F24B02C-C82F-471B-986C-B7EF6C539215}"/>
    <cellStyle name="Comma 17 3 3 4 3" xfId="17588" xr:uid="{EDF933BD-4352-48C0-8512-5012AB34B6B1}"/>
    <cellStyle name="Comma 17 3 3 5" xfId="19796" xr:uid="{F1F2E2C4-C895-457E-B633-768E6D23456E}"/>
    <cellStyle name="Comma 17 3 3 6" xfId="11676" xr:uid="{6DACCD9A-0968-4C09-B568-C67B93F1E517}"/>
    <cellStyle name="Comma 17 3 3 7" xfId="27261" xr:uid="{FA4954FB-59A5-4D4C-8C35-C9D356D6DE5E}"/>
    <cellStyle name="Comma 17 3 3 8" xfId="3323" xr:uid="{00000000-0005-0000-0000-000098020000}"/>
    <cellStyle name="Comma 17 3 4" xfId="4041" xr:uid="{00000000-0005-0000-0000-00009C020000}"/>
    <cellStyle name="Comma 17 3 4 2" xfId="20462" xr:uid="{B84F232B-F72D-45C6-B392-1010EAF6781A}"/>
    <cellStyle name="Comma 17 3 4 3" xfId="12342" xr:uid="{BD8FA158-A5ED-4BF5-A4AE-C7F14B9C43C9}"/>
    <cellStyle name="Comma 17 3 5" xfId="4702" xr:uid="{00000000-0005-0000-0000-00009D020000}"/>
    <cellStyle name="Comma 17 3 5 2" xfId="21108" xr:uid="{CF833E3D-D13D-42D1-98AB-B670B853ED1D}"/>
    <cellStyle name="Comma 17 3 5 3" xfId="12988" xr:uid="{604951AB-04C5-40D3-914D-370125406E1C}"/>
    <cellStyle name="Comma 17 3 6" xfId="6238" xr:uid="{00000000-0005-0000-0000-00009E020000}"/>
    <cellStyle name="Comma 17 3 6 2" xfId="22583" xr:uid="{D1B4AACB-5877-41FD-9848-96C8B1D4480B}"/>
    <cellStyle name="Comma 17 3 6 3" xfId="14463" xr:uid="{9ADF5FDF-6A3D-4234-8051-E1D594532EF0}"/>
    <cellStyle name="Comma 17 3 7" xfId="6905" xr:uid="{00000000-0005-0000-0000-00009F020000}"/>
    <cellStyle name="Comma 17 3 7 2" xfId="23236" xr:uid="{CF45E784-75AD-411C-9F0B-71CA6AF6B73E}"/>
    <cellStyle name="Comma 17 3 7 3" xfId="15116" xr:uid="{A1E921FF-93ED-4573-BB8B-48ABD4D52BD2}"/>
    <cellStyle name="Comma 17 3 8" xfId="7551" xr:uid="{00000000-0005-0000-0000-0000A0020000}"/>
    <cellStyle name="Comma 17 3 8 2" xfId="23882" xr:uid="{7FE9A8B7-501E-412B-B7B6-274264D33FF2}"/>
    <cellStyle name="Comma 17 3 8 3" xfId="15762" xr:uid="{5E439194-E561-4A5F-B253-3CF8DFA27426}"/>
    <cellStyle name="Comma 17 3 9" xfId="8798" xr:uid="{00000000-0005-0000-0000-0000A1020000}"/>
    <cellStyle name="Comma 17 3 9 2" xfId="25129" xr:uid="{6AE6E35A-8897-4877-8F83-CB3091D0F11A}"/>
    <cellStyle name="Comma 17 3 9 3" xfId="17009" xr:uid="{07276B8B-05FF-4D79-A048-75F67BC516C2}"/>
    <cellStyle name="Comma 17 4" xfId="70" xr:uid="{00000000-0005-0000-0000-000035000000}"/>
    <cellStyle name="Comma 17 4 10" xfId="10380" xr:uid="{00000000-0005-0000-0000-0000A3020000}"/>
    <cellStyle name="Comma 17 4 10 2" xfId="18503" xr:uid="{0D684510-7CCD-4561-BE5E-7373D30710DD}"/>
    <cellStyle name="Comma 17 4 11" xfId="1980" xr:uid="{00000000-0005-0000-0000-0000A4020000}"/>
    <cellStyle name="Comma 17 4 11 2" xfId="18844" xr:uid="{3B0875F8-CFD0-4A0C-B0DC-C3BEE156C18B}"/>
    <cellStyle name="Comma 17 4 12" xfId="10724" xr:uid="{2E24EAB1-7657-418F-9B64-636C25AF84F3}"/>
    <cellStyle name="Comma 17 4 13" xfId="26308" xr:uid="{9DAF621A-536B-445F-9262-311B6289552E}"/>
    <cellStyle name="Comma 17 4 14" xfId="1636" xr:uid="{00000000-0005-0000-0000-0000A2020000}"/>
    <cellStyle name="Comma 17 4 2" xfId="965" xr:uid="{908F5403-025A-41FE-977B-F7296344B882}"/>
    <cellStyle name="Comma 17 4 2 2" xfId="4996" xr:uid="{00000000-0005-0000-0000-0000A6020000}"/>
    <cellStyle name="Comma 17 4 2 2 2" xfId="21393" xr:uid="{AE579767-73ED-4B9B-8F8D-85A9D91505B4}"/>
    <cellStyle name="Comma 17 4 2 2 3" xfId="13273" xr:uid="{41DF1F5B-CFDC-4BF5-93B2-A8042DC7C706}"/>
    <cellStyle name="Comma 17 4 2 3" xfId="7836" xr:uid="{00000000-0005-0000-0000-0000A7020000}"/>
    <cellStyle name="Comma 17 4 2 3 2" xfId="24167" xr:uid="{BF8BD8B7-ECDA-405B-8FA0-35271822B33F}"/>
    <cellStyle name="Comma 17 4 2 3 3" xfId="16047" xr:uid="{A03D6A32-203C-42A3-A6F5-07B6E11CB5E5}"/>
    <cellStyle name="Comma 17 4 2 4" xfId="9593" xr:uid="{00000000-0005-0000-0000-0000A8020000}"/>
    <cellStyle name="Comma 17 4 2 4 2" xfId="25876" xr:uid="{1FDAB67A-5F77-4377-884C-FDAB2D547A5F}"/>
    <cellStyle name="Comma 17 4 2 4 3" xfId="17756" xr:uid="{283F29AE-C304-4C49-AFEB-7F57B68A1843}"/>
    <cellStyle name="Comma 17 4 2 5" xfId="19272" xr:uid="{CC949F22-9A7B-4D4D-884D-B77A3E5D6CDE}"/>
    <cellStyle name="Comma 17 4 2 6" xfId="11152" xr:uid="{AE4344A0-3A71-4593-BEE1-FFC228B85A9F}"/>
    <cellStyle name="Comma 17 4 2 7" xfId="26737" xr:uid="{55404766-063E-45B1-AB4E-ABE950209A41}"/>
    <cellStyle name="Comma 17 4 2 8" xfId="2788" xr:uid="{00000000-0005-0000-0000-0000A5020000}"/>
    <cellStyle name="Comma 17 4 3" xfId="3476" xr:uid="{00000000-0005-0000-0000-0000A9020000}"/>
    <cellStyle name="Comma 17 4 3 2" xfId="5680" xr:uid="{00000000-0005-0000-0000-0000AA020000}"/>
    <cellStyle name="Comma 17 4 3 2 2" xfId="22069" xr:uid="{29295D01-73B9-4F6D-91BE-A5D9444008CC}"/>
    <cellStyle name="Comma 17 4 3 2 3" xfId="13949" xr:uid="{143B5CCD-9C5C-4575-AC1E-C1BC2B845E1B}"/>
    <cellStyle name="Comma 17 4 3 3" xfId="8512" xr:uid="{00000000-0005-0000-0000-0000AB020000}"/>
    <cellStyle name="Comma 17 4 3 3 2" xfId="24843" xr:uid="{5E1F31C8-9471-44E5-8F74-BE74EE48A4F9}"/>
    <cellStyle name="Comma 17 4 3 3 3" xfId="16723" xr:uid="{83882B22-A1B6-44D8-A5E5-821DD2BE9904}"/>
    <cellStyle name="Comma 17 4 3 4" xfId="19948" xr:uid="{71ECCBD8-8E91-4FF0-A16E-BD6F2B47DB98}"/>
    <cellStyle name="Comma 17 4 3 5" xfId="11828" xr:uid="{636F0F7E-6DBC-42F9-A907-23C1BADAFF3D}"/>
    <cellStyle name="Comma 17 4 3 6" xfId="27413" xr:uid="{F4BC9DDC-DDF8-4453-A8BB-AF9C33846438}"/>
    <cellStyle name="Comma 17 4 4" xfId="4213" xr:uid="{00000000-0005-0000-0000-0000AC020000}"/>
    <cellStyle name="Comma 17 4 4 2" xfId="20629" xr:uid="{7DBB73EB-EA9F-421F-B0C1-0AB171B72C60}"/>
    <cellStyle name="Comma 17 4 4 3" xfId="12509" xr:uid="{7FCBF349-9F20-4979-86F0-19EFA8A5F74D}"/>
    <cellStyle name="Comma 17 4 5" xfId="4559" xr:uid="{00000000-0005-0000-0000-0000AD020000}"/>
    <cellStyle name="Comma 17 4 5 2" xfId="20965" xr:uid="{042C4392-E663-4803-A6A2-50AF9F92CD06}"/>
    <cellStyle name="Comma 17 4 5 3" xfId="12845" xr:uid="{CADFFCF2-6327-45BA-85AC-FCC27BF5C703}"/>
    <cellStyle name="Comma 17 4 6" xfId="6409" xr:uid="{00000000-0005-0000-0000-0000AE020000}"/>
    <cellStyle name="Comma 17 4 6 2" xfId="22750" xr:uid="{DA93DFEE-DA3F-40EE-BB13-134EC3CF5DF5}"/>
    <cellStyle name="Comma 17 4 6 3" xfId="14630" xr:uid="{254056F0-0DC7-40DA-81C7-117169F2B95C}"/>
    <cellStyle name="Comma 17 4 7" xfId="7072" xr:uid="{00000000-0005-0000-0000-0000AF020000}"/>
    <cellStyle name="Comma 17 4 7 2" xfId="23403" xr:uid="{DEAB2D51-B988-41FA-AB91-18FF1D3287B1}"/>
    <cellStyle name="Comma 17 4 7 3" xfId="15283" xr:uid="{EF99DC25-6260-4D46-AA47-F7DC843DA2DB}"/>
    <cellStyle name="Comma 17 4 8" xfId="7408" xr:uid="{00000000-0005-0000-0000-0000B0020000}"/>
    <cellStyle name="Comma 17 4 8 2" xfId="23739" xr:uid="{23D2F5C4-899A-4320-B439-F286AFD25ED1}"/>
    <cellStyle name="Comma 17 4 8 3" xfId="15619" xr:uid="{C96505D4-BD2C-4C63-9EFE-9DFA9A5EFAC8}"/>
    <cellStyle name="Comma 17 4 9" xfId="8799" xr:uid="{00000000-0005-0000-0000-0000B1020000}"/>
    <cellStyle name="Comma 17 4 9 2" xfId="25130" xr:uid="{BB69B355-2305-4642-B801-F629C4120CBE}"/>
    <cellStyle name="Comma 17 4 9 3" xfId="17010" xr:uid="{0273503D-EC6C-4DCB-A559-2B76FDAE6D71}"/>
    <cellStyle name="Comma 17 5" xfId="617" xr:uid="{25347CB9-3411-4A4E-A603-DC9A6D029CF1}"/>
    <cellStyle name="Comma 17 5 10" xfId="3179" xr:uid="{00000000-0005-0000-0000-0000B3020000}"/>
    <cellStyle name="Comma 17 5 10 2" xfId="19653" xr:uid="{3F613DE9-DA02-450F-9B94-D188C7F125E9}"/>
    <cellStyle name="Comma 17 5 11" xfId="11533" xr:uid="{E5778721-A562-40B2-9780-0F27BDECBD6A}"/>
    <cellStyle name="Comma 17 5 12" xfId="27118" xr:uid="{B67D6C07-581B-4804-908E-89E54A5FD940}"/>
    <cellStyle name="Comma 17 5 13" xfId="1326" xr:uid="{00000000-0005-0000-0000-0000B2020000}"/>
    <cellStyle name="Comma 17 5 2" xfId="3866" xr:uid="{00000000-0005-0000-0000-0000B4020000}"/>
    <cellStyle name="Comma 17 5 2 2" xfId="20319" xr:uid="{0C06C44F-B69B-428E-85E9-C1785E91C879}"/>
    <cellStyle name="Comma 17 5 2 3" xfId="12199" xr:uid="{F4EA1231-1B7D-4D53-9260-4751EFFE3950}"/>
    <cellStyle name="Comma 17 5 3" xfId="5385" xr:uid="{00000000-0005-0000-0000-0000B5020000}"/>
    <cellStyle name="Comma 17 5 3 2" xfId="21774" xr:uid="{DDE27025-6168-4101-8F40-4CBF57FD9B68}"/>
    <cellStyle name="Comma 17 5 3 3" xfId="13654" xr:uid="{483569B2-C6CF-4A01-B010-FBF956134AB8}"/>
    <cellStyle name="Comma 17 5 4" xfId="6065" xr:uid="{00000000-0005-0000-0000-0000B6020000}"/>
    <cellStyle name="Comma 17 5 4 2" xfId="22440" xr:uid="{26C39937-9FDA-4A9F-BCE2-832437F50A61}"/>
    <cellStyle name="Comma 17 5 4 3" xfId="14320" xr:uid="{A6CCF8E3-D2A2-40BC-9AF1-662ECB0B62A0}"/>
    <cellStyle name="Comma 17 5 5" xfId="6762" xr:uid="{00000000-0005-0000-0000-0000B7020000}"/>
    <cellStyle name="Comma 17 5 5 2" xfId="23093" xr:uid="{FFE1D1F3-DB07-4B8D-926E-C9BDBF9E0B7A}"/>
    <cellStyle name="Comma 17 5 5 3" xfId="14973" xr:uid="{C4B44997-9857-4CE9-AB77-1CF7C80104BA}"/>
    <cellStyle name="Comma 17 5 6" xfId="8217" xr:uid="{00000000-0005-0000-0000-0000B8020000}"/>
    <cellStyle name="Comma 17 5 6 2" xfId="24548" xr:uid="{9E56F7A8-4383-4681-97D5-7B09776F881E}"/>
    <cellStyle name="Comma 17 5 6 3" xfId="16428" xr:uid="{6D50FE39-2E61-431D-9C01-382AC33B9CCD}"/>
    <cellStyle name="Comma 17 5 7" xfId="9273" xr:uid="{00000000-0005-0000-0000-0000B9020000}"/>
    <cellStyle name="Comma 17 5 7 2" xfId="25564" xr:uid="{6BE08430-2410-41E0-886D-D1182EBA853C}"/>
    <cellStyle name="Comma 17 5 7 3" xfId="17444" xr:uid="{8413EAC7-BAF2-41A1-ADDB-09C85DB3149A}"/>
    <cellStyle name="Comma 17 5 8" xfId="9864" xr:uid="{00000000-0005-0000-0000-0000BA020000}"/>
    <cellStyle name="Comma 17 5 8 2" xfId="26131" xr:uid="{F8C4E033-4C94-46D2-BDF9-68EC737F65D4}"/>
    <cellStyle name="Comma 17 5 8 3" xfId="18011" xr:uid="{E273B3FE-8258-4F77-A3E5-3875FB3F4FEC}"/>
    <cellStyle name="Comma 17 5 9" xfId="10070" xr:uid="{00000000-0005-0000-0000-0000BB020000}"/>
    <cellStyle name="Comma 17 5 9 2" xfId="18193" xr:uid="{C2C7DE9B-AEBF-45CA-867A-9ACA683467B8}"/>
    <cellStyle name="Comma 17 6" xfId="542" xr:uid="{00000000-0005-0000-0000-000014000000}"/>
    <cellStyle name="Comma 17 6 2" xfId="9210" xr:uid="{00000000-0005-0000-0000-0000BC020000}"/>
    <cellStyle name="Comma 18" xfId="71" xr:uid="{00000000-0005-0000-0000-000036000000}"/>
    <cellStyle name="Comma 18 10" xfId="7317" xr:uid="{00000000-0005-0000-0000-0000BE020000}"/>
    <cellStyle name="Comma 18 10 2" xfId="23648" xr:uid="{973341F0-84D5-4379-9DB8-A6C41C063A23}"/>
    <cellStyle name="Comma 18 10 3" xfId="15528" xr:uid="{EF9C569D-FBFC-4F7A-8F39-60A62A67B71B}"/>
    <cellStyle name="Comma 18 11" xfId="8800" xr:uid="{00000000-0005-0000-0000-0000BF020000}"/>
    <cellStyle name="Comma 18 11 2" xfId="25131" xr:uid="{B7E5699F-A256-4AE4-8D11-F69C3918D965}"/>
    <cellStyle name="Comma 18 11 3" xfId="17011" xr:uid="{A1F674F4-52E0-4CE0-952B-6A48AAE7837B}"/>
    <cellStyle name="Comma 18 12" xfId="9972" xr:uid="{00000000-0005-0000-0000-0000C0020000}"/>
    <cellStyle name="Comma 18 12 2" xfId="18095" xr:uid="{2E808A36-D74E-4A7B-9579-1C024A2E56F0}"/>
    <cellStyle name="Comma 18 13" xfId="1889" xr:uid="{00000000-0005-0000-0000-0000C1020000}"/>
    <cellStyle name="Comma 18 13 2" xfId="18753" xr:uid="{CAF93103-DAB3-4683-A5C3-AB479E5E38D0}"/>
    <cellStyle name="Comma 18 14" xfId="10633" xr:uid="{EE24862B-6840-4FD4-95B9-EF44F6814CBD}"/>
    <cellStyle name="Comma 18 15" xfId="26217" xr:uid="{4E9B7A06-1B33-4BA2-80EB-A6F595C66902}"/>
    <cellStyle name="Comma 18 16" xfId="1228" xr:uid="{00000000-0005-0000-0000-0000BD020000}"/>
    <cellStyle name="Comma 18 2" xfId="72" xr:uid="{00000000-0005-0000-0000-000037000000}"/>
    <cellStyle name="Comma 18 2 10" xfId="7452" xr:uid="{00000000-0005-0000-0000-0000C3020000}"/>
    <cellStyle name="Comma 18 2 10 2" xfId="23783" xr:uid="{A06C2D3A-C5DE-4BA2-B493-F1D740EE13B2}"/>
    <cellStyle name="Comma 18 2 10 3" xfId="15663" xr:uid="{13748442-A7DB-460C-BA15-CB4F3E2B4433}"/>
    <cellStyle name="Comma 18 2 11" xfId="8801" xr:uid="{00000000-0005-0000-0000-0000C4020000}"/>
    <cellStyle name="Comma 18 2 11 2" xfId="25132" xr:uid="{C49973FE-F357-4756-962B-8C43C35BE994}"/>
    <cellStyle name="Comma 18 2 11 3" xfId="17012" xr:uid="{992BAF58-3EAF-4189-BA82-A8CBBDEEE58E}"/>
    <cellStyle name="Comma 18 2 12" xfId="10114" xr:uid="{00000000-0005-0000-0000-0000C5020000}"/>
    <cellStyle name="Comma 18 2 12 2" xfId="18237" xr:uid="{9560F6B5-E48E-46B9-B3C8-B9FD03F33B31}"/>
    <cellStyle name="Comma 18 2 13" xfId="2024" xr:uid="{00000000-0005-0000-0000-0000C6020000}"/>
    <cellStyle name="Comma 18 2 13 2" xfId="18888" xr:uid="{E6817A92-D2C8-4933-A73F-709A5EF6E498}"/>
    <cellStyle name="Comma 18 2 14" xfId="10768" xr:uid="{FFB62D40-541E-46CB-8866-4DB6B43C9352}"/>
    <cellStyle name="Comma 18 2 15" xfId="26352" xr:uid="{E70A9A86-EED6-4B92-9A95-44125C464743}"/>
    <cellStyle name="Comma 18 2 16" xfId="1370" xr:uid="{00000000-0005-0000-0000-0000C2020000}"/>
    <cellStyle name="Comma 18 2 2" xfId="73" xr:uid="{00000000-0005-0000-0000-000038000000}"/>
    <cellStyle name="Comma 18 2 2 10" xfId="10257" xr:uid="{00000000-0005-0000-0000-0000C8020000}"/>
    <cellStyle name="Comma 18 2 2 10 2" xfId="18380" xr:uid="{1431666C-79A0-4234-A932-ED9A85D27CDF}"/>
    <cellStyle name="Comma 18 2 2 11" xfId="2167" xr:uid="{00000000-0005-0000-0000-0000C9020000}"/>
    <cellStyle name="Comma 18 2 2 11 2" xfId="19031" xr:uid="{FDF71799-D995-4462-AA98-E740762BF576}"/>
    <cellStyle name="Comma 18 2 2 12" xfId="10911" xr:uid="{9C0BE871-4071-4648-ACB1-3F729E807EB2}"/>
    <cellStyle name="Comma 18 2 2 13" xfId="26495" xr:uid="{0FC9BD55-2342-4B4E-8D1B-0BA06AF5D553}"/>
    <cellStyle name="Comma 18 2 2 14" xfId="1513" xr:uid="{00000000-0005-0000-0000-0000C7020000}"/>
    <cellStyle name="Comma 18 2 2 2" xfId="1142" xr:uid="{8FB13D24-36D1-441A-B13D-CAAAD9DFC90D}"/>
    <cellStyle name="Comma 18 2 2 2 10" xfId="10550" xr:uid="{00000000-0005-0000-0000-0000CB020000}"/>
    <cellStyle name="Comma 18 2 2 2 10 2" xfId="18673" xr:uid="{FEA31A0F-605B-47BC-B8D4-CD6ED8FAD99D}"/>
    <cellStyle name="Comma 18 2 2 2 11" xfId="2791" xr:uid="{00000000-0005-0000-0000-0000CC020000}"/>
    <cellStyle name="Comma 18 2 2 2 11 2" xfId="19275" xr:uid="{084BEF32-57EB-4741-BF4D-BCF4E5E5D0EE}"/>
    <cellStyle name="Comma 18 2 2 2 12" xfId="11155" xr:uid="{971F6CC1-45DB-43E8-83C8-7B7102066DA3}"/>
    <cellStyle name="Comma 18 2 2 2 13" xfId="26740" xr:uid="{F80D8EEE-4192-4556-B868-70601127BCE5}"/>
    <cellStyle name="Comma 18 2 2 2 14" xfId="1806" xr:uid="{00000000-0005-0000-0000-0000CA020000}"/>
    <cellStyle name="Comma 18 2 2 2 2" xfId="3665" xr:uid="{00000000-0005-0000-0000-0000CD020000}"/>
    <cellStyle name="Comma 18 2 2 2 2 2" xfId="5869" xr:uid="{00000000-0005-0000-0000-0000CE020000}"/>
    <cellStyle name="Comma 18 2 2 2 2 2 2" xfId="22258" xr:uid="{3DE5CD62-CE95-40FA-B096-E2A1BB9DCA7E}"/>
    <cellStyle name="Comma 18 2 2 2 2 2 3" xfId="14138" xr:uid="{A8C21951-9B5A-48DA-99B6-7FBAC8CAE198}"/>
    <cellStyle name="Comma 18 2 2 2 2 3" xfId="8701" xr:uid="{00000000-0005-0000-0000-0000CF020000}"/>
    <cellStyle name="Comma 18 2 2 2 2 3 2" xfId="25032" xr:uid="{E58016D0-591E-41F4-88F8-BBCC43C3F962}"/>
    <cellStyle name="Comma 18 2 2 2 2 3 3" xfId="16912" xr:uid="{FCCD0736-2455-46ED-B9CA-EF6447EB5CC6}"/>
    <cellStyle name="Comma 18 2 2 2 2 4" xfId="20137" xr:uid="{19839C29-678E-4372-A34B-B2F3E6EC598A}"/>
    <cellStyle name="Comma 18 2 2 2 2 5" xfId="12017" xr:uid="{AFDABC58-8313-4222-855D-864A6D4F17DE}"/>
    <cellStyle name="Comma 18 2 2 2 2 6" xfId="27602" xr:uid="{75C57EAD-A415-4D20-933C-817500470F45}"/>
    <cellStyle name="Comma 18 2 2 2 3" xfId="4390" xr:uid="{00000000-0005-0000-0000-0000D0020000}"/>
    <cellStyle name="Comma 18 2 2 2 3 2" xfId="20799" xr:uid="{FE34E295-786A-48C9-8D49-C12115696975}"/>
    <cellStyle name="Comma 18 2 2 2 3 3" xfId="12679" xr:uid="{39EC3C19-3E3C-4A64-BE71-C3D214D6C2F5}"/>
    <cellStyle name="Comma 18 2 2 2 4" xfId="4999" xr:uid="{00000000-0005-0000-0000-0000D1020000}"/>
    <cellStyle name="Comma 18 2 2 2 4 2" xfId="21396" xr:uid="{C6937207-92E0-4E64-B944-5462312F4B3C}"/>
    <cellStyle name="Comma 18 2 2 2 4 3" xfId="13276" xr:uid="{512AD103-F588-45F4-809F-DEBEA26D015A}"/>
    <cellStyle name="Comma 18 2 2 2 5" xfId="6586" xr:uid="{00000000-0005-0000-0000-0000D2020000}"/>
    <cellStyle name="Comma 18 2 2 2 5 2" xfId="22920" xr:uid="{EE6CDB4E-090A-42E8-992A-B9FEBD48D5B4}"/>
    <cellStyle name="Comma 18 2 2 2 5 3" xfId="14800" xr:uid="{C45C0298-AE8F-49FB-99B7-5E3D30DF17D7}"/>
    <cellStyle name="Comma 18 2 2 2 6" xfId="7242" xr:uid="{00000000-0005-0000-0000-0000D3020000}"/>
    <cellStyle name="Comma 18 2 2 2 6 2" xfId="23573" xr:uid="{EA0BEC1F-92C5-4E83-875D-5B95C76CC2FB}"/>
    <cellStyle name="Comma 18 2 2 2 6 3" xfId="15453" xr:uid="{ED3B0FB3-EAFC-4A17-8F31-D5AAA7629B80}"/>
    <cellStyle name="Comma 18 2 2 2 7" xfId="7839" xr:uid="{00000000-0005-0000-0000-0000D4020000}"/>
    <cellStyle name="Comma 18 2 2 2 7 2" xfId="24170" xr:uid="{E4641380-D0C3-44F2-A81D-20C410B9E168}"/>
    <cellStyle name="Comma 18 2 2 2 7 3" xfId="16050" xr:uid="{BB22255A-135E-49E8-B8AC-8D74BCD4D703}"/>
    <cellStyle name="Comma 18 2 2 2 8" xfId="9766" xr:uid="{00000000-0005-0000-0000-0000D5020000}"/>
    <cellStyle name="Comma 18 2 2 2 8 2" xfId="26047" xr:uid="{01C18B79-B24E-4169-B462-41A0BC2C70E4}"/>
    <cellStyle name="Comma 18 2 2 2 8 3" xfId="17927" xr:uid="{851F9787-6E13-403A-B29D-49143AB41355}"/>
    <cellStyle name="Comma 18 2 2 2 9" xfId="9857" xr:uid="{00000000-0005-0000-0000-0000D6020000}"/>
    <cellStyle name="Comma 18 2 2 2 9 2" xfId="26127" xr:uid="{3B9603AF-945C-464A-8E5C-A3E66E7C3284}"/>
    <cellStyle name="Comma 18 2 2 2 9 3" xfId="18007" xr:uid="{B7C94C90-B4C7-4498-BBE0-080DDBB55470}"/>
    <cellStyle name="Comma 18 2 2 3" xfId="837" xr:uid="{929D7A35-51DB-4BDC-B615-A46FB1C942AF}"/>
    <cellStyle name="Comma 18 2 2 3 2" xfId="5572" xr:uid="{00000000-0005-0000-0000-0000D8020000}"/>
    <cellStyle name="Comma 18 2 2 3 2 2" xfId="21961" xr:uid="{18B1AD5C-D0E5-4CB7-8069-123654457A73}"/>
    <cellStyle name="Comma 18 2 2 3 2 3" xfId="13841" xr:uid="{4404CFD1-F2C0-4849-A390-70C584F5B07A}"/>
    <cellStyle name="Comma 18 2 2 3 3" xfId="8404" xr:uid="{00000000-0005-0000-0000-0000D9020000}"/>
    <cellStyle name="Comma 18 2 2 3 3 2" xfId="24735" xr:uid="{22B91E74-5E11-4CFC-875E-8A28980BFC16}"/>
    <cellStyle name="Comma 18 2 2 3 3 3" xfId="16615" xr:uid="{79963167-03BD-4092-A950-3F5BEE3F8A9C}"/>
    <cellStyle name="Comma 18 2 2 3 4" xfId="9467" xr:uid="{00000000-0005-0000-0000-0000DA020000}"/>
    <cellStyle name="Comma 18 2 2 3 4 2" xfId="25752" xr:uid="{481B87B4-26F6-4941-AAC4-58FFCA7A7748}"/>
    <cellStyle name="Comma 18 2 2 3 4 3" xfId="17632" xr:uid="{E76CF8B1-05D8-43CC-9928-630F88E096DC}"/>
    <cellStyle name="Comma 18 2 2 3 5" xfId="19840" xr:uid="{AA087A65-2405-4315-B49F-DA50FAF47F63}"/>
    <cellStyle name="Comma 18 2 2 3 6" xfId="11720" xr:uid="{6BD1DB22-D1EB-4CA9-A6E3-BDD8DC2EF38D}"/>
    <cellStyle name="Comma 18 2 2 3 7" xfId="27305" xr:uid="{F59FF642-DD44-40C3-8337-543A4A0AA57D}"/>
    <cellStyle name="Comma 18 2 2 3 8" xfId="3367" xr:uid="{00000000-0005-0000-0000-0000D7020000}"/>
    <cellStyle name="Comma 18 2 2 4" xfId="4085" xr:uid="{00000000-0005-0000-0000-0000DB020000}"/>
    <cellStyle name="Comma 18 2 2 4 2" xfId="20506" xr:uid="{15F608EC-63DA-4099-A627-12E6CBE2BB54}"/>
    <cellStyle name="Comma 18 2 2 4 3" xfId="12386" xr:uid="{3E39E31B-499A-4E64-8B78-CCE30A7037A5}"/>
    <cellStyle name="Comma 18 2 2 5" xfId="4746" xr:uid="{00000000-0005-0000-0000-0000DC020000}"/>
    <cellStyle name="Comma 18 2 2 5 2" xfId="21152" xr:uid="{74399529-7E38-42F3-AE92-3C22FF010EB7}"/>
    <cellStyle name="Comma 18 2 2 5 3" xfId="13032" xr:uid="{91EB1ABA-0936-453B-8115-2423ACCB3D06}"/>
    <cellStyle name="Comma 18 2 2 6" xfId="6282" xr:uid="{00000000-0005-0000-0000-0000DD020000}"/>
    <cellStyle name="Comma 18 2 2 6 2" xfId="22627" xr:uid="{9DF19C59-C10D-4FDD-A40C-0FB104084A84}"/>
    <cellStyle name="Comma 18 2 2 6 3" xfId="14507" xr:uid="{65A892BA-D3CA-4D0E-860C-4BD87A477890}"/>
    <cellStyle name="Comma 18 2 2 7" xfId="6949" xr:uid="{00000000-0005-0000-0000-0000DE020000}"/>
    <cellStyle name="Comma 18 2 2 7 2" xfId="23280" xr:uid="{F937C76D-562F-470B-9170-2CBE72C72A50}"/>
    <cellStyle name="Comma 18 2 2 7 3" xfId="15160" xr:uid="{485E2205-8914-485B-8F33-EFABDF9E8549}"/>
    <cellStyle name="Comma 18 2 2 8" xfId="7595" xr:uid="{00000000-0005-0000-0000-0000DF020000}"/>
    <cellStyle name="Comma 18 2 2 8 2" xfId="23926" xr:uid="{B5AF5A60-A8E2-49EA-8DD0-B97DC93A369A}"/>
    <cellStyle name="Comma 18 2 2 8 3" xfId="15806" xr:uid="{125D51F2-E25D-4FA5-B6B9-FCE750AA0556}"/>
    <cellStyle name="Comma 18 2 2 9" xfId="8802" xr:uid="{00000000-0005-0000-0000-0000E0020000}"/>
    <cellStyle name="Comma 18 2 2 9 2" xfId="25133" xr:uid="{B4A0F749-1E4F-487E-B411-23C0816CEB92}"/>
    <cellStyle name="Comma 18 2 2 9 3" xfId="17013" xr:uid="{0E9486C7-B01E-4557-BAAC-51A595F1583B}"/>
    <cellStyle name="Comma 18 2 3" xfId="997" xr:uid="{E1B05985-A55B-4CB8-BC86-11B4F761D87D}"/>
    <cellStyle name="Comma 18 2 3 10" xfId="1662" xr:uid="{00000000-0005-0000-0000-0000E1020000}"/>
    <cellStyle name="Comma 18 2 3 2" xfId="3521" xr:uid="{00000000-0005-0000-0000-0000E2020000}"/>
    <cellStyle name="Comma 18 2 3 2 2" xfId="5725" xr:uid="{00000000-0005-0000-0000-0000E3020000}"/>
    <cellStyle name="Comma 18 2 3 2 2 2" xfId="22114" xr:uid="{1A7D67E2-A25C-424F-99EC-6B9577C75CAE}"/>
    <cellStyle name="Comma 18 2 3 2 2 3" xfId="13994" xr:uid="{DD74055F-5922-4FBE-A755-B437568780AC}"/>
    <cellStyle name="Comma 18 2 3 2 3" xfId="8557" xr:uid="{00000000-0005-0000-0000-0000E4020000}"/>
    <cellStyle name="Comma 18 2 3 2 3 2" xfId="24888" xr:uid="{1305A541-7E50-4F96-B690-B8871C0C1EC5}"/>
    <cellStyle name="Comma 18 2 3 2 3 3" xfId="16768" xr:uid="{2778A5EC-C1B9-4003-BB15-FE14FBF0F1DD}"/>
    <cellStyle name="Comma 18 2 3 2 4" xfId="19993" xr:uid="{7553E4AC-4837-4284-A9A2-D2B012AA8B8A}"/>
    <cellStyle name="Comma 18 2 3 2 5" xfId="11873" xr:uid="{94295EEC-1783-4A64-9CBC-5BA974E0A9A1}"/>
    <cellStyle name="Comma 18 2 3 2 6" xfId="27458" xr:uid="{BDED165C-AFB1-43AD-BF5F-B8CD8CDF1938}"/>
    <cellStyle name="Comma 18 2 3 3" xfId="4245" xr:uid="{00000000-0005-0000-0000-0000E5020000}"/>
    <cellStyle name="Comma 18 2 3 3 2" xfId="20655" xr:uid="{DEF0CCF0-558F-47EC-AD9D-9F4E8D8023A2}"/>
    <cellStyle name="Comma 18 2 3 3 3" xfId="12535" xr:uid="{119EE330-A926-44B0-83E6-BB83C072CED5}"/>
    <cellStyle name="Comma 18 2 3 4" xfId="6441" xr:uid="{00000000-0005-0000-0000-0000E6020000}"/>
    <cellStyle name="Comma 18 2 3 4 2" xfId="22776" xr:uid="{3B1B8828-27D8-465A-BD9C-EB6CCFAB9075}"/>
    <cellStyle name="Comma 18 2 3 4 3" xfId="14656" xr:uid="{D35022DD-AF16-44CB-93A9-8136E273A31C}"/>
    <cellStyle name="Comma 18 2 3 5" xfId="7098" xr:uid="{00000000-0005-0000-0000-0000E7020000}"/>
    <cellStyle name="Comma 18 2 3 5 2" xfId="23429" xr:uid="{230CC328-A3A7-4A88-BD14-6DD5444D5440}"/>
    <cellStyle name="Comma 18 2 3 5 3" xfId="15309" xr:uid="{8B649832-F168-4B2E-A8A0-138F2A795D8F}"/>
    <cellStyle name="Comma 18 2 3 6" xfId="9621" xr:uid="{00000000-0005-0000-0000-0000E8020000}"/>
    <cellStyle name="Comma 18 2 3 6 2" xfId="25903" xr:uid="{500BD413-A17A-4EFA-B511-BC37A43D3F74}"/>
    <cellStyle name="Comma 18 2 3 6 3" xfId="17783" xr:uid="{BA355519-A87E-49C6-A510-B7B9E5C6F06D}"/>
    <cellStyle name="Comma 18 2 3 7" xfId="9891" xr:uid="{00000000-0005-0000-0000-0000E9020000}"/>
    <cellStyle name="Comma 18 2 3 7 2" xfId="26151" xr:uid="{FCE56A9B-BE1F-4667-96E9-3E9043622004}"/>
    <cellStyle name="Comma 18 2 3 7 3" xfId="18031" xr:uid="{DE111CA5-C733-40BF-865B-7FEF92E99179}"/>
    <cellStyle name="Comma 18 2 3 8" xfId="10406" xr:uid="{00000000-0005-0000-0000-0000EA020000}"/>
    <cellStyle name="Comma 18 2 3 8 2" xfId="18529" xr:uid="{1D85283B-2705-4C2C-B4F9-689846618564}"/>
    <cellStyle name="Comma 18 2 3 9" xfId="2535" xr:uid="{00000000-0005-0000-0000-0000EB020000}"/>
    <cellStyle name="Comma 18 2 4" xfId="676" xr:uid="{24DB549C-9CE7-407D-836C-2B6BFEB08678}"/>
    <cellStyle name="Comma 18 2 4 2" xfId="4998" xr:uid="{00000000-0005-0000-0000-0000ED020000}"/>
    <cellStyle name="Comma 18 2 4 2 2" xfId="21395" xr:uid="{427B0040-F325-4AC1-BDB7-9E5962A6F5EF}"/>
    <cellStyle name="Comma 18 2 4 2 3" xfId="13275" xr:uid="{0D527057-9115-465F-9500-90A10D1C0024}"/>
    <cellStyle name="Comma 18 2 4 3" xfId="7838" xr:uid="{00000000-0005-0000-0000-0000EE020000}"/>
    <cellStyle name="Comma 18 2 4 3 2" xfId="24169" xr:uid="{88F2ACD5-87CE-4113-AEC0-53176D4E50B5}"/>
    <cellStyle name="Comma 18 2 4 3 3" xfId="16049" xr:uid="{7CFE2825-8E63-494A-975F-A930DECDBBB8}"/>
    <cellStyle name="Comma 18 2 4 4" xfId="9320" xr:uid="{00000000-0005-0000-0000-0000EF020000}"/>
    <cellStyle name="Comma 18 2 4 4 2" xfId="25608" xr:uid="{C74AA40C-F768-4F35-A97F-F0689E98142F}"/>
    <cellStyle name="Comma 18 2 4 4 3" xfId="17488" xr:uid="{12CB24B7-FBBB-4FF3-A70F-450233AE7819}"/>
    <cellStyle name="Comma 18 2 4 5" xfId="19274" xr:uid="{3FD2B6ED-0DBB-4F97-80AE-E61C75BBCE24}"/>
    <cellStyle name="Comma 18 2 4 6" xfId="11154" xr:uid="{B9367869-B4B6-4FF5-BCFD-1A96BA86933F}"/>
    <cellStyle name="Comma 18 2 4 7" xfId="26739" xr:uid="{1ED4902D-4532-4BE5-AD53-8FC8226EDB2B}"/>
    <cellStyle name="Comma 18 2 4 8" xfId="2790" xr:uid="{00000000-0005-0000-0000-0000EC020000}"/>
    <cellStyle name="Comma 18 2 5" xfId="3224" xr:uid="{00000000-0005-0000-0000-0000F0020000}"/>
    <cellStyle name="Comma 18 2 5 2" xfId="5429" xr:uid="{00000000-0005-0000-0000-0000F1020000}"/>
    <cellStyle name="Comma 18 2 5 2 2" xfId="21818" xr:uid="{4551AF36-BDF7-4098-8AE5-DD747E615D4C}"/>
    <cellStyle name="Comma 18 2 5 2 3" xfId="13698" xr:uid="{E19CEB57-A8AD-4DA2-B599-A61BF8645E79}"/>
    <cellStyle name="Comma 18 2 5 3" xfId="8261" xr:uid="{00000000-0005-0000-0000-0000F2020000}"/>
    <cellStyle name="Comma 18 2 5 3 2" xfId="24592" xr:uid="{9A3BB655-1EDD-4F2F-968C-D8AC6285FE46}"/>
    <cellStyle name="Comma 18 2 5 3 3" xfId="16472" xr:uid="{4535CF02-1FA4-47DB-B050-6DCAB5D40C62}"/>
    <cellStyle name="Comma 18 2 5 4" xfId="19697" xr:uid="{F49E0190-4717-476F-994C-423698241D4D}"/>
    <cellStyle name="Comma 18 2 5 5" xfId="11577" xr:uid="{F03018D5-0D06-4112-AF6E-B9DC981CE57B}"/>
    <cellStyle name="Comma 18 2 5 6" xfId="27162" xr:uid="{5BBDB9AF-E872-48AD-977F-32935FFDC4B3}"/>
    <cellStyle name="Comma 18 2 6" xfId="3924" xr:uid="{00000000-0005-0000-0000-0000F3020000}"/>
    <cellStyle name="Comma 18 2 6 2" xfId="20363" xr:uid="{BB5FB8DA-E44F-41F7-AFF2-A4B60F71FF06}"/>
    <cellStyle name="Comma 18 2 6 3" xfId="12243" xr:uid="{E366FD79-36AD-469F-9A87-1C7BCA712F57}"/>
    <cellStyle name="Comma 18 2 7" xfId="4603" xr:uid="{00000000-0005-0000-0000-0000F4020000}"/>
    <cellStyle name="Comma 18 2 7 2" xfId="21009" xr:uid="{C900CA39-74A0-4344-8F56-43B1CFD0D9EC}"/>
    <cellStyle name="Comma 18 2 7 3" xfId="12889" xr:uid="{6CA9F0AD-5A08-401F-B5C5-CE2DBECC696E}"/>
    <cellStyle name="Comma 18 2 8" xfId="6121" xr:uid="{00000000-0005-0000-0000-0000F5020000}"/>
    <cellStyle name="Comma 18 2 8 2" xfId="22484" xr:uid="{24E81ECA-8F70-4ACB-9F30-D4F7E9C0DD46}"/>
    <cellStyle name="Comma 18 2 8 3" xfId="14364" xr:uid="{5916361D-A31C-4D8C-A020-99B15796E29B}"/>
    <cellStyle name="Comma 18 2 9" xfId="6806" xr:uid="{00000000-0005-0000-0000-0000F6020000}"/>
    <cellStyle name="Comma 18 2 9 2" xfId="23137" xr:uid="{A6817536-AE7B-4BCD-85B2-EE8FE0905A1D}"/>
    <cellStyle name="Comma 18 2 9 3" xfId="15017" xr:uid="{BD991BE4-6C19-4A1A-B180-563A9F3FCE51}"/>
    <cellStyle name="Comma 18 3" xfId="74" xr:uid="{00000000-0005-0000-0000-000039000000}"/>
    <cellStyle name="Comma 18 3 2" xfId="991" xr:uid="{C7B2E110-2FF3-40D6-9EBB-6E6DE0C02D7C}"/>
    <cellStyle name="Comma 18 3 2 2" xfId="4239" xr:uid="{00000000-0005-0000-0000-0000F8020000}"/>
    <cellStyle name="Comma 18 3 3" xfId="6435" xr:uid="{00000000-0005-0000-0000-0000F9020000}"/>
    <cellStyle name="Comma 18 4" xfId="914" xr:uid="{C4BF83ED-423F-4DE2-9E09-0BAA4379D6F5}"/>
    <cellStyle name="Comma 18 4 10" xfId="1585" xr:uid="{00000000-0005-0000-0000-0000FA020000}"/>
    <cellStyle name="Comma 18 4 2" xfId="4162" xr:uid="{00000000-0005-0000-0000-0000FB020000}"/>
    <cellStyle name="Comma 18 4 2 2" xfId="20578" xr:uid="{0F027DB8-BD6D-4F1D-BB50-BA640001A976}"/>
    <cellStyle name="Comma 18 4 2 3" xfId="12458" xr:uid="{F78F3ABE-1073-4B80-9FEA-501CC53B2191}"/>
    <cellStyle name="Comma 18 4 3" xfId="6358" xr:uid="{00000000-0005-0000-0000-0000FC020000}"/>
    <cellStyle name="Comma 18 4 3 2" xfId="22699" xr:uid="{620B7B1D-ACE4-4CCC-B7AF-93EC367798A0}"/>
    <cellStyle name="Comma 18 4 3 3" xfId="14579" xr:uid="{F810CE56-8163-400B-B257-C92C2B715A40}"/>
    <cellStyle name="Comma 18 4 4" xfId="7021" xr:uid="{00000000-0005-0000-0000-0000FD020000}"/>
    <cellStyle name="Comma 18 4 4 2" xfId="23352" xr:uid="{973C93F7-6B9B-4562-AAE7-C950961330EA}"/>
    <cellStyle name="Comma 18 4 4 3" xfId="15232" xr:uid="{6CF48E9C-B16A-4A54-AFE5-3C993565D4A4}"/>
    <cellStyle name="Comma 18 4 5" xfId="9542" xr:uid="{00000000-0005-0000-0000-0000FE020000}"/>
    <cellStyle name="Comma 18 4 5 2" xfId="25825" xr:uid="{2C71A4C0-7AB0-44A3-8C02-88BF1DBEBF49}"/>
    <cellStyle name="Comma 18 4 5 3" xfId="17705" xr:uid="{FF97055E-63E0-4877-B306-9356E306F5D1}"/>
    <cellStyle name="Comma 18 4 6" xfId="9889" xr:uid="{00000000-0005-0000-0000-0000FF020000}"/>
    <cellStyle name="Comma 18 4 6 2" xfId="26149" xr:uid="{226D86BA-03A8-4EDC-BD11-63D10CEC7D50}"/>
    <cellStyle name="Comma 18 4 6 3" xfId="18029" xr:uid="{E8947B7C-8D0B-43CB-AC02-F2F223F72856}"/>
    <cellStyle name="Comma 18 4 7" xfId="10329" xr:uid="{00000000-0005-0000-0000-000000030000}"/>
    <cellStyle name="Comma 18 4 7 2" xfId="18452" xr:uid="{1225999E-9BC3-4FC7-B37E-46A09AF4D619}"/>
    <cellStyle name="Comma 18 4 8" xfId="2331" xr:uid="{00000000-0005-0000-0000-000001030000}"/>
    <cellStyle name="Comma 18 4 9" xfId="27686" xr:uid="{AA680791-29E4-4076-A9E5-3AF9BBD93B01}"/>
    <cellStyle name="Comma 18 5" xfId="662" xr:uid="{C2126230-CC51-4115-808D-9F7544E58912}"/>
    <cellStyle name="Comma 18 5 2" xfId="3911" xr:uid="{00000000-0005-0000-0000-000003030000}"/>
    <cellStyle name="Comma 18 5 3" xfId="4997" xr:uid="{00000000-0005-0000-0000-000004030000}"/>
    <cellStyle name="Comma 18 5 3 2" xfId="21394" xr:uid="{1DE9D7E6-A208-4C29-AC58-D99A0A5ABF7B}"/>
    <cellStyle name="Comma 18 5 3 3" xfId="13274" xr:uid="{84ED7745-00A8-48BA-82F2-18898002DB83}"/>
    <cellStyle name="Comma 18 5 4" xfId="6109" xr:uid="{00000000-0005-0000-0000-000005030000}"/>
    <cellStyle name="Comma 18 5 5" xfId="7837" xr:uid="{00000000-0005-0000-0000-000006030000}"/>
    <cellStyle name="Comma 18 5 5 2" xfId="24168" xr:uid="{D582DE2F-CDA4-4C52-932D-3F3A1CE6AEED}"/>
    <cellStyle name="Comma 18 5 5 3" xfId="16048" xr:uid="{5D4E9BB6-CD9E-4C65-906A-15791A6664B7}"/>
    <cellStyle name="Comma 18 5 6" xfId="9865" xr:uid="{00000000-0005-0000-0000-000007030000}"/>
    <cellStyle name="Comma 18 5 7" xfId="2789" xr:uid="{00000000-0005-0000-0000-000008030000}"/>
    <cellStyle name="Comma 18 5 7 2" xfId="19273" xr:uid="{25F53E04-453F-447B-A75F-6853C4858B93}"/>
    <cellStyle name="Comma 18 5 8" xfId="11153" xr:uid="{C63CE94A-A105-4A05-B06B-2A2BBFAC40D9}"/>
    <cellStyle name="Comma 18 5 9" xfId="26738" xr:uid="{CF829D7E-71C2-41EA-8582-B49A5E12B17A}"/>
    <cellStyle name="Comma 18 6" xfId="484" xr:uid="{00000000-0005-0000-0000-000015000000}"/>
    <cellStyle name="Comma 18 6 2" xfId="9153" xr:uid="{00000000-0005-0000-0000-00000A030000}"/>
    <cellStyle name="Comma 18 6 2 2" xfId="25466" xr:uid="{B19F5861-5A6D-4705-86AB-ACA997D76009}"/>
    <cellStyle name="Comma 18 6 2 3" xfId="17346" xr:uid="{CB673F0A-53B0-4D03-A87F-2F5797C7DE7F}"/>
    <cellStyle name="Comma 18 6 3" xfId="20221" xr:uid="{45668EF5-0AE9-4EA7-8C7D-1A132C9896DE}"/>
    <cellStyle name="Comma 18 6 4" xfId="12101" xr:uid="{513CEF93-36CE-464F-A1B1-E71A40E21ABC}"/>
    <cellStyle name="Comma 18 6 5" xfId="3755" xr:uid="{00000000-0005-0000-0000-000009030000}"/>
    <cellStyle name="Comma 18 7" xfId="4468" xr:uid="{00000000-0005-0000-0000-00000B030000}"/>
    <cellStyle name="Comma 18 7 2" xfId="20874" xr:uid="{181C885B-B56F-4F6A-88E5-572B686268AC}"/>
    <cellStyle name="Comma 18 7 3" xfId="12754" xr:uid="{43884FBC-D93E-4C10-B885-DB6762FC2ABA}"/>
    <cellStyle name="Comma 18 8" xfId="5954" xr:uid="{00000000-0005-0000-0000-00000C030000}"/>
    <cellStyle name="Comma 18 8 2" xfId="22342" xr:uid="{A5471AA1-A1E7-45FC-A154-0E5F48DD99CE}"/>
    <cellStyle name="Comma 18 8 3" xfId="14222" xr:uid="{7658F5A1-2B04-4901-AD9B-AF8D1A6332ED}"/>
    <cellStyle name="Comma 18 9" xfId="6664" xr:uid="{00000000-0005-0000-0000-00000D030000}"/>
    <cellStyle name="Comma 18 9 2" xfId="22995" xr:uid="{6B944717-2D03-4DF6-8CD7-B6708A0393A3}"/>
    <cellStyle name="Comma 18 9 3" xfId="14875" xr:uid="{A1483183-5785-46E1-9AAB-2D03050A0DBA}"/>
    <cellStyle name="Comma 19" xfId="75" xr:uid="{00000000-0005-0000-0000-00003A000000}"/>
    <cellStyle name="Comma 19 10" xfId="7319" xr:uid="{00000000-0005-0000-0000-00000F030000}"/>
    <cellStyle name="Comma 19 10 2" xfId="23650" xr:uid="{ED8B5BEB-408D-4E98-B789-652B178F993B}"/>
    <cellStyle name="Comma 19 10 3" xfId="15530" xr:uid="{F7C5FD54-09CC-4C81-982E-B28789995BA5}"/>
    <cellStyle name="Comma 19 11" xfId="8803" xr:uid="{00000000-0005-0000-0000-000010030000}"/>
    <cellStyle name="Comma 19 11 2" xfId="25134" xr:uid="{229A9168-5F4C-4CBF-82F1-B45B1795ED69}"/>
    <cellStyle name="Comma 19 11 3" xfId="17014" xr:uid="{9896DE3A-FACF-4597-8811-E42B2261F546}"/>
    <cellStyle name="Comma 19 12" xfId="9974" xr:uid="{00000000-0005-0000-0000-000011030000}"/>
    <cellStyle name="Comma 19 12 2" xfId="18097" xr:uid="{C6B5B4A7-A119-42F1-849A-F10DA4C10BA1}"/>
    <cellStyle name="Comma 19 13" xfId="1891" xr:uid="{00000000-0005-0000-0000-000012030000}"/>
    <cellStyle name="Comma 19 13 2" xfId="18755" xr:uid="{EDE572E7-B942-4C92-A67D-6E1222BFA0BB}"/>
    <cellStyle name="Comma 19 14" xfId="10635" xr:uid="{A90F4A6A-0513-4786-BEBE-5B85563CEC7A}"/>
    <cellStyle name="Comma 19 15" xfId="26219" xr:uid="{C85D4EB5-FAB2-4F56-AD5B-4D7E72400181}"/>
    <cellStyle name="Comma 19 16" xfId="1230" xr:uid="{00000000-0005-0000-0000-00000E030000}"/>
    <cellStyle name="Comma 19 2" xfId="76" xr:uid="{00000000-0005-0000-0000-00003B000000}"/>
    <cellStyle name="Comma 19 2 10" xfId="7454" xr:uid="{00000000-0005-0000-0000-000014030000}"/>
    <cellStyle name="Comma 19 2 10 2" xfId="23785" xr:uid="{7ABC4B89-CCDE-4F11-B3D0-F56040B26267}"/>
    <cellStyle name="Comma 19 2 10 3" xfId="15665" xr:uid="{264CA190-3FC0-4A6C-AC4F-24C714B42027}"/>
    <cellStyle name="Comma 19 2 11" xfId="8804" xr:uid="{00000000-0005-0000-0000-000015030000}"/>
    <cellStyle name="Comma 19 2 11 2" xfId="25135" xr:uid="{31151DA1-3210-4638-8AD1-5C049F070204}"/>
    <cellStyle name="Comma 19 2 11 3" xfId="17015" xr:uid="{EA250E10-5061-4CA2-9553-982D024D7802}"/>
    <cellStyle name="Comma 19 2 12" xfId="10116" xr:uid="{00000000-0005-0000-0000-000016030000}"/>
    <cellStyle name="Comma 19 2 12 2" xfId="18239" xr:uid="{945C7744-7ADC-4FAC-BCBB-92C0E3EC987F}"/>
    <cellStyle name="Comma 19 2 13" xfId="2026" xr:uid="{00000000-0005-0000-0000-000017030000}"/>
    <cellStyle name="Comma 19 2 13 2" xfId="18890" xr:uid="{9B8C39CD-4E6A-4604-B330-E1143CD3A4B5}"/>
    <cellStyle name="Comma 19 2 14" xfId="10770" xr:uid="{2F945A2F-2187-4D4F-A5D3-86B38B761414}"/>
    <cellStyle name="Comma 19 2 15" xfId="26354" xr:uid="{8C73B6E0-7F77-423C-848C-CCAA57A0FDE4}"/>
    <cellStyle name="Comma 19 2 16" xfId="1372" xr:uid="{00000000-0005-0000-0000-000013030000}"/>
    <cellStyle name="Comma 19 2 2" xfId="77" xr:uid="{00000000-0005-0000-0000-00003C000000}"/>
    <cellStyle name="Comma 19 2 2 10" xfId="10259" xr:uid="{00000000-0005-0000-0000-000019030000}"/>
    <cellStyle name="Comma 19 2 2 10 2" xfId="18382" xr:uid="{5E87BB85-5FC3-4028-A774-99E19803D8B9}"/>
    <cellStyle name="Comma 19 2 2 11" xfId="2169" xr:uid="{00000000-0005-0000-0000-00001A030000}"/>
    <cellStyle name="Comma 19 2 2 11 2" xfId="19033" xr:uid="{40AD340F-5E15-47E7-A48B-10E8B58FD786}"/>
    <cellStyle name="Comma 19 2 2 12" xfId="10913" xr:uid="{72D8D712-5D56-4393-B574-F636531CEBA9}"/>
    <cellStyle name="Comma 19 2 2 13" xfId="26497" xr:uid="{AC1600F0-1145-43DE-8FA8-9C85ED0F73D6}"/>
    <cellStyle name="Comma 19 2 2 14" xfId="1515" xr:uid="{00000000-0005-0000-0000-000018030000}"/>
    <cellStyle name="Comma 19 2 2 2" xfId="1144" xr:uid="{983263D0-2967-4049-9839-F3F342E13690}"/>
    <cellStyle name="Comma 19 2 2 2 10" xfId="10552" xr:uid="{00000000-0005-0000-0000-00001C030000}"/>
    <cellStyle name="Comma 19 2 2 2 10 2" xfId="18675" xr:uid="{641CC973-7475-416E-A67E-3BCBA5C01590}"/>
    <cellStyle name="Comma 19 2 2 2 11" xfId="2794" xr:uid="{00000000-0005-0000-0000-00001D030000}"/>
    <cellStyle name="Comma 19 2 2 2 11 2" xfId="19278" xr:uid="{56EB9A2F-FDDA-4B57-84BA-73B1BE5F1BC8}"/>
    <cellStyle name="Comma 19 2 2 2 12" xfId="11158" xr:uid="{68A5012F-5ED3-4291-BC80-4975E5B47560}"/>
    <cellStyle name="Comma 19 2 2 2 13" xfId="26743" xr:uid="{84B76C25-CCBE-4081-9008-0EF5B288C1F3}"/>
    <cellStyle name="Comma 19 2 2 2 14" xfId="1808" xr:uid="{00000000-0005-0000-0000-00001B030000}"/>
    <cellStyle name="Comma 19 2 2 2 2" xfId="3667" xr:uid="{00000000-0005-0000-0000-00001E030000}"/>
    <cellStyle name="Comma 19 2 2 2 2 2" xfId="5871" xr:uid="{00000000-0005-0000-0000-00001F030000}"/>
    <cellStyle name="Comma 19 2 2 2 2 2 2" xfId="22260" xr:uid="{8C1B0CE1-6C2F-43D7-8009-772208545727}"/>
    <cellStyle name="Comma 19 2 2 2 2 2 3" xfId="14140" xr:uid="{4DC90969-5E6E-403F-8838-F6440CBFCB2D}"/>
    <cellStyle name="Comma 19 2 2 2 2 3" xfId="8703" xr:uid="{00000000-0005-0000-0000-000020030000}"/>
    <cellStyle name="Comma 19 2 2 2 2 3 2" xfId="25034" xr:uid="{AEAE8286-4729-4B03-8CCA-46FCBFB95BCE}"/>
    <cellStyle name="Comma 19 2 2 2 2 3 3" xfId="16914" xr:uid="{2B0342DA-B27B-4D93-A5B2-F9024C4A3D88}"/>
    <cellStyle name="Comma 19 2 2 2 2 4" xfId="20139" xr:uid="{6D560C42-D29D-49D3-8088-4553E8B63AC6}"/>
    <cellStyle name="Comma 19 2 2 2 2 5" xfId="12019" xr:uid="{877BA6E8-797B-4849-9030-A1852DE822B2}"/>
    <cellStyle name="Comma 19 2 2 2 2 6" xfId="27604" xr:uid="{7E72E596-6BEB-4FED-8694-5C2B929EE886}"/>
    <cellStyle name="Comma 19 2 2 2 3" xfId="4392" xr:uid="{00000000-0005-0000-0000-000021030000}"/>
    <cellStyle name="Comma 19 2 2 2 3 2" xfId="20801" xr:uid="{6F708CB7-322A-432B-A76B-BEBDE9FDFF03}"/>
    <cellStyle name="Comma 19 2 2 2 3 3" xfId="12681" xr:uid="{5FEA507F-C447-420A-9778-7DB08A383979}"/>
    <cellStyle name="Comma 19 2 2 2 4" xfId="5002" xr:uid="{00000000-0005-0000-0000-000022030000}"/>
    <cellStyle name="Comma 19 2 2 2 4 2" xfId="21399" xr:uid="{C3813AC6-D3EB-4B0F-8C62-DCF46A3415E2}"/>
    <cellStyle name="Comma 19 2 2 2 4 3" xfId="13279" xr:uid="{0071069A-8035-41A7-9961-0311803DCD29}"/>
    <cellStyle name="Comma 19 2 2 2 5" xfId="6588" xr:uid="{00000000-0005-0000-0000-000023030000}"/>
    <cellStyle name="Comma 19 2 2 2 5 2" xfId="22922" xr:uid="{CC8BC317-67DB-4810-9C2A-E1D4BABCCF93}"/>
    <cellStyle name="Comma 19 2 2 2 5 3" xfId="14802" xr:uid="{E276B5C6-31C8-41CF-8AA7-AA5948A360AC}"/>
    <cellStyle name="Comma 19 2 2 2 6" xfId="7244" xr:uid="{00000000-0005-0000-0000-000024030000}"/>
    <cellStyle name="Comma 19 2 2 2 6 2" xfId="23575" xr:uid="{0FD461F1-3B2C-45F7-B735-02287A48437F}"/>
    <cellStyle name="Comma 19 2 2 2 6 3" xfId="15455" xr:uid="{B8570508-5271-4577-80DD-3EB367DE4F1A}"/>
    <cellStyle name="Comma 19 2 2 2 7" xfId="7842" xr:uid="{00000000-0005-0000-0000-000025030000}"/>
    <cellStyle name="Comma 19 2 2 2 7 2" xfId="24173" xr:uid="{D7ADD75E-3959-4EFA-A663-D61485885F3C}"/>
    <cellStyle name="Comma 19 2 2 2 7 3" xfId="16053" xr:uid="{5B0EA8A3-653C-479B-AA88-54CCE1D62F54}"/>
    <cellStyle name="Comma 19 2 2 2 8" xfId="9768" xr:uid="{00000000-0005-0000-0000-000026030000}"/>
    <cellStyle name="Comma 19 2 2 2 8 2" xfId="26049" xr:uid="{77DD5222-9BD0-47D5-B983-661360DC3698}"/>
    <cellStyle name="Comma 19 2 2 2 8 3" xfId="17929" xr:uid="{2E1018AF-8498-4DC6-9F6D-BC5D7EED6CD5}"/>
    <cellStyle name="Comma 19 2 2 2 9" xfId="9873" xr:uid="{00000000-0005-0000-0000-000027030000}"/>
    <cellStyle name="Comma 19 2 2 2 9 2" xfId="26138" xr:uid="{CB50E4E3-F8C0-4559-9446-EB15F19973CB}"/>
    <cellStyle name="Comma 19 2 2 2 9 3" xfId="18018" xr:uid="{9944011A-8638-440C-998B-276F9827E5EC}"/>
    <cellStyle name="Comma 19 2 2 3" xfId="839" xr:uid="{113ED375-E140-421B-A262-2904E38CC737}"/>
    <cellStyle name="Comma 19 2 2 3 2" xfId="5574" xr:uid="{00000000-0005-0000-0000-000029030000}"/>
    <cellStyle name="Comma 19 2 2 3 2 2" xfId="21963" xr:uid="{A910823E-49FB-434C-B5F8-EC9C4E21CC88}"/>
    <cellStyle name="Comma 19 2 2 3 2 3" xfId="13843" xr:uid="{D3E64F74-4A0A-4948-9441-8F5A37DB3EC1}"/>
    <cellStyle name="Comma 19 2 2 3 3" xfId="8406" xr:uid="{00000000-0005-0000-0000-00002A030000}"/>
    <cellStyle name="Comma 19 2 2 3 3 2" xfId="24737" xr:uid="{96B2A6AD-D76E-47EB-86F1-4EF82DEB67F3}"/>
    <cellStyle name="Comma 19 2 2 3 3 3" xfId="16617" xr:uid="{E9EA260A-29C2-4E0E-A502-38CB709FF8E0}"/>
    <cellStyle name="Comma 19 2 2 3 4" xfId="9469" xr:uid="{00000000-0005-0000-0000-00002B030000}"/>
    <cellStyle name="Comma 19 2 2 3 4 2" xfId="25754" xr:uid="{6DB1F2A7-5C0A-481C-B0D0-28B2F977220B}"/>
    <cellStyle name="Comma 19 2 2 3 4 3" xfId="17634" xr:uid="{D27FCA60-5EC7-402A-BA87-01396C22494F}"/>
    <cellStyle name="Comma 19 2 2 3 5" xfId="19842" xr:uid="{7EE8BC02-019D-4FA1-B438-47CC5CC2FE84}"/>
    <cellStyle name="Comma 19 2 2 3 6" xfId="11722" xr:uid="{587A0E60-4060-4641-BA29-CFCEF1A33887}"/>
    <cellStyle name="Comma 19 2 2 3 7" xfId="27307" xr:uid="{2E32871A-33C4-43CB-A4B2-B24773481781}"/>
    <cellStyle name="Comma 19 2 2 3 8" xfId="3369" xr:uid="{00000000-0005-0000-0000-000028030000}"/>
    <cellStyle name="Comma 19 2 2 4" xfId="4087" xr:uid="{00000000-0005-0000-0000-00002C030000}"/>
    <cellStyle name="Comma 19 2 2 4 2" xfId="20508" xr:uid="{C39E2463-C2CA-4E6B-8709-EC3186D4890B}"/>
    <cellStyle name="Comma 19 2 2 4 3" xfId="12388" xr:uid="{7026C787-97C6-43A7-9A6D-C1733A22A026}"/>
    <cellStyle name="Comma 19 2 2 5" xfId="4748" xr:uid="{00000000-0005-0000-0000-00002D030000}"/>
    <cellStyle name="Comma 19 2 2 5 2" xfId="21154" xr:uid="{4D18F419-22D0-4B11-9C3E-C90213DB1ECC}"/>
    <cellStyle name="Comma 19 2 2 5 3" xfId="13034" xr:uid="{6DBEAD19-1571-440F-96BD-4443DD13F796}"/>
    <cellStyle name="Comma 19 2 2 6" xfId="6284" xr:uid="{00000000-0005-0000-0000-00002E030000}"/>
    <cellStyle name="Comma 19 2 2 6 2" xfId="22629" xr:uid="{8D26B353-BE9D-4377-BA5C-D116008A9140}"/>
    <cellStyle name="Comma 19 2 2 6 3" xfId="14509" xr:uid="{AF7A1050-0746-4113-92C8-B6C21ABFF1E6}"/>
    <cellStyle name="Comma 19 2 2 7" xfId="6951" xr:uid="{00000000-0005-0000-0000-00002F030000}"/>
    <cellStyle name="Comma 19 2 2 7 2" xfId="23282" xr:uid="{8ACC3ACA-2037-4202-B548-360AB0A60246}"/>
    <cellStyle name="Comma 19 2 2 7 3" xfId="15162" xr:uid="{FD9BC4C1-4909-4041-9E40-0F9F56846EF8}"/>
    <cellStyle name="Comma 19 2 2 8" xfId="7597" xr:uid="{00000000-0005-0000-0000-000030030000}"/>
    <cellStyle name="Comma 19 2 2 8 2" xfId="23928" xr:uid="{00F7806E-79D9-423B-ABD8-4B6D50E39230}"/>
    <cellStyle name="Comma 19 2 2 8 3" xfId="15808" xr:uid="{CDA39F00-2B79-4892-96DF-D5293F74DE14}"/>
    <cellStyle name="Comma 19 2 2 9" xfId="8805" xr:uid="{00000000-0005-0000-0000-000031030000}"/>
    <cellStyle name="Comma 19 2 2 9 2" xfId="25136" xr:uid="{259A8FA6-BCDF-44F0-AF9F-2CB084A379C2}"/>
    <cellStyle name="Comma 19 2 2 9 3" xfId="17016" xr:uid="{91B4DE56-F255-4FA4-B5FB-05367004D360}"/>
    <cellStyle name="Comma 19 2 3" xfId="999" xr:uid="{10412107-82D9-4A37-922E-2A54DCA163EF}"/>
    <cellStyle name="Comma 19 2 3 10" xfId="1664" xr:uid="{00000000-0005-0000-0000-000032030000}"/>
    <cellStyle name="Comma 19 2 3 2" xfId="3523" xr:uid="{00000000-0005-0000-0000-000033030000}"/>
    <cellStyle name="Comma 19 2 3 2 2" xfId="5727" xr:uid="{00000000-0005-0000-0000-000034030000}"/>
    <cellStyle name="Comma 19 2 3 2 2 2" xfId="22116" xr:uid="{BB2839F2-295F-43AE-B9B8-E8C6EAD5DE33}"/>
    <cellStyle name="Comma 19 2 3 2 2 3" xfId="13996" xr:uid="{9FABEA7F-41B1-4674-B53D-93DCCF1EFC88}"/>
    <cellStyle name="Comma 19 2 3 2 3" xfId="8559" xr:uid="{00000000-0005-0000-0000-000035030000}"/>
    <cellStyle name="Comma 19 2 3 2 3 2" xfId="24890" xr:uid="{A193D59A-AD39-4650-9B85-1D18EAF35C7D}"/>
    <cellStyle name="Comma 19 2 3 2 3 3" xfId="16770" xr:uid="{20B3245E-DFD4-4E8E-8D8B-90A88E430F60}"/>
    <cellStyle name="Comma 19 2 3 2 4" xfId="19995" xr:uid="{581F6BD0-4293-4923-A8E8-454322265ED7}"/>
    <cellStyle name="Comma 19 2 3 2 5" xfId="11875" xr:uid="{75351CDA-83DA-418C-B4B8-DC81582023A7}"/>
    <cellStyle name="Comma 19 2 3 2 6" xfId="27460" xr:uid="{AC2F0C50-AC79-439A-BF83-AA3EF0606CCB}"/>
    <cellStyle name="Comma 19 2 3 3" xfId="4247" xr:uid="{00000000-0005-0000-0000-000036030000}"/>
    <cellStyle name="Comma 19 2 3 3 2" xfId="20657" xr:uid="{CE18EBE1-523B-4503-803C-8773A046D3F7}"/>
    <cellStyle name="Comma 19 2 3 3 3" xfId="12537" xr:uid="{F3925609-70DF-4973-AF3B-B69B9588F4DC}"/>
    <cellStyle name="Comma 19 2 3 4" xfId="6443" xr:uid="{00000000-0005-0000-0000-000037030000}"/>
    <cellStyle name="Comma 19 2 3 4 2" xfId="22778" xr:uid="{5C19E609-64E2-47A2-9E7D-4DBBEDDE798D}"/>
    <cellStyle name="Comma 19 2 3 4 3" xfId="14658" xr:uid="{638B853B-8720-4DC3-A293-A53B9730F07C}"/>
    <cellStyle name="Comma 19 2 3 5" xfId="7100" xr:uid="{00000000-0005-0000-0000-000038030000}"/>
    <cellStyle name="Comma 19 2 3 5 2" xfId="23431" xr:uid="{942DB50F-9A3C-43C0-A373-64B4BD03D10A}"/>
    <cellStyle name="Comma 19 2 3 5 3" xfId="15311" xr:uid="{A970BD46-794E-47A2-BB84-C376AD7020AB}"/>
    <cellStyle name="Comma 19 2 3 6" xfId="9623" xr:uid="{00000000-0005-0000-0000-000039030000}"/>
    <cellStyle name="Comma 19 2 3 6 2" xfId="25905" xr:uid="{95AF7BA4-7C86-4BA0-8D87-9799AE0A720C}"/>
    <cellStyle name="Comma 19 2 3 6 3" xfId="17785" xr:uid="{4EBAF055-D1C8-4216-ADE6-23AA45515C36}"/>
    <cellStyle name="Comma 19 2 3 7" xfId="9868" xr:uid="{00000000-0005-0000-0000-00003A030000}"/>
    <cellStyle name="Comma 19 2 3 7 2" xfId="26133" xr:uid="{A6525B6F-13A7-43E0-BFAC-1B333822B446}"/>
    <cellStyle name="Comma 19 2 3 7 3" xfId="18013" xr:uid="{9E29ACC2-2FC3-4642-A2C1-435469549C62}"/>
    <cellStyle name="Comma 19 2 3 8" xfId="10408" xr:uid="{00000000-0005-0000-0000-00003B030000}"/>
    <cellStyle name="Comma 19 2 3 8 2" xfId="18531" xr:uid="{40970DE5-42C0-48CF-93D9-1E0F5B801D21}"/>
    <cellStyle name="Comma 19 2 3 9" xfId="2536" xr:uid="{00000000-0005-0000-0000-00003C030000}"/>
    <cellStyle name="Comma 19 2 4" xfId="680" xr:uid="{4E50F956-152B-46BE-B2D0-2EF708F8FF4E}"/>
    <cellStyle name="Comma 19 2 4 2" xfId="5001" xr:uid="{00000000-0005-0000-0000-00003E030000}"/>
    <cellStyle name="Comma 19 2 4 2 2" xfId="21398" xr:uid="{DD91419C-2675-4B2D-8D53-32848D40BF4A}"/>
    <cellStyle name="Comma 19 2 4 2 3" xfId="13278" xr:uid="{B2970535-F149-497E-BCA3-ED91D5F58231}"/>
    <cellStyle name="Comma 19 2 4 3" xfId="7841" xr:uid="{00000000-0005-0000-0000-00003F030000}"/>
    <cellStyle name="Comma 19 2 4 3 2" xfId="24172" xr:uid="{3177B4E0-3154-431C-958B-7D00D73A60E7}"/>
    <cellStyle name="Comma 19 2 4 3 3" xfId="16052" xr:uid="{3C9D7C7F-0075-4DC4-906F-FCD7ACEC75FE}"/>
    <cellStyle name="Comma 19 2 4 4" xfId="9322" xr:uid="{00000000-0005-0000-0000-000040030000}"/>
    <cellStyle name="Comma 19 2 4 4 2" xfId="25610" xr:uid="{5AA2E7D5-0FE2-485D-8225-02A6F8D6D4B3}"/>
    <cellStyle name="Comma 19 2 4 4 3" xfId="17490" xr:uid="{3746188B-4D1E-48B1-BA58-DA0402DB1F5C}"/>
    <cellStyle name="Comma 19 2 4 5" xfId="19277" xr:uid="{230D39E6-91BA-4E12-8021-DFFA61DDF949}"/>
    <cellStyle name="Comma 19 2 4 6" xfId="11157" xr:uid="{86CDC4F8-F275-42AA-8523-4DD5F9F371E4}"/>
    <cellStyle name="Comma 19 2 4 7" xfId="26742" xr:uid="{8EC35C8C-D3BB-44E1-8FE6-D285E29F4C5A}"/>
    <cellStyle name="Comma 19 2 4 8" xfId="2793" xr:uid="{00000000-0005-0000-0000-00003D030000}"/>
    <cellStyle name="Comma 19 2 5" xfId="3226" xr:uid="{00000000-0005-0000-0000-000041030000}"/>
    <cellStyle name="Comma 19 2 5 2" xfId="5431" xr:uid="{00000000-0005-0000-0000-000042030000}"/>
    <cellStyle name="Comma 19 2 5 2 2" xfId="21820" xr:uid="{F7CED8F2-AF89-4524-BF32-DB887D321D5B}"/>
    <cellStyle name="Comma 19 2 5 2 3" xfId="13700" xr:uid="{4CD47347-5010-46A6-ACA2-3C2A8F392C41}"/>
    <cellStyle name="Comma 19 2 5 3" xfId="8263" xr:uid="{00000000-0005-0000-0000-000043030000}"/>
    <cellStyle name="Comma 19 2 5 3 2" xfId="24594" xr:uid="{790D92CB-A820-49A4-B603-C15C297E8D80}"/>
    <cellStyle name="Comma 19 2 5 3 3" xfId="16474" xr:uid="{B2182221-4629-438C-B791-EA7468E65892}"/>
    <cellStyle name="Comma 19 2 5 4" xfId="19699" xr:uid="{5F7EAAC8-325B-44C3-AB87-6801BCCED746}"/>
    <cellStyle name="Comma 19 2 5 5" xfId="11579" xr:uid="{16EBA5A5-846B-41D1-BCC7-47BDBDA1723D}"/>
    <cellStyle name="Comma 19 2 5 6" xfId="27164" xr:uid="{B5BC8640-B11C-4F6D-A617-019287F84983}"/>
    <cellStyle name="Comma 19 2 6" xfId="3928" xr:uid="{00000000-0005-0000-0000-000044030000}"/>
    <cellStyle name="Comma 19 2 6 2" xfId="20365" xr:uid="{53C9C35C-24F8-4649-9E5B-329EF1857BB6}"/>
    <cellStyle name="Comma 19 2 6 3" xfId="12245" xr:uid="{2CC33475-AA5B-4FC7-A740-A673B9A280DD}"/>
    <cellStyle name="Comma 19 2 7" xfId="4605" xr:uid="{00000000-0005-0000-0000-000045030000}"/>
    <cellStyle name="Comma 19 2 7 2" xfId="21011" xr:uid="{6E8AF851-1669-4820-B547-FE8E5C647591}"/>
    <cellStyle name="Comma 19 2 7 3" xfId="12891" xr:uid="{A2A85E97-D0DD-489E-9981-6DFD1F4059B4}"/>
    <cellStyle name="Comma 19 2 8" xfId="6125" xr:uid="{00000000-0005-0000-0000-000046030000}"/>
    <cellStyle name="Comma 19 2 8 2" xfId="22486" xr:uid="{4E7B754B-0AFD-4E3C-AFF4-3C0085D81EA2}"/>
    <cellStyle name="Comma 19 2 8 3" xfId="14366" xr:uid="{A9D71441-41BC-49A0-9E2A-8F875572E38F}"/>
    <cellStyle name="Comma 19 2 9" xfId="6808" xr:uid="{00000000-0005-0000-0000-000047030000}"/>
    <cellStyle name="Comma 19 2 9 2" xfId="23139" xr:uid="{71B93785-2842-433C-BF47-9A02CDF5FC34}"/>
    <cellStyle name="Comma 19 2 9 3" xfId="15019" xr:uid="{961730A4-1B88-499C-8976-504D7464BFC0}"/>
    <cellStyle name="Comma 19 3" xfId="78" xr:uid="{00000000-0005-0000-0000-00003D000000}"/>
    <cellStyle name="Comma 19 3 2" xfId="990" xr:uid="{BF8B329F-5C1E-4B39-865D-D877CB45B3F9}"/>
    <cellStyle name="Comma 19 3 2 2" xfId="4238" xr:uid="{00000000-0005-0000-0000-000049030000}"/>
    <cellStyle name="Comma 19 3 3" xfId="6434" xr:uid="{00000000-0005-0000-0000-00004A030000}"/>
    <cellStyle name="Comma 19 4" xfId="916" xr:uid="{7A92EA16-A73E-4333-874F-4457EBDE993C}"/>
    <cellStyle name="Comma 19 4 10" xfId="1587" xr:uid="{00000000-0005-0000-0000-00004B030000}"/>
    <cellStyle name="Comma 19 4 2" xfId="4164" xr:uid="{00000000-0005-0000-0000-00004C030000}"/>
    <cellStyle name="Comma 19 4 2 2" xfId="20580" xr:uid="{A316386B-83DA-4AF8-BBE1-13A7A95C0D49}"/>
    <cellStyle name="Comma 19 4 2 3" xfId="12460" xr:uid="{C5A67A63-FF5B-4D8D-8562-368C509E760A}"/>
    <cellStyle name="Comma 19 4 3" xfId="6360" xr:uid="{00000000-0005-0000-0000-00004D030000}"/>
    <cellStyle name="Comma 19 4 3 2" xfId="22701" xr:uid="{5791E7DD-8D97-4485-80B9-D2E8DC3D9FFD}"/>
    <cellStyle name="Comma 19 4 3 3" xfId="14581" xr:uid="{640D10B0-8E69-4883-ACCD-8F2478FB3D76}"/>
    <cellStyle name="Comma 19 4 4" xfId="7023" xr:uid="{00000000-0005-0000-0000-00004E030000}"/>
    <cellStyle name="Comma 19 4 4 2" xfId="23354" xr:uid="{C76A5518-CA1D-4D90-B131-9A96D867BB5D}"/>
    <cellStyle name="Comma 19 4 4 3" xfId="15234" xr:uid="{0D1E945D-1727-4939-97A0-0C07BA64D1A5}"/>
    <cellStyle name="Comma 19 4 5" xfId="9544" xr:uid="{00000000-0005-0000-0000-00004F030000}"/>
    <cellStyle name="Comma 19 4 5 2" xfId="25827" xr:uid="{4E565DF5-EB50-41E6-92B8-21DE1486C7AE}"/>
    <cellStyle name="Comma 19 4 5 3" xfId="17707" xr:uid="{7548F335-5814-436B-B7A3-CB86422F7160}"/>
    <cellStyle name="Comma 19 4 6" xfId="9940" xr:uid="{00000000-0005-0000-0000-000050030000}"/>
    <cellStyle name="Comma 19 4 6 2" xfId="26191" xr:uid="{82B138ED-1FA3-416D-AA08-8CA654CFBE67}"/>
    <cellStyle name="Comma 19 4 6 3" xfId="18071" xr:uid="{20822B9C-8240-421D-9DD2-3AA83ECFCA53}"/>
    <cellStyle name="Comma 19 4 7" xfId="10331" xr:uid="{00000000-0005-0000-0000-000051030000}"/>
    <cellStyle name="Comma 19 4 7 2" xfId="18454" xr:uid="{4C70FB36-77AA-45A2-A714-CF69012B3EB6}"/>
    <cellStyle name="Comma 19 4 8" xfId="2332" xr:uid="{00000000-0005-0000-0000-000052030000}"/>
    <cellStyle name="Comma 19 4 9" xfId="27691" xr:uid="{652E529D-3E17-497A-BD53-C97A99D6303F}"/>
    <cellStyle name="Comma 19 5" xfId="661" xr:uid="{33568F7F-1608-41C7-A029-71BF7D8E92C6}"/>
    <cellStyle name="Comma 19 5 2" xfId="3910" xr:uid="{00000000-0005-0000-0000-000054030000}"/>
    <cellStyle name="Comma 19 5 3" xfId="5000" xr:uid="{00000000-0005-0000-0000-000055030000}"/>
    <cellStyle name="Comma 19 5 3 2" xfId="21397" xr:uid="{8B4BE975-0585-4FE9-A4B9-62E9681969C3}"/>
    <cellStyle name="Comma 19 5 3 3" xfId="13277" xr:uid="{16C1DCAD-1DC2-4507-88DE-EC9E422C5EA7}"/>
    <cellStyle name="Comma 19 5 4" xfId="6108" xr:uid="{00000000-0005-0000-0000-000056030000}"/>
    <cellStyle name="Comma 19 5 5" xfId="7840" xr:uid="{00000000-0005-0000-0000-000057030000}"/>
    <cellStyle name="Comma 19 5 5 2" xfId="24171" xr:uid="{F0E661EB-136E-4915-99E7-6D1C80EBD01F}"/>
    <cellStyle name="Comma 19 5 5 3" xfId="16051" xr:uid="{55C0258F-3299-4689-A135-5FF1B203256F}"/>
    <cellStyle name="Comma 19 5 6" xfId="9929" xr:uid="{00000000-0005-0000-0000-000058030000}"/>
    <cellStyle name="Comma 19 5 7" xfId="2792" xr:uid="{00000000-0005-0000-0000-000059030000}"/>
    <cellStyle name="Comma 19 5 7 2" xfId="19276" xr:uid="{6D7BDDBC-421E-4ABF-8567-897114F74EBE}"/>
    <cellStyle name="Comma 19 5 8" xfId="11156" xr:uid="{1038494A-960E-43FC-AE99-8792C7FAD88D}"/>
    <cellStyle name="Comma 19 5 9" xfId="26741" xr:uid="{3892D729-5AE4-4749-8F06-20A55D5B8155}"/>
    <cellStyle name="Comma 19 6" xfId="487" xr:uid="{00000000-0005-0000-0000-000016000000}"/>
    <cellStyle name="Comma 19 6 2" xfId="9156" xr:uid="{00000000-0005-0000-0000-00005B030000}"/>
    <cellStyle name="Comma 19 6 2 2" xfId="25468" xr:uid="{5EE8AD6E-1216-4F0D-9BDD-2258B70DD1FB}"/>
    <cellStyle name="Comma 19 6 2 3" xfId="17348" xr:uid="{F243408F-D71B-4887-8E2A-3D71BC397021}"/>
    <cellStyle name="Comma 19 6 3" xfId="20223" xr:uid="{0BD98E2A-A2D7-4416-9C16-E5A306CBBBD0}"/>
    <cellStyle name="Comma 19 6 4" xfId="12103" xr:uid="{871EA510-690F-4E29-8871-005F8818D973}"/>
    <cellStyle name="Comma 19 6 5" xfId="3757" xr:uid="{00000000-0005-0000-0000-00005A030000}"/>
    <cellStyle name="Comma 19 7" xfId="4470" xr:uid="{00000000-0005-0000-0000-00005C030000}"/>
    <cellStyle name="Comma 19 7 2" xfId="20876" xr:uid="{C8693C89-6AA1-4FC1-9BA5-C8442B74C0BA}"/>
    <cellStyle name="Comma 19 7 3" xfId="12756" xr:uid="{F37D832E-9DE7-4EF3-BF6E-E7CC7B671D8E}"/>
    <cellStyle name="Comma 19 8" xfId="5956" xr:uid="{00000000-0005-0000-0000-00005D030000}"/>
    <cellStyle name="Comma 19 8 2" xfId="22344" xr:uid="{AD470DFF-2460-403F-9F94-28DB66DAC5CB}"/>
    <cellStyle name="Comma 19 8 3" xfId="14224" xr:uid="{3ECEA73F-132E-4FED-B648-77E0C25B396B}"/>
    <cellStyle name="Comma 19 9" xfId="6666" xr:uid="{00000000-0005-0000-0000-00005E030000}"/>
    <cellStyle name="Comma 19 9 2" xfId="22997" xr:uid="{79C0922A-5A97-4942-916B-1D6AA304DD16}"/>
    <cellStyle name="Comma 19 9 3" xfId="14877" xr:uid="{CBDAB196-0338-4370-B5F9-465CFB6A72D4}"/>
    <cellStyle name="Comma 2" xfId="12" xr:uid="{00000000-0005-0000-0000-00003E000000}"/>
    <cellStyle name="Comma 2 2" xfId="13" xr:uid="{00000000-0005-0000-0000-00003F000000}"/>
    <cellStyle name="Comma 2 2 2" xfId="568" xr:uid="{C07A1F57-1105-4230-9869-F86F52D2A9C3}"/>
    <cellStyle name="Comma 2 2 2 2" xfId="3817" xr:uid="{00000000-0005-0000-0000-000062030000}"/>
    <cellStyle name="Comma 2 2 2 3" xfId="6016" xr:uid="{00000000-0005-0000-0000-000063030000}"/>
    <cellStyle name="Comma 2 2 3" xfId="476" xr:uid="{00000000-0005-0000-0000-000018000000}"/>
    <cellStyle name="Comma 2 2 3 2" xfId="2730" xr:uid="{00000000-0005-0000-0000-000065030000}"/>
    <cellStyle name="Comma 2 2 3 3" xfId="4875" xr:uid="{00000000-0005-0000-0000-000066030000}"/>
    <cellStyle name="Comma 2 2 3 4" xfId="9147" xr:uid="{00000000-0005-0000-0000-000067030000}"/>
    <cellStyle name="Comma 2 2 3 5" xfId="2439" xr:uid="{00000000-0005-0000-0000-000064030000}"/>
    <cellStyle name="Comma 2 3" xfId="567" xr:uid="{D962AACC-7050-4C03-BA6E-C01493B7863C}"/>
    <cellStyle name="Comma 2 3 10" xfId="26635" xr:uid="{97A82CF4-10D8-4F26-A9D0-BE74CD4146C3}"/>
    <cellStyle name="Comma 2 3 2" xfId="2735" xr:uid="{00000000-0005-0000-0000-000069030000}"/>
    <cellStyle name="Comma 2 3 3" xfId="3816" xr:uid="{00000000-0005-0000-0000-00006A030000}"/>
    <cellStyle name="Comma 2 3 4" xfId="4889" xr:uid="{00000000-0005-0000-0000-00006B030000}"/>
    <cellStyle name="Comma 2 3 4 2" xfId="21291" xr:uid="{17E96DFE-DCC6-4601-8EB9-D73C9DEA9D0C}"/>
    <cellStyle name="Comma 2 3 4 3" xfId="13171" xr:uid="{349C7F41-F0B0-459D-9DC5-AD4E76524D99}"/>
    <cellStyle name="Comma 2 3 5" xfId="6015" xr:uid="{00000000-0005-0000-0000-00006C030000}"/>
    <cellStyle name="Comma 2 3 6" xfId="7734" xr:uid="{00000000-0005-0000-0000-00006D030000}"/>
    <cellStyle name="Comma 2 3 6 2" xfId="24065" xr:uid="{C74FEC14-3B0E-4503-9B72-C3ED1178105D}"/>
    <cellStyle name="Comma 2 3 6 3" xfId="15945" xr:uid="{2F483FFA-A90F-4D67-8A19-CFA709AA339A}"/>
    <cellStyle name="Comma 2 3 7" xfId="9861" xr:uid="{00000000-0005-0000-0000-00006E030000}"/>
    <cellStyle name="Comma 2 3 8" xfId="2480" xr:uid="{00000000-0005-0000-0000-00006F030000}"/>
    <cellStyle name="Comma 2 3 8 2" xfId="19170" xr:uid="{3E8D1946-BC38-4ECD-AB3F-2D938DE3D076}"/>
    <cellStyle name="Comma 2 3 9" xfId="11050" xr:uid="{8956394F-ECEE-4DC7-95D2-651A6E327EEA}"/>
    <cellStyle name="Comma 2 4" xfId="475" xr:uid="{00000000-0005-0000-0000-000017000000}"/>
    <cellStyle name="Comma 2 4 2" xfId="4826" xr:uid="{00000000-0005-0000-0000-000071030000}"/>
    <cellStyle name="Comma 2 4 2 2" xfId="21232" xr:uid="{E4231B3B-251E-45DE-80B0-48A058634C81}"/>
    <cellStyle name="Comma 2 4 2 3" xfId="13112" xr:uid="{A3EDC1DC-6A41-45AD-901F-4FB42B6DEC75}"/>
    <cellStyle name="Comma 2 4 3" xfId="7675" xr:uid="{00000000-0005-0000-0000-000072030000}"/>
    <cellStyle name="Comma 2 4 3 2" xfId="24006" xr:uid="{EBDE72AA-4DFD-48B5-9F32-9667ACE883B8}"/>
    <cellStyle name="Comma 2 4 3 3" xfId="15886" xr:uid="{25BE5477-2584-4B27-AC38-97536664E2D1}"/>
    <cellStyle name="Comma 2 4 4" xfId="9146" xr:uid="{00000000-0005-0000-0000-000073030000}"/>
    <cellStyle name="Comma 2 4 5" xfId="9878" xr:uid="{00000000-0005-0000-0000-000074030000}"/>
    <cellStyle name="Comma 2 4 6" xfId="2285" xr:uid="{00000000-0005-0000-0000-000075030000}"/>
    <cellStyle name="Comma 2 4 6 2" xfId="19111" xr:uid="{79D03ED6-50CA-4671-AB59-76E127B311B6}"/>
    <cellStyle name="Comma 2 4 7" xfId="10991" xr:uid="{FF669AC3-DC84-4ADD-84CF-4D25A48B099E}"/>
    <cellStyle name="Comma 2 4 8" xfId="26576" xr:uid="{C5A09FAA-E2AA-4B04-8CB8-AD1188AC8C50}"/>
    <cellStyle name="Comma 2 4 9" xfId="1885" xr:uid="{00000000-0005-0000-0000-000070030000}"/>
    <cellStyle name="Comma 20" xfId="79" xr:uid="{00000000-0005-0000-0000-000040000000}"/>
    <cellStyle name="Comma 20 10" xfId="5996" xr:uid="{00000000-0005-0000-0000-000077030000}"/>
    <cellStyle name="Comma 20 10 2" xfId="22384" xr:uid="{A2A0AC2A-092C-48F7-A359-7BE5E7FC0087}"/>
    <cellStyle name="Comma 20 10 3" xfId="14264" xr:uid="{DAE9E441-729E-4E2D-BE00-2AD8837BCF73}"/>
    <cellStyle name="Comma 20 11" xfId="6706" xr:uid="{00000000-0005-0000-0000-000078030000}"/>
    <cellStyle name="Comma 20 11 2" xfId="23037" xr:uid="{3A7B266D-726F-4D4C-8E20-7B6109818C11}"/>
    <cellStyle name="Comma 20 11 3" xfId="14917" xr:uid="{CDC83003-435B-4030-B187-35413E3F37DC}"/>
    <cellStyle name="Comma 20 12" xfId="7359" xr:uid="{00000000-0005-0000-0000-000079030000}"/>
    <cellStyle name="Comma 20 12 2" xfId="23690" xr:uid="{83E916D8-0A7D-4360-9127-424ADF7D739B}"/>
    <cellStyle name="Comma 20 12 3" xfId="15570" xr:uid="{AB5D9892-AE1B-4DCB-BC1B-C198AF58ACD8}"/>
    <cellStyle name="Comma 20 13" xfId="8806" xr:uid="{00000000-0005-0000-0000-00007A030000}"/>
    <cellStyle name="Comma 20 13 2" xfId="25137" xr:uid="{78F08DAE-FD27-4754-AA3D-DED43FCFD258}"/>
    <cellStyle name="Comma 20 13 3" xfId="17017" xr:uid="{E8BCD7C2-14A5-43FD-81EA-4E449BB5B664}"/>
    <cellStyle name="Comma 20 14" xfId="10014" xr:uid="{00000000-0005-0000-0000-00007B030000}"/>
    <cellStyle name="Comma 20 14 2" xfId="18137" xr:uid="{FAEF1C10-B2D0-49EF-97ED-998029289E02}"/>
    <cellStyle name="Comma 20 15" xfId="1931" xr:uid="{00000000-0005-0000-0000-00007C030000}"/>
    <cellStyle name="Comma 20 15 2" xfId="18795" xr:uid="{70484783-CC60-450C-A0BD-3F53091BA91B}"/>
    <cellStyle name="Comma 20 16" xfId="10675" xr:uid="{6F569BF4-1F8C-4DF4-BD78-0C83A9B06059}"/>
    <cellStyle name="Comma 20 17" xfId="26259" xr:uid="{CF539E25-1B22-4446-BF52-4D5E594D4486}"/>
    <cellStyle name="Comma 20 18" xfId="1270" xr:uid="{00000000-0005-0000-0000-000076030000}"/>
    <cellStyle name="Comma 20 2" xfId="80" xr:uid="{00000000-0005-0000-0000-000041000000}"/>
    <cellStyle name="Comma 20 2 10" xfId="7494" xr:uid="{00000000-0005-0000-0000-00007E030000}"/>
    <cellStyle name="Comma 20 2 10 2" xfId="23825" xr:uid="{0071C9DB-9612-4930-AFFB-648A04E642A3}"/>
    <cellStyle name="Comma 20 2 10 3" xfId="15705" xr:uid="{224715B9-CCD3-4B83-B5AF-F42D9213C2CA}"/>
    <cellStyle name="Comma 20 2 11" xfId="8807" xr:uid="{00000000-0005-0000-0000-00007F030000}"/>
    <cellStyle name="Comma 20 2 11 2" xfId="25138" xr:uid="{3B0D182C-7828-4D8A-AA0B-EE4EB73D2694}"/>
    <cellStyle name="Comma 20 2 11 3" xfId="17018" xr:uid="{A74D7F74-53BF-4716-A068-38055A4C245C}"/>
    <cellStyle name="Comma 20 2 12" xfId="10156" xr:uid="{00000000-0005-0000-0000-000080030000}"/>
    <cellStyle name="Comma 20 2 12 2" xfId="18279" xr:uid="{EE31D1D4-5007-41F7-A0B8-C22332230ADA}"/>
    <cellStyle name="Comma 20 2 13" xfId="2066" xr:uid="{00000000-0005-0000-0000-000081030000}"/>
    <cellStyle name="Comma 20 2 13 2" xfId="18930" xr:uid="{35FE1A9D-2B06-4A53-8B5E-74CC26FFF050}"/>
    <cellStyle name="Comma 20 2 14" xfId="10810" xr:uid="{E5B29DEE-2E6D-4102-971E-11267334B5A2}"/>
    <cellStyle name="Comma 20 2 15" xfId="26394" xr:uid="{7807363A-B610-4899-B155-970F578A4D32}"/>
    <cellStyle name="Comma 20 2 16" xfId="1412" xr:uid="{00000000-0005-0000-0000-00007D030000}"/>
    <cellStyle name="Comma 20 2 2" xfId="81" xr:uid="{00000000-0005-0000-0000-000042000000}"/>
    <cellStyle name="Comma 20 2 2 10" xfId="10299" xr:uid="{00000000-0005-0000-0000-000083030000}"/>
    <cellStyle name="Comma 20 2 2 10 2" xfId="18422" xr:uid="{71C8741C-56AB-4F5F-8683-089BB1D1FF83}"/>
    <cellStyle name="Comma 20 2 2 11" xfId="2209" xr:uid="{00000000-0005-0000-0000-000084030000}"/>
    <cellStyle name="Comma 20 2 2 11 2" xfId="19073" xr:uid="{BD713DB6-D6D6-4E65-B31D-540E76745E7A}"/>
    <cellStyle name="Comma 20 2 2 12" xfId="10953" xr:uid="{67841191-43EA-4387-831D-83F9A6E35634}"/>
    <cellStyle name="Comma 20 2 2 13" xfId="26537" xr:uid="{167D8F42-462A-4C62-AEE9-622462C6019B}"/>
    <cellStyle name="Comma 20 2 2 14" xfId="1555" xr:uid="{00000000-0005-0000-0000-000082030000}"/>
    <cellStyle name="Comma 20 2 2 2" xfId="1184" xr:uid="{F0C948A7-12BE-47C1-9B45-9C1AC4066675}"/>
    <cellStyle name="Comma 20 2 2 2 10" xfId="10592" xr:uid="{00000000-0005-0000-0000-000086030000}"/>
    <cellStyle name="Comma 20 2 2 2 10 2" xfId="18715" xr:uid="{557470A1-6334-4919-AD96-B70FBCB1235B}"/>
    <cellStyle name="Comma 20 2 2 2 11" xfId="2797" xr:uid="{00000000-0005-0000-0000-000087030000}"/>
    <cellStyle name="Comma 20 2 2 2 11 2" xfId="19281" xr:uid="{17A18918-5D61-4DF9-80E7-1F7D8925B156}"/>
    <cellStyle name="Comma 20 2 2 2 12" xfId="11161" xr:uid="{BAC4B121-B633-4338-A0E6-A81C52563066}"/>
    <cellStyle name="Comma 20 2 2 2 13" xfId="26746" xr:uid="{ECCF34E8-4E2E-488D-9345-CDC4B4E19E93}"/>
    <cellStyle name="Comma 20 2 2 2 14" xfId="1848" xr:uid="{00000000-0005-0000-0000-000085030000}"/>
    <cellStyle name="Comma 20 2 2 2 2" xfId="3707" xr:uid="{00000000-0005-0000-0000-000088030000}"/>
    <cellStyle name="Comma 20 2 2 2 2 2" xfId="5911" xr:uid="{00000000-0005-0000-0000-000089030000}"/>
    <cellStyle name="Comma 20 2 2 2 2 2 2" xfId="22300" xr:uid="{85AE8325-94B9-4BC5-963D-A7D621D71A6C}"/>
    <cellStyle name="Comma 20 2 2 2 2 2 3" xfId="14180" xr:uid="{4F7B68A4-DE8D-4FD7-BE4B-BCD28DCC6023}"/>
    <cellStyle name="Comma 20 2 2 2 2 3" xfId="8743" xr:uid="{00000000-0005-0000-0000-00008A030000}"/>
    <cellStyle name="Comma 20 2 2 2 2 3 2" xfId="25074" xr:uid="{8BFB0374-6199-4147-9D29-D250B97E1BCE}"/>
    <cellStyle name="Comma 20 2 2 2 2 3 3" xfId="16954" xr:uid="{524C0B69-FEB4-4D36-9780-3FD7868542F1}"/>
    <cellStyle name="Comma 20 2 2 2 2 4" xfId="20179" xr:uid="{DED7CA17-86FC-4A3B-A73C-7F3F50CC94FC}"/>
    <cellStyle name="Comma 20 2 2 2 2 5" xfId="12059" xr:uid="{6020027C-F1AB-4789-88D3-B1201F119204}"/>
    <cellStyle name="Comma 20 2 2 2 2 6" xfId="27644" xr:uid="{80A655ED-8A2B-479D-8B0B-642D75FB32C9}"/>
    <cellStyle name="Comma 20 2 2 2 3" xfId="4432" xr:uid="{00000000-0005-0000-0000-00008B030000}"/>
    <cellStyle name="Comma 20 2 2 2 3 2" xfId="20841" xr:uid="{B70A1864-937B-4CDF-B8BE-FC7466A735D6}"/>
    <cellStyle name="Comma 20 2 2 2 3 3" xfId="12721" xr:uid="{14C66A73-BC99-4596-901A-70799C23E5BB}"/>
    <cellStyle name="Comma 20 2 2 2 4" xfId="5005" xr:uid="{00000000-0005-0000-0000-00008C030000}"/>
    <cellStyle name="Comma 20 2 2 2 4 2" xfId="21402" xr:uid="{C2B0F378-D499-44E6-9F35-C7B188D5E0D0}"/>
    <cellStyle name="Comma 20 2 2 2 4 3" xfId="13282" xr:uid="{E43A14BA-0B29-4BEA-9CBE-2598A4D6A984}"/>
    <cellStyle name="Comma 20 2 2 2 5" xfId="6628" xr:uid="{00000000-0005-0000-0000-00008D030000}"/>
    <cellStyle name="Comma 20 2 2 2 5 2" xfId="22962" xr:uid="{1BA34FD1-ACAA-422D-B359-1187BE4E1528}"/>
    <cellStyle name="Comma 20 2 2 2 5 3" xfId="14842" xr:uid="{EF3E3165-8DD1-4D40-A71C-E61CC947FD96}"/>
    <cellStyle name="Comma 20 2 2 2 6" xfId="7284" xr:uid="{00000000-0005-0000-0000-00008E030000}"/>
    <cellStyle name="Comma 20 2 2 2 6 2" xfId="23615" xr:uid="{57F36474-1D66-4D41-98FE-863A9D28FD63}"/>
    <cellStyle name="Comma 20 2 2 2 6 3" xfId="15495" xr:uid="{D1BA0A28-57D3-4811-803B-D2BCD79F1C40}"/>
    <cellStyle name="Comma 20 2 2 2 7" xfId="7845" xr:uid="{00000000-0005-0000-0000-00008F030000}"/>
    <cellStyle name="Comma 20 2 2 2 7 2" xfId="24176" xr:uid="{13D92785-B0E7-4643-B52A-2A5332F24B16}"/>
    <cellStyle name="Comma 20 2 2 2 7 3" xfId="16056" xr:uid="{B0F69305-60B4-4FD1-AF7A-3333EE2382E0}"/>
    <cellStyle name="Comma 20 2 2 2 8" xfId="9808" xr:uid="{00000000-0005-0000-0000-000090030000}"/>
    <cellStyle name="Comma 20 2 2 2 8 2" xfId="26089" xr:uid="{D3E7B702-0E2C-48C8-8182-02DC56D46EBC}"/>
    <cellStyle name="Comma 20 2 2 2 8 3" xfId="17969" xr:uid="{8DDF5333-E5B8-4D59-9259-601D5BAC1C9F}"/>
    <cellStyle name="Comma 20 2 2 2 9" xfId="9849" xr:uid="{00000000-0005-0000-0000-000091030000}"/>
    <cellStyle name="Comma 20 2 2 2 9 2" xfId="26121" xr:uid="{1A973DCA-DC2E-4AB7-AE23-70BFEA598C00}"/>
    <cellStyle name="Comma 20 2 2 2 9 3" xfId="18001" xr:uid="{E129845D-67B5-491C-8964-7B0BAC760089}"/>
    <cellStyle name="Comma 20 2 2 3" xfId="879" xr:uid="{04FE81A7-118A-4496-AFAF-EDCCF40EB89E}"/>
    <cellStyle name="Comma 20 2 2 3 2" xfId="5614" xr:uid="{00000000-0005-0000-0000-000093030000}"/>
    <cellStyle name="Comma 20 2 2 3 2 2" xfId="22003" xr:uid="{6DC9C721-8846-4C7C-A90E-1C78C2D29AD3}"/>
    <cellStyle name="Comma 20 2 2 3 2 3" xfId="13883" xr:uid="{6A156001-9D26-48B2-8DDD-835DCA39DF63}"/>
    <cellStyle name="Comma 20 2 2 3 3" xfId="8446" xr:uid="{00000000-0005-0000-0000-000094030000}"/>
    <cellStyle name="Comma 20 2 2 3 3 2" xfId="24777" xr:uid="{AECA546A-833A-4E3A-8B6A-6F19C21DD65A}"/>
    <cellStyle name="Comma 20 2 2 3 3 3" xfId="16657" xr:uid="{DC8C9E45-3B6A-49D3-A1E2-47B5C031B30E}"/>
    <cellStyle name="Comma 20 2 2 3 4" xfId="9509" xr:uid="{00000000-0005-0000-0000-000095030000}"/>
    <cellStyle name="Comma 20 2 2 3 4 2" xfId="25794" xr:uid="{7EBDC021-B947-400A-A2BF-1C966335E820}"/>
    <cellStyle name="Comma 20 2 2 3 4 3" xfId="17674" xr:uid="{E0EAD629-CD20-46E6-A7CE-9A3825005F87}"/>
    <cellStyle name="Comma 20 2 2 3 5" xfId="19882" xr:uid="{22CD8984-60C8-4435-96D9-92F67BF4909F}"/>
    <cellStyle name="Comma 20 2 2 3 6" xfId="11762" xr:uid="{06A7C9D5-5BFF-4159-91C8-C0844F384D11}"/>
    <cellStyle name="Comma 20 2 2 3 7" xfId="27347" xr:uid="{814E1845-4262-41F2-AC4D-5270E133F8D1}"/>
    <cellStyle name="Comma 20 2 2 3 8" xfId="3409" xr:uid="{00000000-0005-0000-0000-000092030000}"/>
    <cellStyle name="Comma 20 2 2 4" xfId="4127" xr:uid="{00000000-0005-0000-0000-000096030000}"/>
    <cellStyle name="Comma 20 2 2 4 2" xfId="20548" xr:uid="{CCEAA29A-4E2B-4EC9-B268-85D788B258E1}"/>
    <cellStyle name="Comma 20 2 2 4 3" xfId="12428" xr:uid="{03BDF19D-1DF0-42D9-8251-4CE8D3853C80}"/>
    <cellStyle name="Comma 20 2 2 5" xfId="4788" xr:uid="{00000000-0005-0000-0000-000097030000}"/>
    <cellStyle name="Comma 20 2 2 5 2" xfId="21194" xr:uid="{536C105D-F199-4A7B-9127-69CAB5A949F7}"/>
    <cellStyle name="Comma 20 2 2 5 3" xfId="13074" xr:uid="{9881CD9B-DAE6-4AE6-B32A-1A0F3540B0B6}"/>
    <cellStyle name="Comma 20 2 2 6" xfId="6324" xr:uid="{00000000-0005-0000-0000-000098030000}"/>
    <cellStyle name="Comma 20 2 2 6 2" xfId="22669" xr:uid="{AAC0C9C3-B879-47FA-97DB-CC3779B45A82}"/>
    <cellStyle name="Comma 20 2 2 6 3" xfId="14549" xr:uid="{833A2721-33B0-42E3-BA46-BAAE14DDAC96}"/>
    <cellStyle name="Comma 20 2 2 7" xfId="6991" xr:uid="{00000000-0005-0000-0000-000099030000}"/>
    <cellStyle name="Comma 20 2 2 7 2" xfId="23322" xr:uid="{169DD2B5-78EB-4395-97A5-2C2CA8C05643}"/>
    <cellStyle name="Comma 20 2 2 7 3" xfId="15202" xr:uid="{CA7C9021-2216-4AB7-8733-397A9C11CE12}"/>
    <cellStyle name="Comma 20 2 2 8" xfId="7637" xr:uid="{00000000-0005-0000-0000-00009A030000}"/>
    <cellStyle name="Comma 20 2 2 8 2" xfId="23968" xr:uid="{82F6B281-C051-4346-881B-5D66A33A6174}"/>
    <cellStyle name="Comma 20 2 2 8 3" xfId="15848" xr:uid="{3048DE59-EDB0-4288-A260-AD2C22F3AC6C}"/>
    <cellStyle name="Comma 20 2 2 9" xfId="8808" xr:uid="{00000000-0005-0000-0000-00009B030000}"/>
    <cellStyle name="Comma 20 2 2 9 2" xfId="25139" xr:uid="{C8AFEF87-A64C-42D4-9FBE-42329922E04F}"/>
    <cellStyle name="Comma 20 2 2 9 3" xfId="17019" xr:uid="{8DDEFEB5-9C69-4AAB-B46A-C6A1BF218B11}"/>
    <cellStyle name="Comma 20 2 3" xfId="1041" xr:uid="{94294554-0042-4ABC-9282-17FCF1F1DE9B}"/>
    <cellStyle name="Comma 20 2 3 10" xfId="1705" xr:uid="{00000000-0005-0000-0000-00009C030000}"/>
    <cellStyle name="Comma 20 2 3 2" xfId="3564" xr:uid="{00000000-0005-0000-0000-00009D030000}"/>
    <cellStyle name="Comma 20 2 3 2 2" xfId="5768" xr:uid="{00000000-0005-0000-0000-00009E030000}"/>
    <cellStyle name="Comma 20 2 3 2 2 2" xfId="22157" xr:uid="{EBD1ED48-E75D-43AA-92AA-F8D63B1DA25B}"/>
    <cellStyle name="Comma 20 2 3 2 2 3" xfId="14037" xr:uid="{52274A2C-7C74-4445-B12E-9ED385FB05FA}"/>
    <cellStyle name="Comma 20 2 3 2 3" xfId="8600" xr:uid="{00000000-0005-0000-0000-00009F030000}"/>
    <cellStyle name="Comma 20 2 3 2 3 2" xfId="24931" xr:uid="{1E1FF770-5989-484A-AD75-BA7CAE3DB1ED}"/>
    <cellStyle name="Comma 20 2 3 2 3 3" xfId="16811" xr:uid="{181F627C-86F3-4AF5-A80B-B2C5B6774CB3}"/>
    <cellStyle name="Comma 20 2 3 2 4" xfId="20036" xr:uid="{09472EA8-7EE6-4707-9602-C48ABBF394FA}"/>
    <cellStyle name="Comma 20 2 3 2 5" xfId="11916" xr:uid="{E36939EA-A750-423F-A684-66BBD5BEAFFF}"/>
    <cellStyle name="Comma 20 2 3 2 6" xfId="27501" xr:uid="{022D8283-7885-4D04-B44F-04AA115F0E3A}"/>
    <cellStyle name="Comma 20 2 3 3" xfId="4289" xr:uid="{00000000-0005-0000-0000-0000A0030000}"/>
    <cellStyle name="Comma 20 2 3 3 2" xfId="20698" xr:uid="{2E0C94EA-510E-44CA-A604-40C8CE5C9C9C}"/>
    <cellStyle name="Comma 20 2 3 3 3" xfId="12578" xr:uid="{1DAF4E58-585E-4DBC-9FB8-81539DA9D31B}"/>
    <cellStyle name="Comma 20 2 3 4" xfId="6485" xr:uid="{00000000-0005-0000-0000-0000A1030000}"/>
    <cellStyle name="Comma 20 2 3 4 2" xfId="22819" xr:uid="{891DEA84-80C2-4F73-8D49-C6A900B8BCA6}"/>
    <cellStyle name="Comma 20 2 3 4 3" xfId="14699" xr:uid="{D43A4659-F493-4DBF-B456-1059FA595DE5}"/>
    <cellStyle name="Comma 20 2 3 5" xfId="7141" xr:uid="{00000000-0005-0000-0000-0000A2030000}"/>
    <cellStyle name="Comma 20 2 3 5 2" xfId="23472" xr:uid="{6AF7CC51-C425-4079-93B6-6EC0B7316922}"/>
    <cellStyle name="Comma 20 2 3 5 3" xfId="15352" xr:uid="{91C46C89-1A12-4849-B194-952C0B2C977E}"/>
    <cellStyle name="Comma 20 2 3 6" xfId="9665" xr:uid="{00000000-0005-0000-0000-0000A3030000}"/>
    <cellStyle name="Comma 20 2 3 6 2" xfId="25946" xr:uid="{5BF8C6F6-8BD2-4EB3-B577-AEDB7AB7E0F0}"/>
    <cellStyle name="Comma 20 2 3 6 3" xfId="17826" xr:uid="{F252629B-7DD6-427A-A262-C1695F666AF9}"/>
    <cellStyle name="Comma 20 2 3 7" xfId="9859" xr:uid="{00000000-0005-0000-0000-0000A4030000}"/>
    <cellStyle name="Comma 20 2 3 7 2" xfId="26129" xr:uid="{AC617411-9F51-4482-A858-6D120635A5ED}"/>
    <cellStyle name="Comma 20 2 3 7 3" xfId="18009" xr:uid="{9DC44596-F67B-47A4-878A-4F4FC7F653A7}"/>
    <cellStyle name="Comma 20 2 3 8" xfId="10449" xr:uid="{00000000-0005-0000-0000-0000A5030000}"/>
    <cellStyle name="Comma 20 2 3 8 2" xfId="18572" xr:uid="{47D200DB-CEF9-43EC-8581-81C7AEFB8EC4}"/>
    <cellStyle name="Comma 20 2 3 9" xfId="2727" xr:uid="{00000000-0005-0000-0000-0000A6030000}"/>
    <cellStyle name="Comma 20 2 4" xfId="733" xr:uid="{A9ED6B17-2540-45DA-B2DF-162722EE225C}"/>
    <cellStyle name="Comma 20 2 4 2" xfId="5004" xr:uid="{00000000-0005-0000-0000-0000A8030000}"/>
    <cellStyle name="Comma 20 2 4 2 2" xfId="21401" xr:uid="{78A045F3-4A5C-44C3-848F-34C3C46C275D}"/>
    <cellStyle name="Comma 20 2 4 2 3" xfId="13281" xr:uid="{B9069365-5B2F-43A6-B8CB-639050CA56F1}"/>
    <cellStyle name="Comma 20 2 4 3" xfId="7844" xr:uid="{00000000-0005-0000-0000-0000A9030000}"/>
    <cellStyle name="Comma 20 2 4 3 2" xfId="24175" xr:uid="{86375603-DA73-496B-AF1B-7F8410C61045}"/>
    <cellStyle name="Comma 20 2 4 3 3" xfId="16055" xr:uid="{A9501206-45B7-476D-8251-7C756AFA8DFF}"/>
    <cellStyle name="Comma 20 2 4 4" xfId="9364" xr:uid="{00000000-0005-0000-0000-0000AA030000}"/>
    <cellStyle name="Comma 20 2 4 4 2" xfId="25650" xr:uid="{B3C8C02A-0F9A-4104-88DB-37B10FEBF07D}"/>
    <cellStyle name="Comma 20 2 4 4 3" xfId="17530" xr:uid="{AA7719E6-5D48-4435-98A5-C1FA7A80CFEA}"/>
    <cellStyle name="Comma 20 2 4 5" xfId="19280" xr:uid="{DAB116B9-9805-4945-A6FC-F4897754FBFF}"/>
    <cellStyle name="Comma 20 2 4 6" xfId="11160" xr:uid="{D812D3C5-0BC0-47C6-AFB4-6E3DA94F3ABA}"/>
    <cellStyle name="Comma 20 2 4 7" xfId="26745" xr:uid="{BB77E424-FFD1-4B84-9585-49A1DBB355DE}"/>
    <cellStyle name="Comma 20 2 4 8" xfId="2796" xr:uid="{00000000-0005-0000-0000-0000A7030000}"/>
    <cellStyle name="Comma 20 2 5" xfId="3266" xr:uid="{00000000-0005-0000-0000-0000AB030000}"/>
    <cellStyle name="Comma 20 2 5 2" xfId="5471" xr:uid="{00000000-0005-0000-0000-0000AC030000}"/>
    <cellStyle name="Comma 20 2 5 2 2" xfId="21860" xr:uid="{B7B6DDBF-3691-4B87-BE64-4D106BC211CF}"/>
    <cellStyle name="Comma 20 2 5 2 3" xfId="13740" xr:uid="{3F500795-E32B-4FA2-A618-2C778682519C}"/>
    <cellStyle name="Comma 20 2 5 3" xfId="8303" xr:uid="{00000000-0005-0000-0000-0000AD030000}"/>
    <cellStyle name="Comma 20 2 5 3 2" xfId="24634" xr:uid="{70223251-B557-4BF1-BDC1-B5F9DA544E77}"/>
    <cellStyle name="Comma 20 2 5 3 3" xfId="16514" xr:uid="{B259AD55-2C43-40CB-81BC-5BB25DFD1F14}"/>
    <cellStyle name="Comma 20 2 5 4" xfId="19739" xr:uid="{6B4DFBF2-3492-4690-A3B0-D52CB5786846}"/>
    <cellStyle name="Comma 20 2 5 5" xfId="11619" xr:uid="{0151BAA7-CEAE-4F19-A517-B3ED38C76CE3}"/>
    <cellStyle name="Comma 20 2 5 6" xfId="27204" xr:uid="{B7216A65-C83C-43A2-A658-5EF43422A2B5}"/>
    <cellStyle name="Comma 20 2 6" xfId="3981" xr:uid="{00000000-0005-0000-0000-0000AE030000}"/>
    <cellStyle name="Comma 20 2 6 2" xfId="20405" xr:uid="{CFB6D99E-0BBF-43F4-8920-D39AED6BD5D2}"/>
    <cellStyle name="Comma 20 2 6 3" xfId="12285" xr:uid="{7C2AA97A-02BE-40D2-9961-91C751CBF398}"/>
    <cellStyle name="Comma 20 2 7" xfId="4645" xr:uid="{00000000-0005-0000-0000-0000AF030000}"/>
    <cellStyle name="Comma 20 2 7 2" xfId="21051" xr:uid="{04EDA9C9-64B7-4CCE-8607-5A8F62C550C8}"/>
    <cellStyle name="Comma 20 2 7 3" xfId="12931" xr:uid="{07BDD89D-8630-4CBA-B36C-4669B72ED33C}"/>
    <cellStyle name="Comma 20 2 8" xfId="6178" xr:uid="{00000000-0005-0000-0000-0000B0030000}"/>
    <cellStyle name="Comma 20 2 8 2" xfId="22526" xr:uid="{DFC26BC2-EED6-4904-ACEF-2DF8F83126B6}"/>
    <cellStyle name="Comma 20 2 8 3" xfId="14406" xr:uid="{160ED9F1-3949-4B65-88FC-BBC599B182AF}"/>
    <cellStyle name="Comma 20 2 9" xfId="6848" xr:uid="{00000000-0005-0000-0000-0000B1030000}"/>
    <cellStyle name="Comma 20 2 9 2" xfId="23179" xr:uid="{9365A5C1-1F00-464D-B6D0-CBC3B851D0F2}"/>
    <cellStyle name="Comma 20 2 9 3" xfId="15059" xr:uid="{6F8363B4-BE4E-4C7B-A9F5-19F01B4A2223}"/>
    <cellStyle name="Comma 20 3" xfId="82" xr:uid="{00000000-0005-0000-0000-000043000000}"/>
    <cellStyle name="Comma 20 3 10" xfId="10218" xr:uid="{00000000-0005-0000-0000-0000B3030000}"/>
    <cellStyle name="Comma 20 3 10 2" xfId="18341" xr:uid="{A4E59F17-0E96-4C34-A461-C0E35EB1E0C0}"/>
    <cellStyle name="Comma 20 3 11" xfId="2128" xr:uid="{00000000-0005-0000-0000-0000B4030000}"/>
    <cellStyle name="Comma 20 3 11 2" xfId="18992" xr:uid="{F2A7A7E1-A2B5-482E-AD58-DE4FB2ECB564}"/>
    <cellStyle name="Comma 20 3 12" xfId="10872" xr:uid="{E1BA1142-16BB-40CA-8FF3-BF948578E4D4}"/>
    <cellStyle name="Comma 20 3 13" xfId="26456" xr:uid="{39C6F6DB-14C4-44B7-A1E0-AB6AA9445C2E}"/>
    <cellStyle name="Comma 20 3 14" xfId="1474" xr:uid="{00000000-0005-0000-0000-0000B2030000}"/>
    <cellStyle name="Comma 20 3 2" xfId="1103" xr:uid="{627634BE-91D0-49AB-8A8D-B5A930FE240F}"/>
    <cellStyle name="Comma 20 3 2 10" xfId="10511" xr:uid="{00000000-0005-0000-0000-0000B6030000}"/>
    <cellStyle name="Comma 20 3 2 10 2" xfId="18634" xr:uid="{A9857511-DFB9-4E90-B927-A2C8951B0681}"/>
    <cellStyle name="Comma 20 3 2 11" xfId="2798" xr:uid="{00000000-0005-0000-0000-0000B7030000}"/>
    <cellStyle name="Comma 20 3 2 11 2" xfId="19282" xr:uid="{AE5C404D-899A-4000-A2F4-979BF2A86552}"/>
    <cellStyle name="Comma 20 3 2 12" xfId="11162" xr:uid="{A0913C3D-CDCB-4FED-83DC-3F908C416292}"/>
    <cellStyle name="Comma 20 3 2 13" xfId="26747" xr:uid="{86591675-AFBA-46CA-B79F-35F84C05F423}"/>
    <cellStyle name="Comma 20 3 2 14" xfId="1767" xr:uid="{00000000-0005-0000-0000-0000B5030000}"/>
    <cellStyle name="Comma 20 3 2 2" xfId="3626" xr:uid="{00000000-0005-0000-0000-0000B8030000}"/>
    <cellStyle name="Comma 20 3 2 2 2" xfId="5830" xr:uid="{00000000-0005-0000-0000-0000B9030000}"/>
    <cellStyle name="Comma 20 3 2 2 2 2" xfId="22219" xr:uid="{92BAA0D7-7D1D-4172-B106-AEFB0825CF77}"/>
    <cellStyle name="Comma 20 3 2 2 2 3" xfId="14099" xr:uid="{2A60855B-6835-4829-828B-F3D3B34E35AF}"/>
    <cellStyle name="Comma 20 3 2 2 3" xfId="8662" xr:uid="{00000000-0005-0000-0000-0000BA030000}"/>
    <cellStyle name="Comma 20 3 2 2 3 2" xfId="24993" xr:uid="{DC9DA814-A785-4D16-A770-C06F290E96F9}"/>
    <cellStyle name="Comma 20 3 2 2 3 3" xfId="16873" xr:uid="{3E618F59-5962-4F31-8828-AEBC22041564}"/>
    <cellStyle name="Comma 20 3 2 2 4" xfId="20098" xr:uid="{E949B72D-EACC-4EA7-BCB2-31E9DB7C943C}"/>
    <cellStyle name="Comma 20 3 2 2 5" xfId="11978" xr:uid="{1E1CF29A-4B2A-47DF-AEE3-C23ED9DC8379}"/>
    <cellStyle name="Comma 20 3 2 2 6" xfId="27563" xr:uid="{82A362F4-415B-4816-A09A-B9AB212085A3}"/>
    <cellStyle name="Comma 20 3 2 3" xfId="4351" xr:uid="{00000000-0005-0000-0000-0000BB030000}"/>
    <cellStyle name="Comma 20 3 2 3 2" xfId="20760" xr:uid="{063544E1-1741-4174-9679-EEA4A9A00061}"/>
    <cellStyle name="Comma 20 3 2 3 3" xfId="12640" xr:uid="{E135DAA0-47E8-4E9F-9D93-F301A4AC08DB}"/>
    <cellStyle name="Comma 20 3 2 4" xfId="5006" xr:uid="{00000000-0005-0000-0000-0000BC030000}"/>
    <cellStyle name="Comma 20 3 2 4 2" xfId="21403" xr:uid="{50A795FB-FA7E-40C0-AFCD-A5C5718C6DC0}"/>
    <cellStyle name="Comma 20 3 2 4 3" xfId="13283" xr:uid="{912B718E-BB0D-4B6F-AFE3-2B8BE0D9FF49}"/>
    <cellStyle name="Comma 20 3 2 5" xfId="6547" xr:uid="{00000000-0005-0000-0000-0000BD030000}"/>
    <cellStyle name="Comma 20 3 2 5 2" xfId="22881" xr:uid="{A22299EE-D8CE-47B8-9AA9-FCE6758EC9EE}"/>
    <cellStyle name="Comma 20 3 2 5 3" xfId="14761" xr:uid="{B911AC0B-07A9-472C-A1EB-9CADCDEE150A}"/>
    <cellStyle name="Comma 20 3 2 6" xfId="7203" xr:uid="{00000000-0005-0000-0000-0000BE030000}"/>
    <cellStyle name="Comma 20 3 2 6 2" xfId="23534" xr:uid="{C6710592-3709-4205-B4B0-A0FBEC7067AB}"/>
    <cellStyle name="Comma 20 3 2 6 3" xfId="15414" xr:uid="{3321F3EA-98B3-488A-B6A4-03C33CA19F40}"/>
    <cellStyle name="Comma 20 3 2 7" xfId="7846" xr:uid="{00000000-0005-0000-0000-0000BF030000}"/>
    <cellStyle name="Comma 20 3 2 7 2" xfId="24177" xr:uid="{72FEE8F1-AE08-4204-8000-F9A448D64E9D}"/>
    <cellStyle name="Comma 20 3 2 7 3" xfId="16057" xr:uid="{ADC8CA27-8947-491D-A590-9BDC9EB13976}"/>
    <cellStyle name="Comma 20 3 2 8" xfId="9727" xr:uid="{00000000-0005-0000-0000-0000C0030000}"/>
    <cellStyle name="Comma 20 3 2 8 2" xfId="26008" xr:uid="{772F6146-31DA-488B-8DBD-EDF53B405A47}"/>
    <cellStyle name="Comma 20 3 2 8 3" xfId="17888" xr:uid="{97692713-E87A-47EF-B974-73B796B55F45}"/>
    <cellStyle name="Comma 20 3 2 9" xfId="8785" xr:uid="{00000000-0005-0000-0000-0000C1030000}"/>
    <cellStyle name="Comma 20 3 2 9 2" xfId="25116" xr:uid="{E77E3095-4B22-4517-A5E2-3351DFF4750E}"/>
    <cellStyle name="Comma 20 3 2 9 3" xfId="16996" xr:uid="{56E4FFC1-062F-4EEE-88FA-104645A699EE}"/>
    <cellStyle name="Comma 20 3 3" xfId="798" xr:uid="{94BA7ED6-0EF5-450B-B8E5-560424F218FD}"/>
    <cellStyle name="Comma 20 3 3 2" xfId="5533" xr:uid="{00000000-0005-0000-0000-0000C3030000}"/>
    <cellStyle name="Comma 20 3 3 2 2" xfId="21922" xr:uid="{FAF46D66-C26A-463C-97E7-18D780FA928D}"/>
    <cellStyle name="Comma 20 3 3 2 3" xfId="13802" xr:uid="{4349DB65-6FE2-40D1-B251-0F35D8A4B6A1}"/>
    <cellStyle name="Comma 20 3 3 3" xfId="8365" xr:uid="{00000000-0005-0000-0000-0000C4030000}"/>
    <cellStyle name="Comma 20 3 3 3 2" xfId="24696" xr:uid="{EDF51AAD-7DBA-40AD-9BFF-2BEAA90A5D13}"/>
    <cellStyle name="Comma 20 3 3 3 3" xfId="16576" xr:uid="{FDA19775-C110-487D-9202-5D1299A641BE}"/>
    <cellStyle name="Comma 20 3 3 4" xfId="9428" xr:uid="{00000000-0005-0000-0000-0000C5030000}"/>
    <cellStyle name="Comma 20 3 3 4 2" xfId="25713" xr:uid="{A52002FD-06A8-4347-9957-20F3839FFA8A}"/>
    <cellStyle name="Comma 20 3 3 4 3" xfId="17593" xr:uid="{5CB6BB04-9817-441D-B611-E9F7CE8A5EBF}"/>
    <cellStyle name="Comma 20 3 3 5" xfId="19801" xr:uid="{1446AE39-F9B4-4B32-BB0B-5046131A586C}"/>
    <cellStyle name="Comma 20 3 3 6" xfId="11681" xr:uid="{5B56234E-271E-4F70-BD11-82FBDD036361}"/>
    <cellStyle name="Comma 20 3 3 7" xfId="27266" xr:uid="{A3F766FA-731A-42F6-BBC6-7BAB9F5640CC}"/>
    <cellStyle name="Comma 20 3 3 8" xfId="3328" xr:uid="{00000000-0005-0000-0000-0000C2030000}"/>
    <cellStyle name="Comma 20 3 4" xfId="4046" xr:uid="{00000000-0005-0000-0000-0000C6030000}"/>
    <cellStyle name="Comma 20 3 4 2" xfId="20467" xr:uid="{5FB400B6-DA62-4824-936E-1122CAC16D69}"/>
    <cellStyle name="Comma 20 3 4 3" xfId="12347" xr:uid="{D32A2DF6-5310-4D4F-90B1-B8534F400FE5}"/>
    <cellStyle name="Comma 20 3 5" xfId="4707" xr:uid="{00000000-0005-0000-0000-0000C7030000}"/>
    <cellStyle name="Comma 20 3 5 2" xfId="21113" xr:uid="{4E545DA8-E589-4D40-83AF-A5834896D3A9}"/>
    <cellStyle name="Comma 20 3 5 3" xfId="12993" xr:uid="{882A63BC-302C-4B4F-BF5C-D1AFF9F3D0BB}"/>
    <cellStyle name="Comma 20 3 6" xfId="6243" xr:uid="{00000000-0005-0000-0000-0000C8030000}"/>
    <cellStyle name="Comma 20 3 6 2" xfId="22588" xr:uid="{9FF9748F-6D5A-42DD-A084-183BC929B654}"/>
    <cellStyle name="Comma 20 3 6 3" xfId="14468" xr:uid="{1616D408-BCDF-4DF4-B0E6-841BAA45A1FE}"/>
    <cellStyle name="Comma 20 3 7" xfId="6910" xr:uid="{00000000-0005-0000-0000-0000C9030000}"/>
    <cellStyle name="Comma 20 3 7 2" xfId="23241" xr:uid="{D53BBF9F-9356-44A9-ABA8-C36614B122D9}"/>
    <cellStyle name="Comma 20 3 7 3" xfId="15121" xr:uid="{2968DF90-4ACC-4F96-9741-6B7C854BA0F6}"/>
    <cellStyle name="Comma 20 3 8" xfId="7556" xr:uid="{00000000-0005-0000-0000-0000CA030000}"/>
    <cellStyle name="Comma 20 3 8 2" xfId="23887" xr:uid="{E34F14EF-2094-477B-9455-AAA1945BBB26}"/>
    <cellStyle name="Comma 20 3 8 3" xfId="15767" xr:uid="{0FFF16B2-CA5A-4C47-8DDC-5CC284D5026C}"/>
    <cellStyle name="Comma 20 3 9" xfId="8809" xr:uid="{00000000-0005-0000-0000-0000CB030000}"/>
    <cellStyle name="Comma 20 3 9 2" xfId="25140" xr:uid="{C2775E1A-2B7B-43DD-A85C-9CBF522C3C87}"/>
    <cellStyle name="Comma 20 3 9 3" xfId="17020" xr:uid="{3BF2D570-F75B-447C-9DAB-83795928B400}"/>
    <cellStyle name="Comma 20 4" xfId="83" xr:uid="{00000000-0005-0000-0000-000044000000}"/>
    <cellStyle name="Comma 20 4 10" xfId="10371" xr:uid="{00000000-0005-0000-0000-0000CD030000}"/>
    <cellStyle name="Comma 20 4 10 2" xfId="18494" xr:uid="{5679BA14-0BE2-4739-8FCD-6C87DBAE8FD8}"/>
    <cellStyle name="Comma 20 4 11" xfId="1985" xr:uid="{00000000-0005-0000-0000-0000CE030000}"/>
    <cellStyle name="Comma 20 4 11 2" xfId="18849" xr:uid="{90AE2D95-9473-41C6-9941-4E525BBA2749}"/>
    <cellStyle name="Comma 20 4 12" xfId="10729" xr:uid="{7FF0782F-9175-4C55-820C-C2B87BF5A72D}"/>
    <cellStyle name="Comma 20 4 13" xfId="26313" xr:uid="{805AFDF4-0109-4D57-9E11-FFBEB5D11ABC}"/>
    <cellStyle name="Comma 20 4 14" xfId="1627" xr:uid="{00000000-0005-0000-0000-0000CC030000}"/>
    <cellStyle name="Comma 20 4 2" xfId="956" xr:uid="{D2FD252A-4AA6-4C73-B3AD-3C6B3A95CF59}"/>
    <cellStyle name="Comma 20 4 2 2" xfId="5007" xr:uid="{00000000-0005-0000-0000-0000D0030000}"/>
    <cellStyle name="Comma 20 4 2 2 2" xfId="21404" xr:uid="{819BEFD7-B2C6-4015-8AAE-D595BF38FF33}"/>
    <cellStyle name="Comma 20 4 2 2 3" xfId="13284" xr:uid="{A14CE679-A71F-444A-92A7-F136ADCD5F6C}"/>
    <cellStyle name="Comma 20 4 2 3" xfId="7847" xr:uid="{00000000-0005-0000-0000-0000D1030000}"/>
    <cellStyle name="Comma 20 4 2 3 2" xfId="24178" xr:uid="{AD79C042-3355-4A80-910B-58DC5F93CE44}"/>
    <cellStyle name="Comma 20 4 2 3 3" xfId="16058" xr:uid="{81086691-CD24-4EAA-9822-A7F267DE2D6D}"/>
    <cellStyle name="Comma 20 4 2 4" xfId="9584" xr:uid="{00000000-0005-0000-0000-0000D2030000}"/>
    <cellStyle name="Comma 20 4 2 4 2" xfId="25867" xr:uid="{8FF7DA3E-E376-4B5C-9D58-AEFD117BED61}"/>
    <cellStyle name="Comma 20 4 2 4 3" xfId="17747" xr:uid="{A850F8CD-B721-4E38-A800-5E877064E206}"/>
    <cellStyle name="Comma 20 4 2 5" xfId="19283" xr:uid="{547E9E6E-07BC-44B2-845F-059231777288}"/>
    <cellStyle name="Comma 20 4 2 6" xfId="11163" xr:uid="{AD8D1F5A-B7FC-4485-9A07-B422BBE78787}"/>
    <cellStyle name="Comma 20 4 2 7" xfId="26748" xr:uid="{EC68147A-EA59-49D2-9A26-2DA3A8E6A49A}"/>
    <cellStyle name="Comma 20 4 2 8" xfId="2799" xr:uid="{00000000-0005-0000-0000-0000CF030000}"/>
    <cellStyle name="Comma 20 4 3" xfId="3481" xr:uid="{00000000-0005-0000-0000-0000D3030000}"/>
    <cellStyle name="Comma 20 4 3 2" xfId="5685" xr:uid="{00000000-0005-0000-0000-0000D4030000}"/>
    <cellStyle name="Comma 20 4 3 2 2" xfId="22074" xr:uid="{2E7A2EF0-5306-4E3A-AB9A-F3914C636350}"/>
    <cellStyle name="Comma 20 4 3 2 3" xfId="13954" xr:uid="{E7C8F406-F629-460A-95E9-8C41CE3AF98D}"/>
    <cellStyle name="Comma 20 4 3 3" xfId="8517" xr:uid="{00000000-0005-0000-0000-0000D5030000}"/>
    <cellStyle name="Comma 20 4 3 3 2" xfId="24848" xr:uid="{2CDDE240-05A4-4E25-9420-61FC9BEE6690}"/>
    <cellStyle name="Comma 20 4 3 3 3" xfId="16728" xr:uid="{84C9B9EA-FDEB-42BA-8E37-ABEC75F70E96}"/>
    <cellStyle name="Comma 20 4 3 4" xfId="19953" xr:uid="{F3C07C5F-7E19-4C0D-A1EB-85C0B125B7E0}"/>
    <cellStyle name="Comma 20 4 3 5" xfId="11833" xr:uid="{28E68ED0-BA9D-454A-8C14-9BBC3190637B}"/>
    <cellStyle name="Comma 20 4 3 6" xfId="27418" xr:uid="{A9AA95D2-62F6-4A13-9E59-C6B74F03B409}"/>
    <cellStyle name="Comma 20 4 4" xfId="4204" xr:uid="{00000000-0005-0000-0000-0000D6030000}"/>
    <cellStyle name="Comma 20 4 4 2" xfId="20620" xr:uid="{F90EACF1-0C3D-4C65-A94B-46C5030CA651}"/>
    <cellStyle name="Comma 20 4 4 3" xfId="12500" xr:uid="{7CBF3BE1-0B20-4D4D-B108-79591D020AC0}"/>
    <cellStyle name="Comma 20 4 5" xfId="4564" xr:uid="{00000000-0005-0000-0000-0000D7030000}"/>
    <cellStyle name="Comma 20 4 5 2" xfId="20970" xr:uid="{338A635D-0ECA-4A9C-99C6-8F21EB65CC90}"/>
    <cellStyle name="Comma 20 4 5 3" xfId="12850" xr:uid="{AE2FD8CF-36DC-4360-952A-B44877D4B99C}"/>
    <cellStyle name="Comma 20 4 6" xfId="6400" xr:uid="{00000000-0005-0000-0000-0000D8030000}"/>
    <cellStyle name="Comma 20 4 6 2" xfId="22741" xr:uid="{F410D16C-3C16-42E7-82B2-8B7D00DE0D84}"/>
    <cellStyle name="Comma 20 4 6 3" xfId="14621" xr:uid="{273908E3-6064-4510-8C0B-E58B5DCA1BFA}"/>
    <cellStyle name="Comma 20 4 7" xfId="7063" xr:uid="{00000000-0005-0000-0000-0000D9030000}"/>
    <cellStyle name="Comma 20 4 7 2" xfId="23394" xr:uid="{2C961C52-E303-41ED-B6E6-A7AA3A76846F}"/>
    <cellStyle name="Comma 20 4 7 3" xfId="15274" xr:uid="{B06CB402-6885-4050-B5FF-195A7331EA4A}"/>
    <cellStyle name="Comma 20 4 8" xfId="7413" xr:uid="{00000000-0005-0000-0000-0000DA030000}"/>
    <cellStyle name="Comma 20 4 8 2" xfId="23744" xr:uid="{1B0A1FEA-8842-453F-A7B3-4DA422790330}"/>
    <cellStyle name="Comma 20 4 8 3" xfId="15624" xr:uid="{2E014A29-8F5D-442F-ADD7-9F4076BD0F40}"/>
    <cellStyle name="Comma 20 4 9" xfId="8810" xr:uid="{00000000-0005-0000-0000-0000DB030000}"/>
    <cellStyle name="Comma 20 4 9 2" xfId="25141" xr:uid="{BC84A25F-D10D-4DEE-A73E-4A9581D074B1}"/>
    <cellStyle name="Comma 20 4 9 3" xfId="17021" xr:uid="{E7A72F32-FB2E-4274-83A1-3C86B8ED6883}"/>
    <cellStyle name="Comma 20 5" xfId="624" xr:uid="{02CE1A30-1BA3-46E0-9A0B-DC9D987249F6}"/>
    <cellStyle name="Comma 20 5 10" xfId="2333" xr:uid="{00000000-0005-0000-0000-0000DD030000}"/>
    <cellStyle name="Comma 20 5 10 2" xfId="19130" xr:uid="{BC9EBB3E-8AA6-48AA-B6A5-464907965A33}"/>
    <cellStyle name="Comma 20 5 11" xfId="11010" xr:uid="{752F2B2C-F9F2-44C9-A9C1-E8F942F7972F}"/>
    <cellStyle name="Comma 20 5 12" xfId="26595" xr:uid="{F609D8E3-7E57-4055-A16A-B4A27FFF617D}"/>
    <cellStyle name="Comma 20 5 13" xfId="1331" xr:uid="{00000000-0005-0000-0000-0000DC030000}"/>
    <cellStyle name="Comma 20 5 2" xfId="3873" xr:uid="{00000000-0005-0000-0000-0000DE030000}"/>
    <cellStyle name="Comma 20 5 2 2" xfId="20324" xr:uid="{430523AA-E295-439C-9BAC-1DD5EC753DA2}"/>
    <cellStyle name="Comma 20 5 2 3" xfId="12204" xr:uid="{7F79ED7E-32EB-4A19-AF58-77E7A132EBF9}"/>
    <cellStyle name="Comma 20 5 3" xfId="4847" xr:uid="{00000000-0005-0000-0000-0000DF030000}"/>
    <cellStyle name="Comma 20 5 3 2" xfId="21251" xr:uid="{25BDEDCA-A1BE-42D3-8FA9-09F729AA36D4}"/>
    <cellStyle name="Comma 20 5 3 3" xfId="13131" xr:uid="{F5CDC511-C459-4B8B-9BC6-B53CE5469F9B}"/>
    <cellStyle name="Comma 20 5 4" xfId="6071" xr:uid="{00000000-0005-0000-0000-0000E0030000}"/>
    <cellStyle name="Comma 20 5 4 2" xfId="22445" xr:uid="{776D2F6B-BADD-48A3-BD73-34457EE8E532}"/>
    <cellStyle name="Comma 20 5 4 3" xfId="14325" xr:uid="{DF6177F9-67B1-4FD8-92D9-6225268E93EB}"/>
    <cellStyle name="Comma 20 5 5" xfId="6767" xr:uid="{00000000-0005-0000-0000-0000E1030000}"/>
    <cellStyle name="Comma 20 5 5 2" xfId="23098" xr:uid="{C499DA9F-45D0-4A88-B6E5-D76D0613C323}"/>
    <cellStyle name="Comma 20 5 5 3" xfId="14978" xr:uid="{D70BB506-CAA4-4E4D-8724-BB28F1162019}"/>
    <cellStyle name="Comma 20 5 6" xfId="7694" xr:uid="{00000000-0005-0000-0000-0000E2030000}"/>
    <cellStyle name="Comma 20 5 6 2" xfId="24025" xr:uid="{FC190B6B-584F-4CA5-9A96-0ED2F26AEC4F}"/>
    <cellStyle name="Comma 20 5 6 3" xfId="15905" xr:uid="{2249E353-3B2A-432A-BB85-B3566E2910D3}"/>
    <cellStyle name="Comma 20 5 7" xfId="9278" xr:uid="{00000000-0005-0000-0000-0000E3030000}"/>
    <cellStyle name="Comma 20 5 7 2" xfId="25569" xr:uid="{C69FEB6D-A0D3-445C-9C8D-5A366AFCA487}"/>
    <cellStyle name="Comma 20 5 7 3" xfId="17449" xr:uid="{14563D0C-4DCF-4BF9-9619-60E6905D46FF}"/>
    <cellStyle name="Comma 20 5 8" xfId="9954" xr:uid="{00000000-0005-0000-0000-0000E4030000}"/>
    <cellStyle name="Comma 20 5 8 2" xfId="26203" xr:uid="{4CB11568-FCB8-4055-827E-07AFA70F886E}"/>
    <cellStyle name="Comma 20 5 8 3" xfId="18083" xr:uid="{AF025B1F-E81A-4C1E-8255-8D752020A6AD}"/>
    <cellStyle name="Comma 20 5 9" xfId="10075" xr:uid="{00000000-0005-0000-0000-0000E5030000}"/>
    <cellStyle name="Comma 20 5 9 2" xfId="18198" xr:uid="{585B9366-9859-4958-989F-12741EEB3D5E}"/>
    <cellStyle name="Comma 20 6" xfId="543" xr:uid="{00000000-0005-0000-0000-000019000000}"/>
    <cellStyle name="Comma 20 6 2" xfId="5003" xr:uid="{00000000-0005-0000-0000-0000E7030000}"/>
    <cellStyle name="Comma 20 6 2 2" xfId="21400" xr:uid="{1C782C33-B304-4426-85E7-4492B0B7B831}"/>
    <cellStyle name="Comma 20 6 2 3" xfId="13280" xr:uid="{31A5CA15-91F2-4409-A0BE-2FD0FBB1931C}"/>
    <cellStyle name="Comma 20 6 3" xfId="7843" xr:uid="{00000000-0005-0000-0000-0000E8030000}"/>
    <cellStyle name="Comma 20 6 3 2" xfId="24174" xr:uid="{E4A90317-13CA-47BC-B4FF-23B5CBCE5FCD}"/>
    <cellStyle name="Comma 20 6 3 3" xfId="16054" xr:uid="{DFFB8B43-C17D-4960-BF5D-8CACF80352A1}"/>
    <cellStyle name="Comma 20 6 4" xfId="9211" xr:uid="{00000000-0005-0000-0000-0000E9030000}"/>
    <cellStyle name="Comma 20 6 4 2" xfId="25508" xr:uid="{D7457A53-0B09-4EB2-88DD-8A27034D61B6}"/>
    <cellStyle name="Comma 20 6 4 3" xfId="17388" xr:uid="{44851843-13D3-4EBD-8AFA-5583324B3B0E}"/>
    <cellStyle name="Comma 20 6 5" xfId="19279" xr:uid="{38D17276-E7C1-4CB3-B367-EDE057D3BA74}"/>
    <cellStyle name="Comma 20 6 6" xfId="11159" xr:uid="{D2E4C26D-D8AD-43C1-B42C-F3953DAD9C25}"/>
    <cellStyle name="Comma 20 6 7" xfId="26744" xr:uid="{50C1A302-D7B9-469D-86A8-173C7D47497F}"/>
    <cellStyle name="Comma 20 6 8" xfId="2795" xr:uid="{00000000-0005-0000-0000-0000E6030000}"/>
    <cellStyle name="Comma 20 7" xfId="3184" xr:uid="{00000000-0005-0000-0000-0000EA030000}"/>
    <cellStyle name="Comma 20 7 2" xfId="5390" xr:uid="{00000000-0005-0000-0000-0000EB030000}"/>
    <cellStyle name="Comma 20 7 2 2" xfId="21779" xr:uid="{CDAE46AD-BE2B-4DE8-B441-DC840E2FCCE5}"/>
    <cellStyle name="Comma 20 7 2 3" xfId="13659" xr:uid="{8C8A5D54-5C50-4ECD-90DF-E33157A3738C}"/>
    <cellStyle name="Comma 20 7 3" xfId="8222" xr:uid="{00000000-0005-0000-0000-0000EC030000}"/>
    <cellStyle name="Comma 20 7 3 2" xfId="24553" xr:uid="{48573D78-A93B-4A03-9B73-B8B3DB8E76A8}"/>
    <cellStyle name="Comma 20 7 3 3" xfId="16433" xr:uid="{18CD2AB3-43CE-4461-A8BC-255A419A61B3}"/>
    <cellStyle name="Comma 20 7 4" xfId="19658" xr:uid="{9B4CDDAD-4B23-4439-95DF-EA21807EFD5F}"/>
    <cellStyle name="Comma 20 7 5" xfId="11538" xr:uid="{704CFDDB-D746-4FAA-9891-92FC16D9219D}"/>
    <cellStyle name="Comma 20 7 6" xfId="27123" xr:uid="{8EAF0DAC-BA05-4F59-AF30-2CB26746105B}"/>
    <cellStyle name="Comma 20 8" xfId="3797" xr:uid="{00000000-0005-0000-0000-0000ED030000}"/>
    <cellStyle name="Comma 20 8 2" xfId="20263" xr:uid="{A1906453-B4A4-48A5-B93A-5870BC75B452}"/>
    <cellStyle name="Comma 20 8 3" xfId="12143" xr:uid="{DA5ABA0E-0EDC-4667-A246-F2F269460557}"/>
    <cellStyle name="Comma 20 9" xfId="4510" xr:uid="{00000000-0005-0000-0000-0000EE030000}"/>
    <cellStyle name="Comma 20 9 2" xfId="20916" xr:uid="{4F239908-8D73-4262-870E-2AB5E72948FD}"/>
    <cellStyle name="Comma 20 9 3" xfId="12796" xr:uid="{0E0D0AD3-2C27-499A-BFC8-2CF94553F77C}"/>
    <cellStyle name="Comma 21" xfId="84" xr:uid="{00000000-0005-0000-0000-000045000000}"/>
    <cellStyle name="Comma 21 10" xfId="5997" xr:uid="{00000000-0005-0000-0000-0000F0030000}"/>
    <cellStyle name="Comma 21 10 2" xfId="22385" xr:uid="{C4E42A78-4B3D-4C92-9751-53804CF65492}"/>
    <cellStyle name="Comma 21 10 3" xfId="14265" xr:uid="{86A5043D-6A7E-450B-8E97-F96D183743BC}"/>
    <cellStyle name="Comma 21 11" xfId="6707" xr:uid="{00000000-0005-0000-0000-0000F1030000}"/>
    <cellStyle name="Comma 21 11 2" xfId="23038" xr:uid="{27389835-71E3-4282-9DED-3EF24E0D662C}"/>
    <cellStyle name="Comma 21 11 3" xfId="14918" xr:uid="{A8D51DD1-BD04-401F-A583-9616B62DF752}"/>
    <cellStyle name="Comma 21 12" xfId="7360" xr:uid="{00000000-0005-0000-0000-0000F2030000}"/>
    <cellStyle name="Comma 21 12 2" xfId="23691" xr:uid="{C4F41691-8365-4325-A377-754C535B8543}"/>
    <cellStyle name="Comma 21 12 3" xfId="15571" xr:uid="{83381321-D251-4398-9C41-E8B85343F17A}"/>
    <cellStyle name="Comma 21 13" xfId="8811" xr:uid="{00000000-0005-0000-0000-0000F3030000}"/>
    <cellStyle name="Comma 21 13 2" xfId="25142" xr:uid="{96070918-72CE-44B1-B389-EDB0231FE8C0}"/>
    <cellStyle name="Comma 21 13 3" xfId="17022" xr:uid="{4AE4A3DE-5ADF-46AE-A480-954C74D22AC5}"/>
    <cellStyle name="Comma 21 14" xfId="10015" xr:uid="{00000000-0005-0000-0000-0000F4030000}"/>
    <cellStyle name="Comma 21 14 2" xfId="18138" xr:uid="{4449FEC5-1A27-4B21-B303-8BFA9C691F1D}"/>
    <cellStyle name="Comma 21 15" xfId="1932" xr:uid="{00000000-0005-0000-0000-0000F5030000}"/>
    <cellStyle name="Comma 21 15 2" xfId="18796" xr:uid="{02637570-84D2-414A-8EF8-35957774C3CD}"/>
    <cellStyle name="Comma 21 16" xfId="10676" xr:uid="{234B5B00-B90D-4395-92D9-98D66727D1F3}"/>
    <cellStyle name="Comma 21 17" xfId="26260" xr:uid="{17A29CAA-D63D-42A7-AA65-484D576E4CBD}"/>
    <cellStyle name="Comma 21 18" xfId="1271" xr:uid="{00000000-0005-0000-0000-0000EF030000}"/>
    <cellStyle name="Comma 21 2" xfId="85" xr:uid="{00000000-0005-0000-0000-000046000000}"/>
    <cellStyle name="Comma 21 2 10" xfId="7495" xr:uid="{00000000-0005-0000-0000-0000F7030000}"/>
    <cellStyle name="Comma 21 2 10 2" xfId="23826" xr:uid="{C8D6D07A-CD00-4ED3-ABE5-13638F6E4C84}"/>
    <cellStyle name="Comma 21 2 10 3" xfId="15706" xr:uid="{B04A6924-DF03-4411-A95E-3D1240E70826}"/>
    <cellStyle name="Comma 21 2 11" xfId="8812" xr:uid="{00000000-0005-0000-0000-0000F8030000}"/>
    <cellStyle name="Comma 21 2 11 2" xfId="25143" xr:uid="{E79CD320-2CA7-4DAC-84F7-37C4D3FB70D7}"/>
    <cellStyle name="Comma 21 2 11 3" xfId="17023" xr:uid="{FAC35632-B018-4788-B1FF-7934681AAF62}"/>
    <cellStyle name="Comma 21 2 12" xfId="10157" xr:uid="{00000000-0005-0000-0000-0000F9030000}"/>
    <cellStyle name="Comma 21 2 12 2" xfId="18280" xr:uid="{937E7D91-FCB4-433E-966C-681F7E34E627}"/>
    <cellStyle name="Comma 21 2 13" xfId="2067" xr:uid="{00000000-0005-0000-0000-0000FA030000}"/>
    <cellStyle name="Comma 21 2 13 2" xfId="18931" xr:uid="{75E81112-DD61-4EEF-9FC4-5BE1F22B0D77}"/>
    <cellStyle name="Comma 21 2 14" xfId="10811" xr:uid="{E1D3BF14-320C-4B24-A853-DEF8C60EE0D3}"/>
    <cellStyle name="Comma 21 2 15" xfId="26395" xr:uid="{61142A4B-E4B4-45C4-B01D-0161D2D81934}"/>
    <cellStyle name="Comma 21 2 16" xfId="1413" xr:uid="{00000000-0005-0000-0000-0000F6030000}"/>
    <cellStyle name="Comma 21 2 2" xfId="86" xr:uid="{00000000-0005-0000-0000-000047000000}"/>
    <cellStyle name="Comma 21 2 2 10" xfId="10300" xr:uid="{00000000-0005-0000-0000-0000FC030000}"/>
    <cellStyle name="Comma 21 2 2 10 2" xfId="18423" xr:uid="{5853FD7A-2B7D-439D-B369-E5D0963ED941}"/>
    <cellStyle name="Comma 21 2 2 11" xfId="2210" xr:uid="{00000000-0005-0000-0000-0000FD030000}"/>
    <cellStyle name="Comma 21 2 2 11 2" xfId="19074" xr:uid="{B9A2A0C8-753E-4D69-AE0B-462782934E6D}"/>
    <cellStyle name="Comma 21 2 2 12" xfId="10954" xr:uid="{38DBFF34-1555-4912-B36E-8A0FDB2D8DF6}"/>
    <cellStyle name="Comma 21 2 2 13" xfId="26538" xr:uid="{B842C95F-F5D5-45BF-84D0-BDBD4DA1557F}"/>
    <cellStyle name="Comma 21 2 2 14" xfId="1556" xr:uid="{00000000-0005-0000-0000-0000FB030000}"/>
    <cellStyle name="Comma 21 2 2 2" xfId="1185" xr:uid="{A89E45AD-B838-496A-ADE5-F6BBB4D3AB22}"/>
    <cellStyle name="Comma 21 2 2 2 10" xfId="10593" xr:uid="{00000000-0005-0000-0000-0000FF030000}"/>
    <cellStyle name="Comma 21 2 2 2 10 2" xfId="18716" xr:uid="{AEEA3437-1FC6-47D0-B5EA-E630CDA2B204}"/>
    <cellStyle name="Comma 21 2 2 2 11" xfId="2802" xr:uid="{00000000-0005-0000-0000-000000040000}"/>
    <cellStyle name="Comma 21 2 2 2 11 2" xfId="19286" xr:uid="{D11C4327-2EBD-4B44-94FF-FD84F22A0880}"/>
    <cellStyle name="Comma 21 2 2 2 12" xfId="11166" xr:uid="{EE6A84EB-A182-4D21-A9B0-176041E29709}"/>
    <cellStyle name="Comma 21 2 2 2 13" xfId="26751" xr:uid="{44F4B61C-CAC4-4D8F-9D9F-E1B78C4ED68A}"/>
    <cellStyle name="Comma 21 2 2 2 14" xfId="1849" xr:uid="{00000000-0005-0000-0000-0000FE030000}"/>
    <cellStyle name="Comma 21 2 2 2 2" xfId="3708" xr:uid="{00000000-0005-0000-0000-000001040000}"/>
    <cellStyle name="Comma 21 2 2 2 2 2" xfId="5912" xr:uid="{00000000-0005-0000-0000-000002040000}"/>
    <cellStyle name="Comma 21 2 2 2 2 2 2" xfId="22301" xr:uid="{13187BC3-CC73-43C7-8F47-4E28928BC288}"/>
    <cellStyle name="Comma 21 2 2 2 2 2 3" xfId="14181" xr:uid="{035D2129-45E2-4B76-8E38-D0EF5C3383D9}"/>
    <cellStyle name="Comma 21 2 2 2 2 3" xfId="8744" xr:uid="{00000000-0005-0000-0000-000003040000}"/>
    <cellStyle name="Comma 21 2 2 2 2 3 2" xfId="25075" xr:uid="{D9E8DE11-9AA7-4645-8FAA-DDDB299C1E5D}"/>
    <cellStyle name="Comma 21 2 2 2 2 3 3" xfId="16955" xr:uid="{6BC25F3E-0CA9-48FE-A397-C8BC1B52FEE8}"/>
    <cellStyle name="Comma 21 2 2 2 2 4" xfId="20180" xr:uid="{67F3FAFD-4B0C-470C-BF5B-44C902A24797}"/>
    <cellStyle name="Comma 21 2 2 2 2 5" xfId="12060" xr:uid="{6B8DF236-5A2B-42B1-A4EA-38BD51C89E4C}"/>
    <cellStyle name="Comma 21 2 2 2 2 6" xfId="27645" xr:uid="{FF622717-AA2F-4A08-BD55-40EBF0F1D5F9}"/>
    <cellStyle name="Comma 21 2 2 2 3" xfId="4433" xr:uid="{00000000-0005-0000-0000-000004040000}"/>
    <cellStyle name="Comma 21 2 2 2 3 2" xfId="20842" xr:uid="{21A6BEA4-F697-4C94-9B8E-89AE4BDD7678}"/>
    <cellStyle name="Comma 21 2 2 2 3 3" xfId="12722" xr:uid="{4553B2B9-EC04-423F-8875-2539AC5BBDD9}"/>
    <cellStyle name="Comma 21 2 2 2 4" xfId="5010" xr:uid="{00000000-0005-0000-0000-000005040000}"/>
    <cellStyle name="Comma 21 2 2 2 4 2" xfId="21407" xr:uid="{15FD0B07-4488-4F74-A04B-3EA90D1EB045}"/>
    <cellStyle name="Comma 21 2 2 2 4 3" xfId="13287" xr:uid="{FBA14F57-F26F-4226-82C7-CED24CBE3B1B}"/>
    <cellStyle name="Comma 21 2 2 2 5" xfId="6629" xr:uid="{00000000-0005-0000-0000-000006040000}"/>
    <cellStyle name="Comma 21 2 2 2 5 2" xfId="22963" xr:uid="{00B24FAF-BEFE-4346-A631-EC645263843A}"/>
    <cellStyle name="Comma 21 2 2 2 5 3" xfId="14843" xr:uid="{1FF74813-BE0F-49EF-8B8D-B5546B75C461}"/>
    <cellStyle name="Comma 21 2 2 2 6" xfId="7285" xr:uid="{00000000-0005-0000-0000-000007040000}"/>
    <cellStyle name="Comma 21 2 2 2 6 2" xfId="23616" xr:uid="{8C8DFDB5-8E23-4120-B088-2435B9FBAA43}"/>
    <cellStyle name="Comma 21 2 2 2 6 3" xfId="15496" xr:uid="{1E1747CE-9E11-4EE1-BE17-0EC8CFD3D24C}"/>
    <cellStyle name="Comma 21 2 2 2 7" xfId="7850" xr:uid="{00000000-0005-0000-0000-000008040000}"/>
    <cellStyle name="Comma 21 2 2 2 7 2" xfId="24181" xr:uid="{D3B95501-EFA0-41AF-B414-B3AF609C944A}"/>
    <cellStyle name="Comma 21 2 2 2 7 3" xfId="16061" xr:uid="{C9E4AA36-51F6-4AD3-8C44-C16536F6C6CA}"/>
    <cellStyle name="Comma 21 2 2 2 8" xfId="9809" xr:uid="{00000000-0005-0000-0000-000009040000}"/>
    <cellStyle name="Comma 21 2 2 2 8 2" xfId="26090" xr:uid="{2A35DFA6-A442-472A-A1CB-D43364AC3918}"/>
    <cellStyle name="Comma 21 2 2 2 8 3" xfId="17970" xr:uid="{85B084A8-14BA-488C-A80B-CC44286F3EE8}"/>
    <cellStyle name="Comma 21 2 2 2 9" xfId="9936" xr:uid="{00000000-0005-0000-0000-00000A040000}"/>
    <cellStyle name="Comma 21 2 2 2 9 2" xfId="26187" xr:uid="{3B6C5BD5-7A44-45B9-8C5A-CB6EA2FFB262}"/>
    <cellStyle name="Comma 21 2 2 2 9 3" xfId="18067" xr:uid="{D0EFCFD3-B55C-4500-99B2-C60C34DD8663}"/>
    <cellStyle name="Comma 21 2 2 3" xfId="880" xr:uid="{A8057ABB-BFB5-4533-B17C-C56DAA5F383E}"/>
    <cellStyle name="Comma 21 2 2 3 2" xfId="5615" xr:uid="{00000000-0005-0000-0000-00000C040000}"/>
    <cellStyle name="Comma 21 2 2 3 2 2" xfId="22004" xr:uid="{6E06DAE8-CB2B-4436-97E7-80CC5BC7A25B}"/>
    <cellStyle name="Comma 21 2 2 3 2 3" xfId="13884" xr:uid="{82F5EB98-C7C4-491A-9615-54C8AA67BF87}"/>
    <cellStyle name="Comma 21 2 2 3 3" xfId="8447" xr:uid="{00000000-0005-0000-0000-00000D040000}"/>
    <cellStyle name="Comma 21 2 2 3 3 2" xfId="24778" xr:uid="{CB8DAD7F-3CE4-471F-B4E2-E3E33880D25F}"/>
    <cellStyle name="Comma 21 2 2 3 3 3" xfId="16658" xr:uid="{9B8A3FA9-8429-4134-A8B8-2D2AD34AFC75}"/>
    <cellStyle name="Comma 21 2 2 3 4" xfId="9510" xr:uid="{00000000-0005-0000-0000-00000E040000}"/>
    <cellStyle name="Comma 21 2 2 3 4 2" xfId="25795" xr:uid="{4295AD6B-A85B-43F9-AE20-9E65784A0AC0}"/>
    <cellStyle name="Comma 21 2 2 3 4 3" xfId="17675" xr:uid="{E3391617-0AF2-49CB-90EF-86BAF23E8CB1}"/>
    <cellStyle name="Comma 21 2 2 3 5" xfId="19883" xr:uid="{19772DFF-2096-41DE-AF3E-F3B719955A40}"/>
    <cellStyle name="Comma 21 2 2 3 6" xfId="11763" xr:uid="{CD528B6F-8CBD-4E9B-BD42-8F182C56F25E}"/>
    <cellStyle name="Comma 21 2 2 3 7" xfId="27348" xr:uid="{AD5A37D4-2A50-475F-A2C6-BB1DD7A84C1D}"/>
    <cellStyle name="Comma 21 2 2 3 8" xfId="3410" xr:uid="{00000000-0005-0000-0000-00000B040000}"/>
    <cellStyle name="Comma 21 2 2 4" xfId="4128" xr:uid="{00000000-0005-0000-0000-00000F040000}"/>
    <cellStyle name="Comma 21 2 2 4 2" xfId="20549" xr:uid="{BDE793E2-A047-4606-B521-7F84D5DFEF27}"/>
    <cellStyle name="Comma 21 2 2 4 3" xfId="12429" xr:uid="{15871D5A-1EC0-4D50-B29B-83D1860257EB}"/>
    <cellStyle name="Comma 21 2 2 5" xfId="4789" xr:uid="{00000000-0005-0000-0000-000010040000}"/>
    <cellStyle name="Comma 21 2 2 5 2" xfId="21195" xr:uid="{213AE730-66D2-4523-95A7-E964137AB190}"/>
    <cellStyle name="Comma 21 2 2 5 3" xfId="13075" xr:uid="{E87301C2-A271-4BAB-9F04-7003A83E0554}"/>
    <cellStyle name="Comma 21 2 2 6" xfId="6325" xr:uid="{00000000-0005-0000-0000-000011040000}"/>
    <cellStyle name="Comma 21 2 2 6 2" xfId="22670" xr:uid="{2681D47F-E470-459B-8E22-CE9EA353585B}"/>
    <cellStyle name="Comma 21 2 2 6 3" xfId="14550" xr:uid="{D1047F18-2011-4B55-84D7-A90E8DDD2A10}"/>
    <cellStyle name="Comma 21 2 2 7" xfId="6992" xr:uid="{00000000-0005-0000-0000-000012040000}"/>
    <cellStyle name="Comma 21 2 2 7 2" xfId="23323" xr:uid="{C0316B00-1F58-42BB-BEA5-AA4CE07D6609}"/>
    <cellStyle name="Comma 21 2 2 7 3" xfId="15203" xr:uid="{8F044045-CCC1-4764-B275-AB92ED5180F3}"/>
    <cellStyle name="Comma 21 2 2 8" xfId="7638" xr:uid="{00000000-0005-0000-0000-000013040000}"/>
    <cellStyle name="Comma 21 2 2 8 2" xfId="23969" xr:uid="{68EBE227-0A28-4939-8B20-99CD01300F95}"/>
    <cellStyle name="Comma 21 2 2 8 3" xfId="15849" xr:uid="{7280F1E3-5C09-4A4E-8B45-FD4E23ADAEF7}"/>
    <cellStyle name="Comma 21 2 2 9" xfId="8813" xr:uid="{00000000-0005-0000-0000-000014040000}"/>
    <cellStyle name="Comma 21 2 2 9 2" xfId="25144" xr:uid="{EE738EF0-38E3-4566-BEC2-59A94BD532E5}"/>
    <cellStyle name="Comma 21 2 2 9 3" xfId="17024" xr:uid="{D1EC9BAC-451A-4279-89E4-A0E02E6DF0C4}"/>
    <cellStyle name="Comma 21 2 3" xfId="1042" xr:uid="{0805E3E3-4C45-4F0E-A340-22370FE3A9A9}"/>
    <cellStyle name="Comma 21 2 3 10" xfId="1706" xr:uid="{00000000-0005-0000-0000-000015040000}"/>
    <cellStyle name="Comma 21 2 3 2" xfId="3565" xr:uid="{00000000-0005-0000-0000-000016040000}"/>
    <cellStyle name="Comma 21 2 3 2 2" xfId="5769" xr:uid="{00000000-0005-0000-0000-000017040000}"/>
    <cellStyle name="Comma 21 2 3 2 2 2" xfId="22158" xr:uid="{F384FD27-64A3-4A94-981F-327F73E4E270}"/>
    <cellStyle name="Comma 21 2 3 2 2 3" xfId="14038" xr:uid="{3C0F227B-051F-48D3-AAFF-8F51121DB1B3}"/>
    <cellStyle name="Comma 21 2 3 2 3" xfId="8601" xr:uid="{00000000-0005-0000-0000-000018040000}"/>
    <cellStyle name="Comma 21 2 3 2 3 2" xfId="24932" xr:uid="{A38ABAB3-E8CB-4327-8A9E-F0AB180E775F}"/>
    <cellStyle name="Comma 21 2 3 2 3 3" xfId="16812" xr:uid="{8DCA9E43-A1AA-43E1-8799-78093E221950}"/>
    <cellStyle name="Comma 21 2 3 2 4" xfId="20037" xr:uid="{AF537EA3-1AE3-4893-BEA3-E9D46FF75F5E}"/>
    <cellStyle name="Comma 21 2 3 2 5" xfId="11917" xr:uid="{C8AAA3ED-D2B5-4BE8-8360-CA07203119C4}"/>
    <cellStyle name="Comma 21 2 3 2 6" xfId="27502" xr:uid="{271B827C-90BE-4750-918E-A3FED2A5E1D8}"/>
    <cellStyle name="Comma 21 2 3 3" xfId="4290" xr:uid="{00000000-0005-0000-0000-000019040000}"/>
    <cellStyle name="Comma 21 2 3 3 2" xfId="20699" xr:uid="{795D03F8-8E34-4EE4-B1DF-D462604C747D}"/>
    <cellStyle name="Comma 21 2 3 3 3" xfId="12579" xr:uid="{AFCC1FF2-E273-495A-9EED-3AC30B29BDB8}"/>
    <cellStyle name="Comma 21 2 3 4" xfId="6486" xr:uid="{00000000-0005-0000-0000-00001A040000}"/>
    <cellStyle name="Comma 21 2 3 4 2" xfId="22820" xr:uid="{6E751FF3-2414-4176-9C1A-50064F4066E1}"/>
    <cellStyle name="Comma 21 2 3 4 3" xfId="14700" xr:uid="{EFFA438E-670F-48D0-8855-A4E8A80494F6}"/>
    <cellStyle name="Comma 21 2 3 5" xfId="7142" xr:uid="{00000000-0005-0000-0000-00001B040000}"/>
    <cellStyle name="Comma 21 2 3 5 2" xfId="23473" xr:uid="{E4B06929-6902-4B82-9514-FF007702B1BB}"/>
    <cellStyle name="Comma 21 2 3 5 3" xfId="15353" xr:uid="{0161D4C8-48AB-4BFC-BDB4-F0A41D654D86}"/>
    <cellStyle name="Comma 21 2 3 6" xfId="9666" xr:uid="{00000000-0005-0000-0000-00001C040000}"/>
    <cellStyle name="Comma 21 2 3 6 2" xfId="25947" xr:uid="{6D37DA41-2FCF-4517-A669-15DE56FF25C1}"/>
    <cellStyle name="Comma 21 2 3 6 3" xfId="17827" xr:uid="{78D1C610-DD4F-4852-8717-383A3D687DE2}"/>
    <cellStyle name="Comma 21 2 3 7" xfId="9887" xr:uid="{00000000-0005-0000-0000-00001D040000}"/>
    <cellStyle name="Comma 21 2 3 7 2" xfId="26148" xr:uid="{8C4DF1D9-5220-409A-9D31-06FE9CE9D743}"/>
    <cellStyle name="Comma 21 2 3 7 3" xfId="18028" xr:uid="{95F84E2A-409A-4AE3-B9BC-CAD39735CD91}"/>
    <cellStyle name="Comma 21 2 3 8" xfId="10450" xr:uid="{00000000-0005-0000-0000-00001E040000}"/>
    <cellStyle name="Comma 21 2 3 8 2" xfId="18573" xr:uid="{134EF022-A293-4E6E-8A73-9214CAA730C5}"/>
    <cellStyle name="Comma 21 2 3 9" xfId="2442" xr:uid="{00000000-0005-0000-0000-00001F040000}"/>
    <cellStyle name="Comma 21 2 4" xfId="734" xr:uid="{D1FE40A5-AE6E-4D09-AABD-4B5FBA272052}"/>
    <cellStyle name="Comma 21 2 4 2" xfId="5009" xr:uid="{00000000-0005-0000-0000-000021040000}"/>
    <cellStyle name="Comma 21 2 4 2 2" xfId="21406" xr:uid="{5DBFCDB9-D57D-4181-AC28-CBFE49432856}"/>
    <cellStyle name="Comma 21 2 4 2 3" xfId="13286" xr:uid="{4726EB3A-A5EC-4896-9E41-ECEF60535280}"/>
    <cellStyle name="Comma 21 2 4 3" xfId="7849" xr:uid="{00000000-0005-0000-0000-000022040000}"/>
    <cellStyle name="Comma 21 2 4 3 2" xfId="24180" xr:uid="{131A25C8-D264-4C93-AE56-250B34C073BA}"/>
    <cellStyle name="Comma 21 2 4 3 3" xfId="16060" xr:uid="{3E3F2328-4594-49FF-95B3-E6091E598AA3}"/>
    <cellStyle name="Comma 21 2 4 4" xfId="9365" xr:uid="{00000000-0005-0000-0000-000023040000}"/>
    <cellStyle name="Comma 21 2 4 4 2" xfId="25651" xr:uid="{2F8AA093-01B3-486B-B7F2-714E54B8B4D1}"/>
    <cellStyle name="Comma 21 2 4 4 3" xfId="17531" xr:uid="{436AABD3-AEF9-4EB7-A8A1-04AED79FFD3C}"/>
    <cellStyle name="Comma 21 2 4 5" xfId="19285" xr:uid="{AF24C458-3DAC-4DAD-B6C4-A705151738C8}"/>
    <cellStyle name="Comma 21 2 4 6" xfId="11165" xr:uid="{3667F230-DC97-4BEC-950B-D9CBA31C82F0}"/>
    <cellStyle name="Comma 21 2 4 7" xfId="26750" xr:uid="{343DC269-2FB0-4DF1-B200-32320C0B349A}"/>
    <cellStyle name="Comma 21 2 4 8" xfId="2801" xr:uid="{00000000-0005-0000-0000-000020040000}"/>
    <cellStyle name="Comma 21 2 5" xfId="3267" xr:uid="{00000000-0005-0000-0000-000024040000}"/>
    <cellStyle name="Comma 21 2 5 2" xfId="5472" xr:uid="{00000000-0005-0000-0000-000025040000}"/>
    <cellStyle name="Comma 21 2 5 2 2" xfId="21861" xr:uid="{6AC3CB68-7261-4F37-98E9-60110D9BDD32}"/>
    <cellStyle name="Comma 21 2 5 2 3" xfId="13741" xr:uid="{D1E5D1E3-DA0E-4F3F-8F01-123626BFFC19}"/>
    <cellStyle name="Comma 21 2 5 3" xfId="8304" xr:uid="{00000000-0005-0000-0000-000026040000}"/>
    <cellStyle name="Comma 21 2 5 3 2" xfId="24635" xr:uid="{B1E2B605-9512-44E7-84B8-2B0B70E6D2EA}"/>
    <cellStyle name="Comma 21 2 5 3 3" xfId="16515" xr:uid="{42D83042-30C4-44AA-93B5-2D028D8BD03B}"/>
    <cellStyle name="Comma 21 2 5 4" xfId="19740" xr:uid="{A047BB49-7BDD-4D36-BADE-162D72DAB696}"/>
    <cellStyle name="Comma 21 2 5 5" xfId="11620" xr:uid="{33F73D84-2FF0-42BA-A6A5-9C265DA28E62}"/>
    <cellStyle name="Comma 21 2 5 6" xfId="27205" xr:uid="{79F5DF3E-2969-45BA-AA7E-8469090E16BE}"/>
    <cellStyle name="Comma 21 2 6" xfId="3982" xr:uid="{00000000-0005-0000-0000-000027040000}"/>
    <cellStyle name="Comma 21 2 6 2" xfId="20406" xr:uid="{E6096279-A6FC-42FE-8A91-6AC1C9C9458F}"/>
    <cellStyle name="Comma 21 2 6 3" xfId="12286" xr:uid="{70CB6AF5-E8C8-49A3-8354-60712FC079D1}"/>
    <cellStyle name="Comma 21 2 7" xfId="4646" xr:uid="{00000000-0005-0000-0000-000028040000}"/>
    <cellStyle name="Comma 21 2 7 2" xfId="21052" xr:uid="{AEA5ACA9-DF1A-4AF1-96AA-09FF6CCAE6CE}"/>
    <cellStyle name="Comma 21 2 7 3" xfId="12932" xr:uid="{D5F7C5BB-DFDA-46C5-A42F-CC0E0DC33FC4}"/>
    <cellStyle name="Comma 21 2 8" xfId="6179" xr:uid="{00000000-0005-0000-0000-000029040000}"/>
    <cellStyle name="Comma 21 2 8 2" xfId="22527" xr:uid="{C22B81AB-0684-47C4-A9BA-FA5D1DA6395C}"/>
    <cellStyle name="Comma 21 2 8 3" xfId="14407" xr:uid="{75E81BF9-B864-419F-B040-7B4437535C61}"/>
    <cellStyle name="Comma 21 2 9" xfId="6849" xr:uid="{00000000-0005-0000-0000-00002A040000}"/>
    <cellStyle name="Comma 21 2 9 2" xfId="23180" xr:uid="{441DCCF9-49D0-439A-A4F8-1842093D166B}"/>
    <cellStyle name="Comma 21 2 9 3" xfId="15060" xr:uid="{D1DC5E3A-53BA-4EEE-95B7-7B24EA220AB9}"/>
    <cellStyle name="Comma 21 3" xfId="87" xr:uid="{00000000-0005-0000-0000-000048000000}"/>
    <cellStyle name="Comma 21 3 10" xfId="10251" xr:uid="{00000000-0005-0000-0000-00002C040000}"/>
    <cellStyle name="Comma 21 3 10 2" xfId="18374" xr:uid="{B269506D-0AD9-4047-B07F-2A6CE12BE464}"/>
    <cellStyle name="Comma 21 3 11" xfId="2161" xr:uid="{00000000-0005-0000-0000-00002D040000}"/>
    <cellStyle name="Comma 21 3 11 2" xfId="19025" xr:uid="{CF689B1B-1135-4CBE-828D-A2CB52475CC9}"/>
    <cellStyle name="Comma 21 3 12" xfId="10905" xr:uid="{23E86F4B-D9CF-47F8-BF70-030B8C9D39F0}"/>
    <cellStyle name="Comma 21 3 13" xfId="26489" xr:uid="{D7BEE9B9-ECF8-4C52-BFAE-81F52817A331}"/>
    <cellStyle name="Comma 21 3 14" xfId="1507" xr:uid="{00000000-0005-0000-0000-00002B040000}"/>
    <cellStyle name="Comma 21 3 2" xfId="1136" xr:uid="{FE95A567-9AFD-4D24-8D12-3470F2E3F152}"/>
    <cellStyle name="Comma 21 3 2 10" xfId="10544" xr:uid="{00000000-0005-0000-0000-00002F040000}"/>
    <cellStyle name="Comma 21 3 2 10 2" xfId="18667" xr:uid="{C1E6ABE5-7DB0-403E-9E18-9C33E973DFF2}"/>
    <cellStyle name="Comma 21 3 2 11" xfId="2803" xr:uid="{00000000-0005-0000-0000-000030040000}"/>
    <cellStyle name="Comma 21 3 2 11 2" xfId="19287" xr:uid="{2EFB5B42-5C08-40D9-A1B2-998A10C30D9A}"/>
    <cellStyle name="Comma 21 3 2 12" xfId="11167" xr:uid="{4376CA3E-031A-4888-917C-7D9816B36C2D}"/>
    <cellStyle name="Comma 21 3 2 13" xfId="26752" xr:uid="{92F5550B-4022-4007-9EFE-5EF7C5AED540}"/>
    <cellStyle name="Comma 21 3 2 14" xfId="1800" xr:uid="{00000000-0005-0000-0000-00002E040000}"/>
    <cellStyle name="Comma 21 3 2 2" xfId="3659" xr:uid="{00000000-0005-0000-0000-000031040000}"/>
    <cellStyle name="Comma 21 3 2 2 2" xfId="5863" xr:uid="{00000000-0005-0000-0000-000032040000}"/>
    <cellStyle name="Comma 21 3 2 2 2 2" xfId="22252" xr:uid="{A087639F-1412-4AD1-9150-D0BBC780FDA5}"/>
    <cellStyle name="Comma 21 3 2 2 2 3" xfId="14132" xr:uid="{D9CC5CB4-AA3B-44D2-BA96-5A586A2D7FBE}"/>
    <cellStyle name="Comma 21 3 2 2 3" xfId="8695" xr:uid="{00000000-0005-0000-0000-000033040000}"/>
    <cellStyle name="Comma 21 3 2 2 3 2" xfId="25026" xr:uid="{C2A3C07A-9BB7-4F04-B853-599D3B65BB9F}"/>
    <cellStyle name="Comma 21 3 2 2 3 3" xfId="16906" xr:uid="{AD3DB4BA-568B-4E89-88B9-55805EA4A04A}"/>
    <cellStyle name="Comma 21 3 2 2 4" xfId="20131" xr:uid="{DAAC3D72-B39A-44B0-A218-DCAB57C12814}"/>
    <cellStyle name="Comma 21 3 2 2 5" xfId="12011" xr:uid="{A4BFFEAA-6DC5-4C4A-965A-A84744EFB108}"/>
    <cellStyle name="Comma 21 3 2 2 6" xfId="27596" xr:uid="{91A2F0E3-2C91-46CD-9811-2574E83C1426}"/>
    <cellStyle name="Comma 21 3 2 3" xfId="4384" xr:uid="{00000000-0005-0000-0000-000034040000}"/>
    <cellStyle name="Comma 21 3 2 3 2" xfId="20793" xr:uid="{E3C25973-F14C-429F-B094-77C87D3038D2}"/>
    <cellStyle name="Comma 21 3 2 3 3" xfId="12673" xr:uid="{EB2FCF21-39A3-48F9-AB3A-F79D8173DB86}"/>
    <cellStyle name="Comma 21 3 2 4" xfId="5011" xr:uid="{00000000-0005-0000-0000-000035040000}"/>
    <cellStyle name="Comma 21 3 2 4 2" xfId="21408" xr:uid="{52092910-A681-4952-8DEA-ADA687642BA2}"/>
    <cellStyle name="Comma 21 3 2 4 3" xfId="13288" xr:uid="{2B0FF1FE-B1B6-4792-A6D1-DC27713C98BB}"/>
    <cellStyle name="Comma 21 3 2 5" xfId="6580" xr:uid="{00000000-0005-0000-0000-000036040000}"/>
    <cellStyle name="Comma 21 3 2 5 2" xfId="22914" xr:uid="{735DB086-08AD-4F6C-B7E5-E6BF49B967C9}"/>
    <cellStyle name="Comma 21 3 2 5 3" xfId="14794" xr:uid="{A03BEC14-18C4-47AC-BA9F-8BC6B113A7FF}"/>
    <cellStyle name="Comma 21 3 2 6" xfId="7236" xr:uid="{00000000-0005-0000-0000-000037040000}"/>
    <cellStyle name="Comma 21 3 2 6 2" xfId="23567" xr:uid="{FF10BAA8-9EEF-4E1F-91CD-F07086830941}"/>
    <cellStyle name="Comma 21 3 2 6 3" xfId="15447" xr:uid="{8A573BD9-CA53-428B-8010-4A1530C16DF7}"/>
    <cellStyle name="Comma 21 3 2 7" xfId="7851" xr:uid="{00000000-0005-0000-0000-000038040000}"/>
    <cellStyle name="Comma 21 3 2 7 2" xfId="24182" xr:uid="{F9543C56-0DFA-4191-A203-0F6BA157B392}"/>
    <cellStyle name="Comma 21 3 2 7 3" xfId="16062" xr:uid="{70454863-AF13-4CC6-A7C3-B85A81DD717D}"/>
    <cellStyle name="Comma 21 3 2 8" xfId="9760" xr:uid="{00000000-0005-0000-0000-000039040000}"/>
    <cellStyle name="Comma 21 3 2 8 2" xfId="26041" xr:uid="{ECB9961B-EC9B-482D-B479-55C496EAEB95}"/>
    <cellStyle name="Comma 21 3 2 8 3" xfId="17921" xr:uid="{87FD746E-9518-428D-9FE4-9198766EA050}"/>
    <cellStyle name="Comma 21 3 2 9" xfId="9896" xr:uid="{00000000-0005-0000-0000-00003A040000}"/>
    <cellStyle name="Comma 21 3 2 9 2" xfId="26156" xr:uid="{B7B8EFB8-EA7C-4FF1-8135-96DC05D44269}"/>
    <cellStyle name="Comma 21 3 2 9 3" xfId="18036" xr:uid="{181E77F7-3FFB-47C3-AC9C-3A8FD2859990}"/>
    <cellStyle name="Comma 21 3 3" xfId="831" xr:uid="{E51BB574-7680-4650-9E36-B270F16BC591}"/>
    <cellStyle name="Comma 21 3 3 2" xfId="5566" xr:uid="{00000000-0005-0000-0000-00003C040000}"/>
    <cellStyle name="Comma 21 3 3 2 2" xfId="21955" xr:uid="{A5383666-1789-4A61-93A9-DC8C4191F74C}"/>
    <cellStyle name="Comma 21 3 3 2 3" xfId="13835" xr:uid="{573FAFC1-AF31-4EAA-AD81-35CD9F06387C}"/>
    <cellStyle name="Comma 21 3 3 3" xfId="8398" xr:uid="{00000000-0005-0000-0000-00003D040000}"/>
    <cellStyle name="Comma 21 3 3 3 2" xfId="24729" xr:uid="{D9350791-3D47-4464-AA53-F8BB47CDC6AB}"/>
    <cellStyle name="Comma 21 3 3 3 3" xfId="16609" xr:uid="{31AFE211-6B01-42FB-ADAC-363D5E2CBCCC}"/>
    <cellStyle name="Comma 21 3 3 4" xfId="9461" xr:uid="{00000000-0005-0000-0000-00003E040000}"/>
    <cellStyle name="Comma 21 3 3 4 2" xfId="25746" xr:uid="{1019F11B-D61E-449C-B899-65793F4E860D}"/>
    <cellStyle name="Comma 21 3 3 4 3" xfId="17626" xr:uid="{B9C1C033-63F3-45E4-ABD1-557930C45292}"/>
    <cellStyle name="Comma 21 3 3 5" xfId="19834" xr:uid="{EC79DC4D-E7A2-47B1-89D9-09C41F3F5814}"/>
    <cellStyle name="Comma 21 3 3 6" xfId="11714" xr:uid="{D302D7E3-4282-44F8-957F-018D96040B3B}"/>
    <cellStyle name="Comma 21 3 3 7" xfId="27299" xr:uid="{CDD91C6F-4380-4B7F-A7DA-917015F2EB05}"/>
    <cellStyle name="Comma 21 3 3 8" xfId="3361" xr:uid="{00000000-0005-0000-0000-00003B040000}"/>
    <cellStyle name="Comma 21 3 4" xfId="4079" xr:uid="{00000000-0005-0000-0000-00003F040000}"/>
    <cellStyle name="Comma 21 3 4 2" xfId="20500" xr:uid="{F58A124B-30F1-42C0-99E4-DAFA56F5E6BC}"/>
    <cellStyle name="Comma 21 3 4 3" xfId="12380" xr:uid="{C92C2FA0-96D0-4F0D-8DEE-EF6F653CB9E6}"/>
    <cellStyle name="Comma 21 3 5" xfId="4740" xr:uid="{00000000-0005-0000-0000-000040040000}"/>
    <cellStyle name="Comma 21 3 5 2" xfId="21146" xr:uid="{C92F9942-FA59-4103-9BD6-31F1AFB728F9}"/>
    <cellStyle name="Comma 21 3 5 3" xfId="13026" xr:uid="{6D9FD915-2E84-46B2-B9E7-E34BB02CB6D3}"/>
    <cellStyle name="Comma 21 3 6" xfId="6276" xr:uid="{00000000-0005-0000-0000-000041040000}"/>
    <cellStyle name="Comma 21 3 6 2" xfId="22621" xr:uid="{E69BFF86-6277-421B-87B9-80116F2092B8}"/>
    <cellStyle name="Comma 21 3 6 3" xfId="14501" xr:uid="{467C2C57-5B04-4A33-82FD-D837C9968F57}"/>
    <cellStyle name="Comma 21 3 7" xfId="6943" xr:uid="{00000000-0005-0000-0000-000042040000}"/>
    <cellStyle name="Comma 21 3 7 2" xfId="23274" xr:uid="{B322C3E4-798C-4851-8470-40187E5E38C7}"/>
    <cellStyle name="Comma 21 3 7 3" xfId="15154" xr:uid="{1FA5CA0B-86BF-41DF-A6B6-9D569979CAFB}"/>
    <cellStyle name="Comma 21 3 8" xfId="7589" xr:uid="{00000000-0005-0000-0000-000043040000}"/>
    <cellStyle name="Comma 21 3 8 2" xfId="23920" xr:uid="{1BA91D0C-97A8-45E4-A1B4-6AFD0C9F1388}"/>
    <cellStyle name="Comma 21 3 8 3" xfId="15800" xr:uid="{CF91205E-9202-4D99-96E4-559F6C23E71F}"/>
    <cellStyle name="Comma 21 3 9" xfId="8814" xr:uid="{00000000-0005-0000-0000-000044040000}"/>
    <cellStyle name="Comma 21 3 9 2" xfId="25145" xr:uid="{3EA4AEC1-1684-4D4C-8813-3F26571F3ECC}"/>
    <cellStyle name="Comma 21 3 9 3" xfId="17025" xr:uid="{1075A4B8-74E8-4A96-8E6E-12A48566B35F}"/>
    <cellStyle name="Comma 21 4" xfId="88" xr:uid="{00000000-0005-0000-0000-000049000000}"/>
    <cellStyle name="Comma 21 4 10" xfId="10372" xr:uid="{00000000-0005-0000-0000-000046040000}"/>
    <cellStyle name="Comma 21 4 10 2" xfId="18495" xr:uid="{9931FACA-AB13-4248-9BBE-A05930256085}"/>
    <cellStyle name="Comma 21 4 11" xfId="2018" xr:uid="{00000000-0005-0000-0000-000047040000}"/>
    <cellStyle name="Comma 21 4 11 2" xfId="18882" xr:uid="{F9513917-7A33-40A3-8A79-7D0B22DAA666}"/>
    <cellStyle name="Comma 21 4 12" xfId="10762" xr:uid="{33D0E044-36B7-49C1-B158-E07032296EA5}"/>
    <cellStyle name="Comma 21 4 13" xfId="26346" xr:uid="{F9C2CDA5-1719-49A1-814C-7689ACA5EC9C}"/>
    <cellStyle name="Comma 21 4 14" xfId="1628" xr:uid="{00000000-0005-0000-0000-000045040000}"/>
    <cellStyle name="Comma 21 4 2" xfId="957" xr:uid="{11E389D7-4CCF-4952-B3B2-68F56CAAAF21}"/>
    <cellStyle name="Comma 21 4 2 2" xfId="5012" xr:uid="{00000000-0005-0000-0000-000049040000}"/>
    <cellStyle name="Comma 21 4 2 2 2" xfId="21409" xr:uid="{99BF7356-8CD8-4ADB-89E6-0912999B7D5E}"/>
    <cellStyle name="Comma 21 4 2 2 3" xfId="13289" xr:uid="{B363F7BD-7672-41D9-96F6-6B4764120270}"/>
    <cellStyle name="Comma 21 4 2 3" xfId="7852" xr:uid="{00000000-0005-0000-0000-00004A040000}"/>
    <cellStyle name="Comma 21 4 2 3 2" xfId="24183" xr:uid="{D7B46954-ECAE-4B50-BE27-310658EE8DB5}"/>
    <cellStyle name="Comma 21 4 2 3 3" xfId="16063" xr:uid="{2A49C5B1-F405-4034-9167-6398979F0600}"/>
    <cellStyle name="Comma 21 4 2 4" xfId="9585" xr:uid="{00000000-0005-0000-0000-00004B040000}"/>
    <cellStyle name="Comma 21 4 2 4 2" xfId="25868" xr:uid="{2BA7E4A0-275F-41B9-B2D1-D5EB6D30C39B}"/>
    <cellStyle name="Comma 21 4 2 4 3" xfId="17748" xr:uid="{F747E58E-D3E8-40D3-932D-A84A16B258C4}"/>
    <cellStyle name="Comma 21 4 2 5" xfId="19288" xr:uid="{1BEBBBEE-3BD8-4058-BEE1-F777B4CFF47D}"/>
    <cellStyle name="Comma 21 4 2 6" xfId="11168" xr:uid="{784E1D1C-E47C-4CBB-93F0-6D763062BA6F}"/>
    <cellStyle name="Comma 21 4 2 7" xfId="26753" xr:uid="{2EF2B197-B36B-4B87-996C-717CA0224A4F}"/>
    <cellStyle name="Comma 21 4 2 8" xfId="2804" xr:uid="{00000000-0005-0000-0000-000048040000}"/>
    <cellStyle name="Comma 21 4 3" xfId="3514" xr:uid="{00000000-0005-0000-0000-00004C040000}"/>
    <cellStyle name="Comma 21 4 3 2" xfId="5718" xr:uid="{00000000-0005-0000-0000-00004D040000}"/>
    <cellStyle name="Comma 21 4 3 2 2" xfId="22107" xr:uid="{707B0E8C-4770-4167-B27F-72DFDB4AE974}"/>
    <cellStyle name="Comma 21 4 3 2 3" xfId="13987" xr:uid="{EE77E941-0D35-43D7-BF1C-E436C288FE5E}"/>
    <cellStyle name="Comma 21 4 3 3" xfId="8550" xr:uid="{00000000-0005-0000-0000-00004E040000}"/>
    <cellStyle name="Comma 21 4 3 3 2" xfId="24881" xr:uid="{91ED3AE6-5FF6-43D3-A7AE-AC5BDD5499B2}"/>
    <cellStyle name="Comma 21 4 3 3 3" xfId="16761" xr:uid="{6514B2CA-DA07-4322-AE59-767005445778}"/>
    <cellStyle name="Comma 21 4 3 4" xfId="19986" xr:uid="{73417E8C-E112-43C3-A227-D4A1409078D1}"/>
    <cellStyle name="Comma 21 4 3 5" xfId="11866" xr:uid="{A4BCAEC5-D843-4552-B34D-28984DA7E524}"/>
    <cellStyle name="Comma 21 4 3 6" xfId="27451" xr:uid="{5C9BC6E0-5A04-49FE-8DB3-644B840126B1}"/>
    <cellStyle name="Comma 21 4 4" xfId="4205" xr:uid="{00000000-0005-0000-0000-00004F040000}"/>
    <cellStyle name="Comma 21 4 4 2" xfId="20621" xr:uid="{2B72A7D3-C4BE-40DF-9DEA-2227B953665C}"/>
    <cellStyle name="Comma 21 4 4 3" xfId="12501" xr:uid="{D2454E3A-C214-400A-B844-F4586D1153FC}"/>
    <cellStyle name="Comma 21 4 5" xfId="4597" xr:uid="{00000000-0005-0000-0000-000050040000}"/>
    <cellStyle name="Comma 21 4 5 2" xfId="21003" xr:uid="{599AE091-DB54-4A11-A62B-CB9130F3EFD1}"/>
    <cellStyle name="Comma 21 4 5 3" xfId="12883" xr:uid="{E90B9EE5-AA08-47DC-A4A9-F0E9959646D4}"/>
    <cellStyle name="Comma 21 4 6" xfId="6401" xr:uid="{00000000-0005-0000-0000-000051040000}"/>
    <cellStyle name="Comma 21 4 6 2" xfId="22742" xr:uid="{17FAFCBD-0A68-4FFA-85F3-6E0A01990799}"/>
    <cellStyle name="Comma 21 4 6 3" xfId="14622" xr:uid="{4CCC684F-0AC5-4368-BD86-6A23DD4F2FED}"/>
    <cellStyle name="Comma 21 4 7" xfId="7064" xr:uid="{00000000-0005-0000-0000-000052040000}"/>
    <cellStyle name="Comma 21 4 7 2" xfId="23395" xr:uid="{C8DEB752-1C03-439E-B68A-3237956624A6}"/>
    <cellStyle name="Comma 21 4 7 3" xfId="15275" xr:uid="{F6E0E48F-5842-4FDA-8C7B-FFBEF1A68B7D}"/>
    <cellStyle name="Comma 21 4 8" xfId="7446" xr:uid="{00000000-0005-0000-0000-000053040000}"/>
    <cellStyle name="Comma 21 4 8 2" xfId="23777" xr:uid="{DE48D51F-B704-4727-9223-8AA57897C8BD}"/>
    <cellStyle name="Comma 21 4 8 3" xfId="15657" xr:uid="{21801EA0-D02A-40BD-BBC0-30DB3BE88B53}"/>
    <cellStyle name="Comma 21 4 9" xfId="8815" xr:uid="{00000000-0005-0000-0000-000054040000}"/>
    <cellStyle name="Comma 21 4 9 2" xfId="25146" xr:uid="{045E7EEC-0717-46ED-8D38-29EC121E7927}"/>
    <cellStyle name="Comma 21 4 9 3" xfId="17026" xr:uid="{1F484ACA-9E90-4D61-B5EA-E82338E2799C}"/>
    <cellStyle name="Comma 21 5" xfId="660" xr:uid="{9DCC8A9C-88FB-4EED-8415-900261675CDD}"/>
    <cellStyle name="Comma 21 5 2" xfId="3909" xr:uid="{00000000-0005-0000-0000-000056040000}"/>
    <cellStyle name="Comma 21 5 2 2" xfId="20357" xr:uid="{546D17AF-A9C7-4224-BB50-47ED5B8477EA}"/>
    <cellStyle name="Comma 21 5 2 3" xfId="12237" xr:uid="{9F206705-82C2-4518-AC8B-E4E01000FA15}"/>
    <cellStyle name="Comma 21 5 3" xfId="6107" xr:uid="{00000000-0005-0000-0000-000057040000}"/>
    <cellStyle name="Comma 21 5 3 2" xfId="22478" xr:uid="{C73D29FE-1EB5-4291-845E-9F4AA6729C61}"/>
    <cellStyle name="Comma 21 5 3 3" xfId="14358" xr:uid="{6CABFEB6-98A5-4772-A687-C18CEC53BEA8}"/>
    <cellStyle name="Comma 21 5 4" xfId="6800" xr:uid="{00000000-0005-0000-0000-000058040000}"/>
    <cellStyle name="Comma 21 5 4 2" xfId="23131" xr:uid="{C100B0F6-64BB-498F-A088-5CC20577CE63}"/>
    <cellStyle name="Comma 21 5 4 3" xfId="15011" xr:uid="{BD99B6B0-85DD-40C0-93E0-BED40370B143}"/>
    <cellStyle name="Comma 21 5 5" xfId="9313" xr:uid="{00000000-0005-0000-0000-000059040000}"/>
    <cellStyle name="Comma 21 5 5 2" xfId="25602" xr:uid="{F8994C33-C2F0-4045-8A6B-7FA51D86CD79}"/>
    <cellStyle name="Comma 21 5 5 3" xfId="17482" xr:uid="{1E03B444-27F0-4D5A-A01B-B15045ECBE2F}"/>
    <cellStyle name="Comma 21 5 6" xfId="9944" xr:uid="{00000000-0005-0000-0000-00005A040000}"/>
    <cellStyle name="Comma 21 5 6 2" xfId="26194" xr:uid="{87ADBE44-DB78-453D-9707-4A5D7628F3DF}"/>
    <cellStyle name="Comma 21 5 6 3" xfId="18074" xr:uid="{3DF4E8A2-7B90-4B29-BA31-12549A68F44E}"/>
    <cellStyle name="Comma 21 5 7" xfId="10108" xr:uid="{00000000-0005-0000-0000-00005B040000}"/>
    <cellStyle name="Comma 21 5 7 2" xfId="18231" xr:uid="{17CB51F2-D246-4F4E-AC61-763CBBE50BAC}"/>
    <cellStyle name="Comma 21 5 8" xfId="2328" xr:uid="{00000000-0005-0000-0000-00005C040000}"/>
    <cellStyle name="Comma 21 5 9" xfId="1364" xr:uid="{00000000-0005-0000-0000-000055040000}"/>
    <cellStyle name="Comma 21 6" xfId="544" xr:uid="{00000000-0005-0000-0000-00001A000000}"/>
    <cellStyle name="Comma 21 6 2" xfId="5008" xr:uid="{00000000-0005-0000-0000-00005E040000}"/>
    <cellStyle name="Comma 21 6 2 2" xfId="21405" xr:uid="{B8FBFE6E-487B-4358-A21D-06A0380DE598}"/>
    <cellStyle name="Comma 21 6 2 3" xfId="13285" xr:uid="{4346B9D4-6B0E-4083-BF31-123E8FC2FFA6}"/>
    <cellStyle name="Comma 21 6 3" xfId="7848" xr:uid="{00000000-0005-0000-0000-00005F040000}"/>
    <cellStyle name="Comma 21 6 3 2" xfId="24179" xr:uid="{C747CE1D-5885-4C7A-ACFC-52FDE3AD316A}"/>
    <cellStyle name="Comma 21 6 3 3" xfId="16059" xr:uid="{094DDDDF-F2E5-4969-A721-32F4F5480D87}"/>
    <cellStyle name="Comma 21 6 4" xfId="9212" xr:uid="{00000000-0005-0000-0000-000060040000}"/>
    <cellStyle name="Comma 21 6 4 2" xfId="25509" xr:uid="{EEF95132-D238-4245-A7D5-359386199FD4}"/>
    <cellStyle name="Comma 21 6 4 3" xfId="17389" xr:uid="{2E5048C1-11A1-41B4-9073-368D68C44C4E}"/>
    <cellStyle name="Comma 21 6 5" xfId="19284" xr:uid="{19649596-8AF1-4C2F-9EAC-A909283C7EDD}"/>
    <cellStyle name="Comma 21 6 6" xfId="11164" xr:uid="{01EAF0D7-1DDF-49AC-898F-5A67C90EBDFD}"/>
    <cellStyle name="Comma 21 6 7" xfId="26749" xr:uid="{0C92273F-9577-4168-846B-843DEF44C46E}"/>
    <cellStyle name="Comma 21 6 8" xfId="2800" xr:uid="{00000000-0005-0000-0000-00005D040000}"/>
    <cellStyle name="Comma 21 7" xfId="3217" xr:uid="{00000000-0005-0000-0000-000061040000}"/>
    <cellStyle name="Comma 21 7 2" xfId="5423" xr:uid="{00000000-0005-0000-0000-000062040000}"/>
    <cellStyle name="Comma 21 7 2 2" xfId="21812" xr:uid="{5867753A-4957-42F0-B19D-30EB8704D0F3}"/>
    <cellStyle name="Comma 21 7 2 3" xfId="13692" xr:uid="{95DD0CE6-F700-4AD2-A42D-1B82B01238E7}"/>
    <cellStyle name="Comma 21 7 3" xfId="8255" xr:uid="{00000000-0005-0000-0000-000063040000}"/>
    <cellStyle name="Comma 21 7 3 2" xfId="24586" xr:uid="{4C9C65D8-ACCD-4A02-B6DB-B0B93058AB22}"/>
    <cellStyle name="Comma 21 7 3 3" xfId="16466" xr:uid="{4DC30D1B-8C13-428A-B73D-7D25CE66E2DF}"/>
    <cellStyle name="Comma 21 7 4" xfId="19691" xr:uid="{A4E09ABF-CD3D-4001-8079-0DB31BCDCF39}"/>
    <cellStyle name="Comma 21 7 5" xfId="11571" xr:uid="{ECDB3D23-D5A7-4225-B34C-1B1663162FA2}"/>
    <cellStyle name="Comma 21 7 6" xfId="27156" xr:uid="{72A5FCC5-032B-4C49-9002-E439B51153AF}"/>
    <cellStyle name="Comma 21 8" xfId="3798" xr:uid="{00000000-0005-0000-0000-000064040000}"/>
    <cellStyle name="Comma 21 8 2" xfId="20264" xr:uid="{EF83CE4C-0B14-4E0E-9B49-0EC03347D351}"/>
    <cellStyle name="Comma 21 8 3" xfId="12144" xr:uid="{D86774AA-F9A5-4153-BB10-CE0795BEB687}"/>
    <cellStyle name="Comma 21 9" xfId="4511" xr:uid="{00000000-0005-0000-0000-000065040000}"/>
    <cellStyle name="Comma 21 9 2" xfId="20917" xr:uid="{B6638D91-50E3-4C0A-A5B4-E2D8D90FAE5C}"/>
    <cellStyle name="Comma 21 9 3" xfId="12797" xr:uid="{91A2E062-DDE8-4A7A-8685-224CC261ABB4}"/>
    <cellStyle name="Comma 22" xfId="89" xr:uid="{00000000-0005-0000-0000-00004A000000}"/>
    <cellStyle name="Comma 22 10" xfId="5998" xr:uid="{00000000-0005-0000-0000-000067040000}"/>
    <cellStyle name="Comma 22 10 2" xfId="22386" xr:uid="{432A871F-A8D7-488C-B786-4FF3A812E07D}"/>
    <cellStyle name="Comma 22 10 3" xfId="14266" xr:uid="{6B396ED6-E166-4A01-9CBA-5759E291E13D}"/>
    <cellStyle name="Comma 22 11" xfId="6708" xr:uid="{00000000-0005-0000-0000-000068040000}"/>
    <cellStyle name="Comma 22 11 2" xfId="23039" xr:uid="{6D9E97F0-25B6-42DF-85FE-1FD7A5FD63EE}"/>
    <cellStyle name="Comma 22 11 3" xfId="14919" xr:uid="{E867A40B-F629-40E4-849B-C5C786F621CA}"/>
    <cellStyle name="Comma 22 12" xfId="7361" xr:uid="{00000000-0005-0000-0000-000069040000}"/>
    <cellStyle name="Comma 22 12 2" xfId="23692" xr:uid="{A80B792F-2814-43E8-B09E-F992B82A2A31}"/>
    <cellStyle name="Comma 22 12 3" xfId="15572" xr:uid="{556BD5AC-9245-458C-9F8C-38CB5AD131B0}"/>
    <cellStyle name="Comma 22 13" xfId="8816" xr:uid="{00000000-0005-0000-0000-00006A040000}"/>
    <cellStyle name="Comma 22 13 2" xfId="25147" xr:uid="{0E53A57C-EB0B-4B2A-9000-86363E15F7A3}"/>
    <cellStyle name="Comma 22 13 3" xfId="17027" xr:uid="{8631D15F-D3E8-496A-9D36-F43417D9E663}"/>
    <cellStyle name="Comma 22 14" xfId="10016" xr:uid="{00000000-0005-0000-0000-00006B040000}"/>
    <cellStyle name="Comma 22 14 2" xfId="18139" xr:uid="{3FE9AFB5-C992-4010-BCBC-C21DFCC3A81E}"/>
    <cellStyle name="Comma 22 15" xfId="1933" xr:uid="{00000000-0005-0000-0000-00006C040000}"/>
    <cellStyle name="Comma 22 15 2" xfId="18797" xr:uid="{2C44A788-FE6A-4DE7-B773-BCD0E8C3FB7C}"/>
    <cellStyle name="Comma 22 16" xfId="10677" xr:uid="{17049305-5091-4F94-B387-489ECC3524AE}"/>
    <cellStyle name="Comma 22 17" xfId="26261" xr:uid="{6D0FE9E0-2B0E-45E4-9ADE-F490CB04724D}"/>
    <cellStyle name="Comma 22 18" xfId="1272" xr:uid="{00000000-0005-0000-0000-000066040000}"/>
    <cellStyle name="Comma 22 2" xfId="90" xr:uid="{00000000-0005-0000-0000-00004B000000}"/>
    <cellStyle name="Comma 22 2 10" xfId="8817" xr:uid="{00000000-0005-0000-0000-00006E040000}"/>
    <cellStyle name="Comma 22 2 10 2" xfId="25148" xr:uid="{7E98D4E1-5D60-41A5-A661-39AF50539FDB}"/>
    <cellStyle name="Comma 22 2 10 3" xfId="17028" xr:uid="{FE0ED1D9-395E-4229-9F1F-E84A103C8A51}"/>
    <cellStyle name="Comma 22 2 11" xfId="10158" xr:uid="{00000000-0005-0000-0000-00006F040000}"/>
    <cellStyle name="Comma 22 2 11 2" xfId="18281" xr:uid="{5BB77325-92EB-469C-A40B-885E614006DE}"/>
    <cellStyle name="Comma 22 2 12" xfId="2068" xr:uid="{00000000-0005-0000-0000-000070040000}"/>
    <cellStyle name="Comma 22 2 12 2" xfId="18932" xr:uid="{77720C51-B70F-4B8F-8CE3-B4604571BBC2}"/>
    <cellStyle name="Comma 22 2 13" xfId="10812" xr:uid="{3416C3D3-85A7-4DCD-89FD-C1DB25382846}"/>
    <cellStyle name="Comma 22 2 14" xfId="26396" xr:uid="{FEE788BA-EB97-4E01-A678-C062D38F8EC5}"/>
    <cellStyle name="Comma 22 2 15" xfId="1414" xr:uid="{00000000-0005-0000-0000-00006D040000}"/>
    <cellStyle name="Comma 22 2 2" xfId="91" xr:uid="{00000000-0005-0000-0000-00004C000000}"/>
    <cellStyle name="Comma 22 2 2 10" xfId="10301" xr:uid="{00000000-0005-0000-0000-000072040000}"/>
    <cellStyle name="Comma 22 2 2 10 2" xfId="18424" xr:uid="{2F8D38B3-44A9-496F-A0F3-BE4DC10A3A0A}"/>
    <cellStyle name="Comma 22 2 2 11" xfId="2211" xr:uid="{00000000-0005-0000-0000-000073040000}"/>
    <cellStyle name="Comma 22 2 2 11 2" xfId="19075" xr:uid="{562C3584-3F62-4BE0-8C52-26A672D2F97D}"/>
    <cellStyle name="Comma 22 2 2 12" xfId="10955" xr:uid="{2C7DDB9E-DFA7-4CC8-ACA5-1894BBA3E30B}"/>
    <cellStyle name="Comma 22 2 2 13" xfId="26539" xr:uid="{1E11E5AC-BDEA-43DB-9332-B512BB3C9F85}"/>
    <cellStyle name="Comma 22 2 2 14" xfId="1557" xr:uid="{00000000-0005-0000-0000-000071040000}"/>
    <cellStyle name="Comma 22 2 2 2" xfId="1186" xr:uid="{53755A05-878E-4D70-AF30-28C1B430E62C}"/>
    <cellStyle name="Comma 22 2 2 2 10" xfId="10594" xr:uid="{00000000-0005-0000-0000-000075040000}"/>
    <cellStyle name="Comma 22 2 2 2 10 2" xfId="18717" xr:uid="{07C35C0B-B382-4C6B-B187-240D7D9804C3}"/>
    <cellStyle name="Comma 22 2 2 2 11" xfId="2807" xr:uid="{00000000-0005-0000-0000-000076040000}"/>
    <cellStyle name="Comma 22 2 2 2 11 2" xfId="19291" xr:uid="{41A759D0-6DF8-46A3-8EBF-237618C50BE7}"/>
    <cellStyle name="Comma 22 2 2 2 12" xfId="11171" xr:uid="{AB9C7062-661F-4E16-804A-88463A15335F}"/>
    <cellStyle name="Comma 22 2 2 2 13" xfId="26756" xr:uid="{C59D4F44-9B25-442F-982B-605F844B8620}"/>
    <cellStyle name="Comma 22 2 2 2 14" xfId="1850" xr:uid="{00000000-0005-0000-0000-000074040000}"/>
    <cellStyle name="Comma 22 2 2 2 2" xfId="3709" xr:uid="{00000000-0005-0000-0000-000077040000}"/>
    <cellStyle name="Comma 22 2 2 2 2 2" xfId="5913" xr:uid="{00000000-0005-0000-0000-000078040000}"/>
    <cellStyle name="Comma 22 2 2 2 2 2 2" xfId="22302" xr:uid="{81AA3C4A-F35C-4117-83B4-F64F1A35BCAE}"/>
    <cellStyle name="Comma 22 2 2 2 2 2 3" xfId="14182" xr:uid="{38297742-E1A5-4760-8D7E-F5167595678B}"/>
    <cellStyle name="Comma 22 2 2 2 2 3" xfId="8745" xr:uid="{00000000-0005-0000-0000-000079040000}"/>
    <cellStyle name="Comma 22 2 2 2 2 3 2" xfId="25076" xr:uid="{B77634F8-4803-47B3-BAEB-E5CEE3B96C92}"/>
    <cellStyle name="Comma 22 2 2 2 2 3 3" xfId="16956" xr:uid="{98B5FDDF-78A2-4864-BE7E-D78BEA5AE76E}"/>
    <cellStyle name="Comma 22 2 2 2 2 4" xfId="20181" xr:uid="{054A8433-9006-4BF0-90CF-68D40852E49F}"/>
    <cellStyle name="Comma 22 2 2 2 2 5" xfId="12061" xr:uid="{B3D0A252-07F5-40AF-91CC-A76230025CBD}"/>
    <cellStyle name="Comma 22 2 2 2 2 6" xfId="27646" xr:uid="{665A76DD-F973-469E-B93C-32559B790C85}"/>
    <cellStyle name="Comma 22 2 2 2 3" xfId="4434" xr:uid="{00000000-0005-0000-0000-00007A040000}"/>
    <cellStyle name="Comma 22 2 2 2 3 2" xfId="20843" xr:uid="{B467D282-747A-4977-87AA-5C9458192FA2}"/>
    <cellStyle name="Comma 22 2 2 2 3 3" xfId="12723" xr:uid="{4610AADD-7799-4FC3-8FFA-AD447526A44E}"/>
    <cellStyle name="Comma 22 2 2 2 4" xfId="5015" xr:uid="{00000000-0005-0000-0000-00007B040000}"/>
    <cellStyle name="Comma 22 2 2 2 4 2" xfId="21412" xr:uid="{EC1C917B-FDE6-46E7-939C-090BC14FC97B}"/>
    <cellStyle name="Comma 22 2 2 2 4 3" xfId="13292" xr:uid="{DBF693F7-6048-43F8-A85C-E2B894D01E6C}"/>
    <cellStyle name="Comma 22 2 2 2 5" xfId="6630" xr:uid="{00000000-0005-0000-0000-00007C040000}"/>
    <cellStyle name="Comma 22 2 2 2 5 2" xfId="22964" xr:uid="{0708919E-BB1B-4759-8AB4-7167C6B977B4}"/>
    <cellStyle name="Comma 22 2 2 2 5 3" xfId="14844" xr:uid="{74DBA5B0-B4B8-44B3-8D2E-211332F325E1}"/>
    <cellStyle name="Comma 22 2 2 2 6" xfId="7286" xr:uid="{00000000-0005-0000-0000-00007D040000}"/>
    <cellStyle name="Comma 22 2 2 2 6 2" xfId="23617" xr:uid="{3596C606-FEE6-4831-8D70-1FB101E33C41}"/>
    <cellStyle name="Comma 22 2 2 2 6 3" xfId="15497" xr:uid="{011327CA-5EF1-48F3-8FA4-2E54315D7227}"/>
    <cellStyle name="Comma 22 2 2 2 7" xfId="7855" xr:uid="{00000000-0005-0000-0000-00007E040000}"/>
    <cellStyle name="Comma 22 2 2 2 7 2" xfId="24186" xr:uid="{B9429938-E0DF-4D8A-A658-C92DE722D7E8}"/>
    <cellStyle name="Comma 22 2 2 2 7 3" xfId="16066" xr:uid="{E6DFB16D-5B45-4749-984D-0BBE60A7C1EF}"/>
    <cellStyle name="Comma 22 2 2 2 8" xfId="9810" xr:uid="{00000000-0005-0000-0000-00007F040000}"/>
    <cellStyle name="Comma 22 2 2 2 8 2" xfId="26091" xr:uid="{A72893E0-7875-4409-A40D-A062C560F149}"/>
    <cellStyle name="Comma 22 2 2 2 8 3" xfId="17971" xr:uid="{0FB71EBA-ADE2-45D6-8AF1-F65A983524AE}"/>
    <cellStyle name="Comma 22 2 2 2 9" xfId="9874" xr:uid="{00000000-0005-0000-0000-000080040000}"/>
    <cellStyle name="Comma 22 2 2 2 9 2" xfId="26139" xr:uid="{B5C0CA79-70A0-40F5-AE1D-92F69327553D}"/>
    <cellStyle name="Comma 22 2 2 2 9 3" xfId="18019" xr:uid="{FB81D71A-F687-47E5-ACA7-7D34CB75128D}"/>
    <cellStyle name="Comma 22 2 2 3" xfId="881" xr:uid="{A2985CA6-D51B-46C2-AE49-30F14122F164}"/>
    <cellStyle name="Comma 22 2 2 3 2" xfId="5616" xr:uid="{00000000-0005-0000-0000-000082040000}"/>
    <cellStyle name="Comma 22 2 2 3 2 2" xfId="22005" xr:uid="{33A91BD9-C211-4E2C-951D-E8203A2AA9B5}"/>
    <cellStyle name="Comma 22 2 2 3 2 3" xfId="13885" xr:uid="{9B3A6749-004C-4395-981D-92898116CC35}"/>
    <cellStyle name="Comma 22 2 2 3 3" xfId="8448" xr:uid="{00000000-0005-0000-0000-000083040000}"/>
    <cellStyle name="Comma 22 2 2 3 3 2" xfId="24779" xr:uid="{3D500E54-093B-43F6-B1D1-A17689E8A7B1}"/>
    <cellStyle name="Comma 22 2 2 3 3 3" xfId="16659" xr:uid="{187F94CF-1CA6-4C9A-8D2A-0EA10BB6CC1A}"/>
    <cellStyle name="Comma 22 2 2 3 4" xfId="9511" xr:uid="{00000000-0005-0000-0000-000084040000}"/>
    <cellStyle name="Comma 22 2 2 3 4 2" xfId="25796" xr:uid="{0015CBF2-0CA5-40E9-A4B4-6EA3BD9290BC}"/>
    <cellStyle name="Comma 22 2 2 3 4 3" xfId="17676" xr:uid="{6F5BA544-27D3-40A7-BDB9-E237DB97C399}"/>
    <cellStyle name="Comma 22 2 2 3 5" xfId="19884" xr:uid="{68739799-DCCD-4228-98C3-25E009428636}"/>
    <cellStyle name="Comma 22 2 2 3 6" xfId="11764" xr:uid="{A1565080-6DEB-429B-ADEA-7640924D32AC}"/>
    <cellStyle name="Comma 22 2 2 3 7" xfId="27349" xr:uid="{A8D76CE1-BBFA-4312-A646-1689A6735C97}"/>
    <cellStyle name="Comma 22 2 2 3 8" xfId="3411" xr:uid="{00000000-0005-0000-0000-000081040000}"/>
    <cellStyle name="Comma 22 2 2 4" xfId="4129" xr:uid="{00000000-0005-0000-0000-000085040000}"/>
    <cellStyle name="Comma 22 2 2 4 2" xfId="20550" xr:uid="{F1B4F9B4-FB3F-4CB9-AF21-18EC595203F4}"/>
    <cellStyle name="Comma 22 2 2 4 3" xfId="12430" xr:uid="{72D31792-73F0-47B1-AFF0-C41B25CF2365}"/>
    <cellStyle name="Comma 22 2 2 5" xfId="4790" xr:uid="{00000000-0005-0000-0000-000086040000}"/>
    <cellStyle name="Comma 22 2 2 5 2" xfId="21196" xr:uid="{6EC6ABD5-2A7E-4EE0-949A-4044EE4F79EC}"/>
    <cellStyle name="Comma 22 2 2 5 3" xfId="13076" xr:uid="{2A2972F4-1808-4BB2-AABA-1D3D75D3BCCE}"/>
    <cellStyle name="Comma 22 2 2 6" xfId="6326" xr:uid="{00000000-0005-0000-0000-000087040000}"/>
    <cellStyle name="Comma 22 2 2 6 2" xfId="22671" xr:uid="{BD24D5FF-6141-4AB2-9C83-948126FED812}"/>
    <cellStyle name="Comma 22 2 2 6 3" xfId="14551" xr:uid="{8C01824D-1D7A-4CA3-B74F-7A3CFC2047D5}"/>
    <cellStyle name="Comma 22 2 2 7" xfId="6993" xr:uid="{00000000-0005-0000-0000-000088040000}"/>
    <cellStyle name="Comma 22 2 2 7 2" xfId="23324" xr:uid="{CB6466EB-6B73-41AC-9F0B-1581E0CC892C}"/>
    <cellStyle name="Comma 22 2 2 7 3" xfId="15204" xr:uid="{BE33541D-0125-44FF-A800-C96235BB1413}"/>
    <cellStyle name="Comma 22 2 2 8" xfId="7639" xr:uid="{00000000-0005-0000-0000-000089040000}"/>
    <cellStyle name="Comma 22 2 2 8 2" xfId="23970" xr:uid="{FFA59284-5849-4BA8-979B-9969607E8517}"/>
    <cellStyle name="Comma 22 2 2 8 3" xfId="15850" xr:uid="{BE09FBFF-27C5-4E96-AADE-A3C026C15D50}"/>
    <cellStyle name="Comma 22 2 2 9" xfId="8818" xr:uid="{00000000-0005-0000-0000-00008A040000}"/>
    <cellStyle name="Comma 22 2 2 9 2" xfId="25149" xr:uid="{A84D9813-3C65-45EB-9FEF-5293E3211E93}"/>
    <cellStyle name="Comma 22 2 2 9 3" xfId="17029" xr:uid="{B19C902B-F5FE-43C8-B6D5-E9E9B2261E4E}"/>
    <cellStyle name="Comma 22 2 3" xfId="1043" xr:uid="{4FA9D706-9FAB-4BEA-8808-EE9632323681}"/>
    <cellStyle name="Comma 22 2 3 10" xfId="10451" xr:uid="{00000000-0005-0000-0000-00008C040000}"/>
    <cellStyle name="Comma 22 2 3 10 2" xfId="18574" xr:uid="{AEBC35A3-9592-4881-8A18-2E6DC3147A9C}"/>
    <cellStyle name="Comma 22 2 3 11" xfId="2806" xr:uid="{00000000-0005-0000-0000-00008D040000}"/>
    <cellStyle name="Comma 22 2 3 11 2" xfId="19290" xr:uid="{CDFA20D2-615D-4655-BC58-CD4D80A84C0B}"/>
    <cellStyle name="Comma 22 2 3 12" xfId="11170" xr:uid="{9B9FC662-E4C3-4539-9DEB-CC7F9DDB1F1F}"/>
    <cellStyle name="Comma 22 2 3 13" xfId="26755" xr:uid="{A358B827-802C-4EAA-AD52-916BEE1FFC5B}"/>
    <cellStyle name="Comma 22 2 3 14" xfId="1707" xr:uid="{00000000-0005-0000-0000-00008B040000}"/>
    <cellStyle name="Comma 22 2 3 2" xfId="3566" xr:uid="{00000000-0005-0000-0000-00008E040000}"/>
    <cellStyle name="Comma 22 2 3 2 2" xfId="5770" xr:uid="{00000000-0005-0000-0000-00008F040000}"/>
    <cellStyle name="Comma 22 2 3 2 2 2" xfId="22159" xr:uid="{49044212-F5D9-464A-8743-16B03B851A79}"/>
    <cellStyle name="Comma 22 2 3 2 2 3" xfId="14039" xr:uid="{2918E8FC-00A3-40A9-8501-35B243A71694}"/>
    <cellStyle name="Comma 22 2 3 2 3" xfId="8602" xr:uid="{00000000-0005-0000-0000-000090040000}"/>
    <cellStyle name="Comma 22 2 3 2 3 2" xfId="24933" xr:uid="{4E46AAEF-E1B2-482D-A2AA-9579B83FEA05}"/>
    <cellStyle name="Comma 22 2 3 2 3 3" xfId="16813" xr:uid="{795996A6-A9E5-4DBE-A3F8-B9A787EF9A70}"/>
    <cellStyle name="Comma 22 2 3 2 4" xfId="20038" xr:uid="{A457C501-4D12-4300-8AAE-049133E55EEB}"/>
    <cellStyle name="Comma 22 2 3 2 5" xfId="11918" xr:uid="{10DC8C7E-500B-4759-B996-2FFBA70C667F}"/>
    <cellStyle name="Comma 22 2 3 2 6" xfId="27503" xr:uid="{9C7F4BC0-69EA-4B7A-93A9-2C1597AB61F9}"/>
    <cellStyle name="Comma 22 2 3 3" xfId="4291" xr:uid="{00000000-0005-0000-0000-000091040000}"/>
    <cellStyle name="Comma 22 2 3 3 2" xfId="20700" xr:uid="{61E44438-1254-47C3-84E5-31D41487248F}"/>
    <cellStyle name="Comma 22 2 3 3 3" xfId="12580" xr:uid="{3C35CEFC-922E-4E9A-9B0B-8ADA3977D8A6}"/>
    <cellStyle name="Comma 22 2 3 4" xfId="5014" xr:uid="{00000000-0005-0000-0000-000092040000}"/>
    <cellStyle name="Comma 22 2 3 4 2" xfId="21411" xr:uid="{4C184FED-4C75-4CEC-B843-AA80864DB566}"/>
    <cellStyle name="Comma 22 2 3 4 3" xfId="13291" xr:uid="{DABE2674-27FF-4F54-AC90-AFDBAD7318E4}"/>
    <cellStyle name="Comma 22 2 3 5" xfId="6487" xr:uid="{00000000-0005-0000-0000-000093040000}"/>
    <cellStyle name="Comma 22 2 3 5 2" xfId="22821" xr:uid="{85D9373D-B8EE-4D83-AA36-612ACE366E92}"/>
    <cellStyle name="Comma 22 2 3 5 3" xfId="14701" xr:uid="{10F37F4B-1404-4721-8FC9-69DDC06F6354}"/>
    <cellStyle name="Comma 22 2 3 6" xfId="7143" xr:uid="{00000000-0005-0000-0000-000094040000}"/>
    <cellStyle name="Comma 22 2 3 6 2" xfId="23474" xr:uid="{E53A0CB2-3299-4E1B-9778-58B5B854BC32}"/>
    <cellStyle name="Comma 22 2 3 6 3" xfId="15354" xr:uid="{FD4EAC2D-27EF-42DA-9D1A-6766734A0745}"/>
    <cellStyle name="Comma 22 2 3 7" xfId="7854" xr:uid="{00000000-0005-0000-0000-000095040000}"/>
    <cellStyle name="Comma 22 2 3 7 2" xfId="24185" xr:uid="{A5A32756-4E69-417C-A1F1-265DAB2EC9AB}"/>
    <cellStyle name="Comma 22 2 3 7 3" xfId="16065" xr:uid="{7DF53479-249E-4097-83E6-63FEBD3B3B12}"/>
    <cellStyle name="Comma 22 2 3 8" xfId="9667" xr:uid="{00000000-0005-0000-0000-000096040000}"/>
    <cellStyle name="Comma 22 2 3 8 2" xfId="25948" xr:uid="{7656785C-D0C5-42B5-9BA3-6726D7ED55A2}"/>
    <cellStyle name="Comma 22 2 3 8 3" xfId="17828" xr:uid="{85916079-4DAD-4121-A237-457F4DA716FE}"/>
    <cellStyle name="Comma 22 2 3 9" xfId="8792" xr:uid="{00000000-0005-0000-0000-000097040000}"/>
    <cellStyle name="Comma 22 2 3 9 2" xfId="25123" xr:uid="{126EB80F-9747-4916-B11D-1041267F429D}"/>
    <cellStyle name="Comma 22 2 3 9 3" xfId="17003" xr:uid="{408629BD-62A2-4D6E-A933-45C216DEC4E8}"/>
    <cellStyle name="Comma 22 2 4" xfId="735" xr:uid="{A7BAC877-1233-49E6-8FD4-2003DF1256F4}"/>
    <cellStyle name="Comma 22 2 4 2" xfId="5473" xr:uid="{00000000-0005-0000-0000-000099040000}"/>
    <cellStyle name="Comma 22 2 4 2 2" xfId="21862" xr:uid="{305FE108-4562-4810-84E3-38C052F62D3D}"/>
    <cellStyle name="Comma 22 2 4 2 3" xfId="13742" xr:uid="{89D6E963-4431-46C0-821D-FB8128374440}"/>
    <cellStyle name="Comma 22 2 4 3" xfId="8305" xr:uid="{00000000-0005-0000-0000-00009A040000}"/>
    <cellStyle name="Comma 22 2 4 3 2" xfId="24636" xr:uid="{48A53BAB-EBDF-4919-8BE9-4FAC1633B8CD}"/>
    <cellStyle name="Comma 22 2 4 3 3" xfId="16516" xr:uid="{AE4743C0-E70A-40F7-907B-197A28B74C90}"/>
    <cellStyle name="Comma 22 2 4 4" xfId="9366" xr:uid="{00000000-0005-0000-0000-00009B040000}"/>
    <cellStyle name="Comma 22 2 4 4 2" xfId="25652" xr:uid="{D2D0D556-9207-4CEB-9AF1-5AD625DCAE92}"/>
    <cellStyle name="Comma 22 2 4 4 3" xfId="17532" xr:uid="{63D2BFF9-2DF7-47E0-B261-BF2D45794C1C}"/>
    <cellStyle name="Comma 22 2 4 5" xfId="19741" xr:uid="{8AF780CE-E0DD-42AE-962A-784B774285E3}"/>
    <cellStyle name="Comma 22 2 4 6" xfId="11621" xr:uid="{0F36597A-9928-452C-99EA-96D65BA610F1}"/>
    <cellStyle name="Comma 22 2 4 7" xfId="27206" xr:uid="{D2E17EE0-AA56-4D5C-B7F8-EDEDD202F20B}"/>
    <cellStyle name="Comma 22 2 4 8" xfId="3268" xr:uid="{00000000-0005-0000-0000-000098040000}"/>
    <cellStyle name="Comma 22 2 5" xfId="3983" xr:uid="{00000000-0005-0000-0000-00009C040000}"/>
    <cellStyle name="Comma 22 2 5 2" xfId="20407" xr:uid="{A68A9D71-BB01-4165-B0B3-F66650A70C0C}"/>
    <cellStyle name="Comma 22 2 5 3" xfId="12287" xr:uid="{E848748A-6BF2-4027-9EEA-45176B6CA6F8}"/>
    <cellStyle name="Comma 22 2 6" xfId="4647" xr:uid="{00000000-0005-0000-0000-00009D040000}"/>
    <cellStyle name="Comma 22 2 6 2" xfId="21053" xr:uid="{5EE6006C-9353-4E88-A020-1A4E2419641A}"/>
    <cellStyle name="Comma 22 2 6 3" xfId="12933" xr:uid="{BE4CF5B0-9E93-43F7-892E-44CD56A29A9D}"/>
    <cellStyle name="Comma 22 2 7" xfId="6180" xr:uid="{00000000-0005-0000-0000-00009E040000}"/>
    <cellStyle name="Comma 22 2 7 2" xfId="22528" xr:uid="{79B2C36B-4139-446A-9DAE-8217E2EE6556}"/>
    <cellStyle name="Comma 22 2 7 3" xfId="14408" xr:uid="{809174AE-CA35-4C2F-99A4-81E64A625D0C}"/>
    <cellStyle name="Comma 22 2 8" xfId="6850" xr:uid="{00000000-0005-0000-0000-00009F040000}"/>
    <cellStyle name="Comma 22 2 8 2" xfId="23181" xr:uid="{CF8820C1-D614-4281-A0C5-CBB642F9BB8A}"/>
    <cellStyle name="Comma 22 2 8 3" xfId="15061" xr:uid="{E2F92271-18D7-4B9A-91D1-D4A1CC9475B8}"/>
    <cellStyle name="Comma 22 2 9" xfId="7496" xr:uid="{00000000-0005-0000-0000-0000A0040000}"/>
    <cellStyle name="Comma 22 2 9 2" xfId="23827" xr:uid="{7754B79A-FC8A-4CD9-8FC5-BB1C57880F67}"/>
    <cellStyle name="Comma 22 2 9 3" xfId="15707" xr:uid="{ADA711BC-3C3C-4337-86E6-1559FB0B96CC}"/>
    <cellStyle name="Comma 22 3" xfId="92" xr:uid="{00000000-0005-0000-0000-00004D000000}"/>
    <cellStyle name="Comma 22 3 10" xfId="10249" xr:uid="{00000000-0005-0000-0000-0000A2040000}"/>
    <cellStyle name="Comma 22 3 10 2" xfId="18372" xr:uid="{D247EF6A-7201-4E25-BDC2-944DC0590F20}"/>
    <cellStyle name="Comma 22 3 11" xfId="2159" xr:uid="{00000000-0005-0000-0000-0000A3040000}"/>
    <cellStyle name="Comma 22 3 11 2" xfId="19023" xr:uid="{545483FD-D05A-4E66-9187-8963FA7C1B81}"/>
    <cellStyle name="Comma 22 3 12" xfId="10903" xr:uid="{65934939-2FED-45D1-8A4E-F79119335A1A}"/>
    <cellStyle name="Comma 22 3 13" xfId="26487" xr:uid="{C3DED5EE-36C3-42CC-843C-DABF9F5211BE}"/>
    <cellStyle name="Comma 22 3 14" xfId="1505" xr:uid="{00000000-0005-0000-0000-0000A1040000}"/>
    <cellStyle name="Comma 22 3 2" xfId="1134" xr:uid="{81737489-3938-43C7-9884-B17B79651260}"/>
    <cellStyle name="Comma 22 3 2 10" xfId="10542" xr:uid="{00000000-0005-0000-0000-0000A5040000}"/>
    <cellStyle name="Comma 22 3 2 10 2" xfId="18665" xr:uid="{26DE807B-9FBD-4520-A263-7C5C69621522}"/>
    <cellStyle name="Comma 22 3 2 11" xfId="2808" xr:uid="{00000000-0005-0000-0000-0000A6040000}"/>
    <cellStyle name="Comma 22 3 2 11 2" xfId="19292" xr:uid="{647144E5-5C3D-4074-91B1-1AF6657C48DF}"/>
    <cellStyle name="Comma 22 3 2 12" xfId="11172" xr:uid="{6A151CA6-6971-46DD-B645-F9206A9F063B}"/>
    <cellStyle name="Comma 22 3 2 13" xfId="26757" xr:uid="{B273100A-0208-4C04-9956-C5A452367D34}"/>
    <cellStyle name="Comma 22 3 2 14" xfId="1798" xr:uid="{00000000-0005-0000-0000-0000A4040000}"/>
    <cellStyle name="Comma 22 3 2 2" xfId="3657" xr:uid="{00000000-0005-0000-0000-0000A7040000}"/>
    <cellStyle name="Comma 22 3 2 2 2" xfId="5861" xr:uid="{00000000-0005-0000-0000-0000A8040000}"/>
    <cellStyle name="Comma 22 3 2 2 2 2" xfId="22250" xr:uid="{352336EB-AFBC-47E1-A62E-C6E85B1EA1A9}"/>
    <cellStyle name="Comma 22 3 2 2 2 3" xfId="14130" xr:uid="{9A502C6F-16BA-43D1-8876-4780078C4E37}"/>
    <cellStyle name="Comma 22 3 2 2 3" xfId="8693" xr:uid="{00000000-0005-0000-0000-0000A9040000}"/>
    <cellStyle name="Comma 22 3 2 2 3 2" xfId="25024" xr:uid="{875BC373-98CF-4951-8FB1-B415141C8546}"/>
    <cellStyle name="Comma 22 3 2 2 3 3" xfId="16904" xr:uid="{C9543494-B8AE-4C9D-8542-3F3B368FF3BD}"/>
    <cellStyle name="Comma 22 3 2 2 4" xfId="20129" xr:uid="{4F3DEEFA-8429-420F-9987-EFAE49D89AE0}"/>
    <cellStyle name="Comma 22 3 2 2 5" xfId="12009" xr:uid="{1A171860-D9E5-408B-94DD-143ADF6169B9}"/>
    <cellStyle name="Comma 22 3 2 2 6" xfId="27594" xr:uid="{F87DF844-7DF2-48AC-BEBE-5C81F229CB28}"/>
    <cellStyle name="Comma 22 3 2 3" xfId="4382" xr:uid="{00000000-0005-0000-0000-0000AA040000}"/>
    <cellStyle name="Comma 22 3 2 3 2" xfId="20791" xr:uid="{934807AA-5BF5-4032-98A7-F7D27E714EE7}"/>
    <cellStyle name="Comma 22 3 2 3 3" xfId="12671" xr:uid="{AFF1BAF8-BCCE-4EDD-8B38-4063F845EB8E}"/>
    <cellStyle name="Comma 22 3 2 4" xfId="5016" xr:uid="{00000000-0005-0000-0000-0000AB040000}"/>
    <cellStyle name="Comma 22 3 2 4 2" xfId="21413" xr:uid="{A3945344-26D3-4B6F-BBE1-2377CDFDC5DB}"/>
    <cellStyle name="Comma 22 3 2 4 3" xfId="13293" xr:uid="{135B260B-222A-49EC-A197-E0E8C579F0B2}"/>
    <cellStyle name="Comma 22 3 2 5" xfId="6578" xr:uid="{00000000-0005-0000-0000-0000AC040000}"/>
    <cellStyle name="Comma 22 3 2 5 2" xfId="22912" xr:uid="{3045EA4E-5586-4120-939A-5FCA9510EB20}"/>
    <cellStyle name="Comma 22 3 2 5 3" xfId="14792" xr:uid="{0C3A03AF-5159-4422-BE9F-5AEF7A3864E6}"/>
    <cellStyle name="Comma 22 3 2 6" xfId="7234" xr:uid="{00000000-0005-0000-0000-0000AD040000}"/>
    <cellStyle name="Comma 22 3 2 6 2" xfId="23565" xr:uid="{7E397798-4037-4FE2-AC80-351BB23F64FE}"/>
    <cellStyle name="Comma 22 3 2 6 3" xfId="15445" xr:uid="{7D045238-4509-4488-A874-9202FAE64446}"/>
    <cellStyle name="Comma 22 3 2 7" xfId="7856" xr:uid="{00000000-0005-0000-0000-0000AE040000}"/>
    <cellStyle name="Comma 22 3 2 7 2" xfId="24187" xr:uid="{64605B9D-DCAB-46FA-A3DB-52819561C6D4}"/>
    <cellStyle name="Comma 22 3 2 7 3" xfId="16067" xr:uid="{1F3F84E8-DF27-4655-89C0-C1454CE13BBD}"/>
    <cellStyle name="Comma 22 3 2 8" xfId="9758" xr:uid="{00000000-0005-0000-0000-0000AF040000}"/>
    <cellStyle name="Comma 22 3 2 8 2" xfId="26039" xr:uid="{BD54C2A8-0B3C-4000-8C4F-6383463996E2}"/>
    <cellStyle name="Comma 22 3 2 8 3" xfId="17919" xr:uid="{9ECA439A-798F-4C7E-94AB-8DEA67AE1042}"/>
    <cellStyle name="Comma 22 3 2 9" xfId="9949" xr:uid="{00000000-0005-0000-0000-0000B0040000}"/>
    <cellStyle name="Comma 22 3 2 9 2" xfId="26198" xr:uid="{F14E0EB5-3736-4530-862C-8AC17490DE96}"/>
    <cellStyle name="Comma 22 3 2 9 3" xfId="18078" xr:uid="{B63EE656-7216-48E4-AEB6-D6B530F52BCE}"/>
    <cellStyle name="Comma 22 3 3" xfId="829" xr:uid="{08B3126A-8571-4597-9471-7455593BF662}"/>
    <cellStyle name="Comma 22 3 3 2" xfId="5564" xr:uid="{00000000-0005-0000-0000-0000B2040000}"/>
    <cellStyle name="Comma 22 3 3 2 2" xfId="21953" xr:uid="{15EBD761-670D-46C6-A46D-111ADB7CFF9A}"/>
    <cellStyle name="Comma 22 3 3 2 3" xfId="13833" xr:uid="{748E1ED9-CB92-42BA-9BF4-7DCAA0514271}"/>
    <cellStyle name="Comma 22 3 3 3" xfId="8396" xr:uid="{00000000-0005-0000-0000-0000B3040000}"/>
    <cellStyle name="Comma 22 3 3 3 2" xfId="24727" xr:uid="{DCEBD8B8-DAD1-4CAD-BB91-9CDC0F248993}"/>
    <cellStyle name="Comma 22 3 3 3 3" xfId="16607" xr:uid="{FD8D166C-A706-4B1A-ADA0-6799AF5324BB}"/>
    <cellStyle name="Comma 22 3 3 4" xfId="9459" xr:uid="{00000000-0005-0000-0000-0000B4040000}"/>
    <cellStyle name="Comma 22 3 3 4 2" xfId="25744" xr:uid="{EE52D09E-B1CF-499B-B131-CE3DF72E3024}"/>
    <cellStyle name="Comma 22 3 3 4 3" xfId="17624" xr:uid="{08885F20-D11F-443A-BCBB-25020B6CE8A3}"/>
    <cellStyle name="Comma 22 3 3 5" xfId="19832" xr:uid="{BC84C8C2-F121-4C19-B941-09A2D60B364F}"/>
    <cellStyle name="Comma 22 3 3 6" xfId="11712" xr:uid="{47617767-6D22-470B-902A-722D1E1D3289}"/>
    <cellStyle name="Comma 22 3 3 7" xfId="27297" xr:uid="{D79B51FA-27B4-4175-98AE-8995253012B4}"/>
    <cellStyle name="Comma 22 3 3 8" xfId="3359" xr:uid="{00000000-0005-0000-0000-0000B1040000}"/>
    <cellStyle name="Comma 22 3 4" xfId="4077" xr:uid="{00000000-0005-0000-0000-0000B5040000}"/>
    <cellStyle name="Comma 22 3 4 2" xfId="20498" xr:uid="{EA85AACB-3DDA-4077-BD28-A13B780742FC}"/>
    <cellStyle name="Comma 22 3 4 3" xfId="12378" xr:uid="{F9089167-9CBE-41C7-BF5A-B8D8FCA217D9}"/>
    <cellStyle name="Comma 22 3 5" xfId="4738" xr:uid="{00000000-0005-0000-0000-0000B6040000}"/>
    <cellStyle name="Comma 22 3 5 2" xfId="21144" xr:uid="{C7BBCFA8-57B4-454A-9CE8-68F41DAD28B3}"/>
    <cellStyle name="Comma 22 3 5 3" xfId="13024" xr:uid="{241A2F91-698D-489C-86AF-8B191A8007EF}"/>
    <cellStyle name="Comma 22 3 6" xfId="6274" xr:uid="{00000000-0005-0000-0000-0000B7040000}"/>
    <cellStyle name="Comma 22 3 6 2" xfId="22619" xr:uid="{27914C8D-7117-4C9A-A000-2052912499A7}"/>
    <cellStyle name="Comma 22 3 6 3" xfId="14499" xr:uid="{C03D9588-E9C9-44FD-A569-47067BB784A1}"/>
    <cellStyle name="Comma 22 3 7" xfId="6941" xr:uid="{00000000-0005-0000-0000-0000B8040000}"/>
    <cellStyle name="Comma 22 3 7 2" xfId="23272" xr:uid="{3A148340-F82F-4AD2-9A2A-0C210CADFEAC}"/>
    <cellStyle name="Comma 22 3 7 3" xfId="15152" xr:uid="{6AC3CD8B-0156-4FEF-85F2-C1849691EBF2}"/>
    <cellStyle name="Comma 22 3 8" xfId="7587" xr:uid="{00000000-0005-0000-0000-0000B9040000}"/>
    <cellStyle name="Comma 22 3 8 2" xfId="23918" xr:uid="{9C532735-C7F1-4E94-AC71-62D95772E239}"/>
    <cellStyle name="Comma 22 3 8 3" xfId="15798" xr:uid="{A2E1DA06-6764-4C30-8416-2566AF0FE5DE}"/>
    <cellStyle name="Comma 22 3 9" xfId="8819" xr:uid="{00000000-0005-0000-0000-0000BA040000}"/>
    <cellStyle name="Comma 22 3 9 2" xfId="25150" xr:uid="{A1DB2E94-84F7-4B83-B629-E4BF689BDD08}"/>
    <cellStyle name="Comma 22 3 9 3" xfId="17030" xr:uid="{462F870F-3746-4E57-AFED-D0DF78EC0D0A}"/>
    <cellStyle name="Comma 22 4" xfId="93" xr:uid="{00000000-0005-0000-0000-00004E000000}"/>
    <cellStyle name="Comma 22 4 10" xfId="10373" xr:uid="{00000000-0005-0000-0000-0000BC040000}"/>
    <cellStyle name="Comma 22 4 10 2" xfId="18496" xr:uid="{847A7DFF-2EE1-477F-85C6-06DDE63E65C8}"/>
    <cellStyle name="Comma 22 4 11" xfId="2016" xr:uid="{00000000-0005-0000-0000-0000BD040000}"/>
    <cellStyle name="Comma 22 4 11 2" xfId="18880" xr:uid="{87DEC832-6EC8-44AD-9D4C-BE0ACB340293}"/>
    <cellStyle name="Comma 22 4 12" xfId="10760" xr:uid="{0EB3B781-1487-4580-B196-527A46080637}"/>
    <cellStyle name="Comma 22 4 13" xfId="26344" xr:uid="{455A00B3-B1DE-435A-9A67-1E6673AD942C}"/>
    <cellStyle name="Comma 22 4 14" xfId="1629" xr:uid="{00000000-0005-0000-0000-0000BB040000}"/>
    <cellStyle name="Comma 22 4 2" xfId="958" xr:uid="{51836324-14FE-46A2-AD21-880A727399A7}"/>
    <cellStyle name="Comma 22 4 2 2" xfId="5017" xr:uid="{00000000-0005-0000-0000-0000BF040000}"/>
    <cellStyle name="Comma 22 4 2 2 2" xfId="21414" xr:uid="{70D92C9C-7FD8-4E08-8FC4-53F07730BAED}"/>
    <cellStyle name="Comma 22 4 2 2 3" xfId="13294" xr:uid="{4CC1AB2F-2B48-4E4D-B68E-CCE2A12A4D63}"/>
    <cellStyle name="Comma 22 4 2 3" xfId="7857" xr:uid="{00000000-0005-0000-0000-0000C0040000}"/>
    <cellStyle name="Comma 22 4 2 3 2" xfId="24188" xr:uid="{3EE82821-3F6C-47B0-8B0D-30E875C768BA}"/>
    <cellStyle name="Comma 22 4 2 3 3" xfId="16068" xr:uid="{393C190E-5073-41DA-BEF9-185414C9C43E}"/>
    <cellStyle name="Comma 22 4 2 4" xfId="9586" xr:uid="{00000000-0005-0000-0000-0000C1040000}"/>
    <cellStyle name="Comma 22 4 2 4 2" xfId="25869" xr:uid="{F96609B1-0779-4593-A699-2B9F8D52F477}"/>
    <cellStyle name="Comma 22 4 2 4 3" xfId="17749" xr:uid="{ABFCC08A-2AF4-4C5D-A96F-91CDD8B68CA7}"/>
    <cellStyle name="Comma 22 4 2 5" xfId="19293" xr:uid="{963877E1-47A6-4D4B-BC2C-5EB5546D315E}"/>
    <cellStyle name="Comma 22 4 2 6" xfId="11173" xr:uid="{852F7D30-D552-4191-B050-25369AAE6E50}"/>
    <cellStyle name="Comma 22 4 2 7" xfId="26758" xr:uid="{4C798420-E19E-4643-9A5D-EB3129E63925}"/>
    <cellStyle name="Comma 22 4 2 8" xfId="2809" xr:uid="{00000000-0005-0000-0000-0000BE040000}"/>
    <cellStyle name="Comma 22 4 3" xfId="3512" xr:uid="{00000000-0005-0000-0000-0000C2040000}"/>
    <cellStyle name="Comma 22 4 3 2" xfId="5716" xr:uid="{00000000-0005-0000-0000-0000C3040000}"/>
    <cellStyle name="Comma 22 4 3 2 2" xfId="22105" xr:uid="{36AC4480-3E0D-4E0A-8A5A-52FF5869A778}"/>
    <cellStyle name="Comma 22 4 3 2 3" xfId="13985" xr:uid="{25EAC9E6-3443-4C4A-8C91-1D7FF3A899B0}"/>
    <cellStyle name="Comma 22 4 3 3" xfId="8548" xr:uid="{00000000-0005-0000-0000-0000C4040000}"/>
    <cellStyle name="Comma 22 4 3 3 2" xfId="24879" xr:uid="{E255AB8B-9DA0-42D7-BB62-325703D9BB81}"/>
    <cellStyle name="Comma 22 4 3 3 3" xfId="16759" xr:uid="{2A375093-A62A-4D7F-A302-FC67BEBBEC40}"/>
    <cellStyle name="Comma 22 4 3 4" xfId="19984" xr:uid="{FDFD7B5D-7DE9-4E15-BA85-C535925467AE}"/>
    <cellStyle name="Comma 22 4 3 5" xfId="11864" xr:uid="{3DA1AD17-B74E-41A0-9142-80681F0B3C2A}"/>
    <cellStyle name="Comma 22 4 3 6" xfId="27449" xr:uid="{E20BAB9B-08F0-40BB-BDB2-7AAE608834B2}"/>
    <cellStyle name="Comma 22 4 4" xfId="4206" xr:uid="{00000000-0005-0000-0000-0000C5040000}"/>
    <cellStyle name="Comma 22 4 4 2" xfId="20622" xr:uid="{B28866AC-8218-4FC0-8C82-DD3E39EF6C4C}"/>
    <cellStyle name="Comma 22 4 4 3" xfId="12502" xr:uid="{B1B87736-B107-46C1-869E-2BD27185A824}"/>
    <cellStyle name="Comma 22 4 5" xfId="4595" xr:uid="{00000000-0005-0000-0000-0000C6040000}"/>
    <cellStyle name="Comma 22 4 5 2" xfId="21001" xr:uid="{9E5C86CD-1724-46EB-A6C6-A126DA1590F3}"/>
    <cellStyle name="Comma 22 4 5 3" xfId="12881" xr:uid="{6073C64C-DDCA-4AAC-A245-45B452DFE40F}"/>
    <cellStyle name="Comma 22 4 6" xfId="6402" xr:uid="{00000000-0005-0000-0000-0000C7040000}"/>
    <cellStyle name="Comma 22 4 6 2" xfId="22743" xr:uid="{29BE96A8-ACA6-4DCB-9C7B-979F5457E989}"/>
    <cellStyle name="Comma 22 4 6 3" xfId="14623" xr:uid="{30272E15-2340-4669-A0AF-E7811DF4D1D2}"/>
    <cellStyle name="Comma 22 4 7" xfId="7065" xr:uid="{00000000-0005-0000-0000-0000C8040000}"/>
    <cellStyle name="Comma 22 4 7 2" xfId="23396" xr:uid="{FC5C71EB-53D6-41D3-903D-6DFD87E7BB7B}"/>
    <cellStyle name="Comma 22 4 7 3" xfId="15276" xr:uid="{B31A3E2F-BFAA-489D-915F-8A7688593909}"/>
    <cellStyle name="Comma 22 4 8" xfId="7444" xr:uid="{00000000-0005-0000-0000-0000C9040000}"/>
    <cellStyle name="Comma 22 4 8 2" xfId="23775" xr:uid="{C1D2F777-C75B-49B7-B5F7-6A07F982A5BF}"/>
    <cellStyle name="Comma 22 4 8 3" xfId="15655" xr:uid="{61362D98-1731-4AA8-B4BA-C7CDC44F420F}"/>
    <cellStyle name="Comma 22 4 9" xfId="8820" xr:uid="{00000000-0005-0000-0000-0000CA040000}"/>
    <cellStyle name="Comma 22 4 9 2" xfId="25151" xr:uid="{6BCDEBB6-4BBA-4116-8AA3-70BB28975A63}"/>
    <cellStyle name="Comma 22 4 9 3" xfId="17031" xr:uid="{DD6C3C62-FCEB-4ABE-A44C-D060C74F064C}"/>
    <cellStyle name="Comma 22 5" xfId="656" xr:uid="{691F93D9-1043-4557-BD59-9E6074E76878}"/>
    <cellStyle name="Comma 22 5 2" xfId="3905" xr:uid="{00000000-0005-0000-0000-0000CC040000}"/>
    <cellStyle name="Comma 22 5 2 2" xfId="20355" xr:uid="{EE4CD1E6-9478-459D-BA47-65AE4EDEB278}"/>
    <cellStyle name="Comma 22 5 2 3" xfId="12235" xr:uid="{C7B24F84-E89B-49B0-9F34-06891FAB9DE9}"/>
    <cellStyle name="Comma 22 5 3" xfId="6103" xr:uid="{00000000-0005-0000-0000-0000CD040000}"/>
    <cellStyle name="Comma 22 5 3 2" xfId="22476" xr:uid="{A0BB3650-A25C-4C08-ACED-748150061E1B}"/>
    <cellStyle name="Comma 22 5 3 3" xfId="14356" xr:uid="{0D0F2751-9BDE-44D5-B6C8-7E6EF60BE80E}"/>
    <cellStyle name="Comma 22 5 4" xfId="6798" xr:uid="{00000000-0005-0000-0000-0000CE040000}"/>
    <cellStyle name="Comma 22 5 4 2" xfId="23129" xr:uid="{737B8D6B-B2DA-4D2B-9B8A-F4E3DD0C8ACD}"/>
    <cellStyle name="Comma 22 5 4 3" xfId="15009" xr:uid="{D01E5846-9137-4133-AE73-90D6600BBB04}"/>
    <cellStyle name="Comma 22 5 5" xfId="9310" xr:uid="{00000000-0005-0000-0000-0000CF040000}"/>
    <cellStyle name="Comma 22 5 5 2" xfId="25600" xr:uid="{2F4E1DE6-C97D-4419-9D56-A6E40AF6A725}"/>
    <cellStyle name="Comma 22 5 5 3" xfId="17480" xr:uid="{3D4AE644-6591-427E-9DC2-CE4DBF01B92F}"/>
    <cellStyle name="Comma 22 5 6" xfId="9904" xr:uid="{00000000-0005-0000-0000-0000D0040000}"/>
    <cellStyle name="Comma 22 5 6 2" xfId="26163" xr:uid="{B76E1082-037D-4443-BA0E-181ABEC6E133}"/>
    <cellStyle name="Comma 22 5 6 3" xfId="18043" xr:uid="{2E01E166-9512-4C36-A511-4BA33272C51D}"/>
    <cellStyle name="Comma 22 5 7" xfId="10106" xr:uid="{00000000-0005-0000-0000-0000D1040000}"/>
    <cellStyle name="Comma 22 5 7 2" xfId="18229" xr:uid="{DE6164E5-8323-41CD-9412-BBE38D1F5F99}"/>
    <cellStyle name="Comma 22 5 8" xfId="2438" xr:uid="{00000000-0005-0000-0000-0000D2040000}"/>
    <cellStyle name="Comma 22 5 9" xfId="1362" xr:uid="{00000000-0005-0000-0000-0000CB040000}"/>
    <cellStyle name="Comma 22 6" xfId="545" xr:uid="{00000000-0005-0000-0000-00001B000000}"/>
    <cellStyle name="Comma 22 6 2" xfId="5013" xr:uid="{00000000-0005-0000-0000-0000D4040000}"/>
    <cellStyle name="Comma 22 6 2 2" xfId="21410" xr:uid="{D7752365-9AE9-4745-B841-48CC3F42B70C}"/>
    <cellStyle name="Comma 22 6 2 3" xfId="13290" xr:uid="{87AE1B5E-795D-4BF3-BE26-884B835CB4D4}"/>
    <cellStyle name="Comma 22 6 3" xfId="7853" xr:uid="{00000000-0005-0000-0000-0000D5040000}"/>
    <cellStyle name="Comma 22 6 3 2" xfId="24184" xr:uid="{E70061D5-5490-415D-BD6E-BCDB492B7063}"/>
    <cellStyle name="Comma 22 6 3 3" xfId="16064" xr:uid="{E0B17212-3A8D-4456-ABA2-BD9DB7BBD80B}"/>
    <cellStyle name="Comma 22 6 4" xfId="9213" xr:uid="{00000000-0005-0000-0000-0000D6040000}"/>
    <cellStyle name="Comma 22 6 4 2" xfId="25510" xr:uid="{D793BC1C-2CCE-4F7A-AF70-B436A0531E83}"/>
    <cellStyle name="Comma 22 6 4 3" xfId="17390" xr:uid="{B000464F-A4EB-41E1-A9BF-572CE738C137}"/>
    <cellStyle name="Comma 22 6 5" xfId="19289" xr:uid="{3A49176A-611E-4DA1-810B-54E7A93D1D28}"/>
    <cellStyle name="Comma 22 6 6" xfId="11169" xr:uid="{0954A925-7AD4-4E18-8F55-E4D9C2C769AF}"/>
    <cellStyle name="Comma 22 6 7" xfId="26754" xr:uid="{D69E314F-D3E9-4E24-A083-1A4771712ACF}"/>
    <cellStyle name="Comma 22 6 8" xfId="2805" xr:uid="{00000000-0005-0000-0000-0000D3040000}"/>
    <cellStyle name="Comma 22 7" xfId="3215" xr:uid="{00000000-0005-0000-0000-0000D7040000}"/>
    <cellStyle name="Comma 22 7 2" xfId="5421" xr:uid="{00000000-0005-0000-0000-0000D8040000}"/>
    <cellStyle name="Comma 22 7 2 2" xfId="21810" xr:uid="{56EBB40C-4103-4458-8530-45B17F08F6F0}"/>
    <cellStyle name="Comma 22 7 2 3" xfId="13690" xr:uid="{20F14B8C-4598-4C3E-B44B-AFA30F24E3BF}"/>
    <cellStyle name="Comma 22 7 3" xfId="8253" xr:uid="{00000000-0005-0000-0000-0000D9040000}"/>
    <cellStyle name="Comma 22 7 3 2" xfId="24584" xr:uid="{50E019AA-89FE-4E01-99D5-7B706C7CFCB4}"/>
    <cellStyle name="Comma 22 7 3 3" xfId="16464" xr:uid="{D2D2072C-9266-4698-9582-1C855472EAF3}"/>
    <cellStyle name="Comma 22 7 4" xfId="19689" xr:uid="{79D8CB5F-482F-4495-A048-62052E774712}"/>
    <cellStyle name="Comma 22 7 5" xfId="11569" xr:uid="{B5944AB4-FF37-471D-B2FF-7E159FAC1C31}"/>
    <cellStyle name="Comma 22 7 6" xfId="27154" xr:uid="{5C893E91-C0C8-401D-A038-0F1F67DDE6B6}"/>
    <cellStyle name="Comma 22 8" xfId="3799" xr:uid="{00000000-0005-0000-0000-0000DA040000}"/>
    <cellStyle name="Comma 22 8 2" xfId="20265" xr:uid="{3859CB1A-90A4-4E6A-93E2-B486C22FACDB}"/>
    <cellStyle name="Comma 22 8 3" xfId="12145" xr:uid="{8885FDEE-12DE-4207-B605-B943BCE55EA7}"/>
    <cellStyle name="Comma 22 9" xfId="4512" xr:uid="{00000000-0005-0000-0000-0000DB040000}"/>
    <cellStyle name="Comma 22 9 2" xfId="20918" xr:uid="{29198CEC-9E07-4B07-AA6C-55473FE6B299}"/>
    <cellStyle name="Comma 22 9 3" xfId="12798" xr:uid="{A836D070-5D0D-4260-9226-727A794A3447}"/>
    <cellStyle name="Comma 23" xfId="94" xr:uid="{00000000-0005-0000-0000-00004F000000}"/>
    <cellStyle name="Comma 23 10" xfId="7318" xr:uid="{00000000-0005-0000-0000-0000DD040000}"/>
    <cellStyle name="Comma 23 10 2" xfId="23649" xr:uid="{3BDA22CC-7EA7-4614-95F4-7152D1EFFFF1}"/>
    <cellStyle name="Comma 23 10 3" xfId="15529" xr:uid="{2C151C91-7AFE-42B5-9398-E158858415E6}"/>
    <cellStyle name="Comma 23 11" xfId="8821" xr:uid="{00000000-0005-0000-0000-0000DE040000}"/>
    <cellStyle name="Comma 23 11 2" xfId="25152" xr:uid="{D9ED80EE-CCF1-4022-A256-8FF428B1CAD8}"/>
    <cellStyle name="Comma 23 11 3" xfId="17032" xr:uid="{34DB2367-75E9-4357-85EC-92E91671D4E3}"/>
    <cellStyle name="Comma 23 12" xfId="9973" xr:uid="{00000000-0005-0000-0000-0000DF040000}"/>
    <cellStyle name="Comma 23 12 2" xfId="18096" xr:uid="{94C0BF2B-2D80-4A76-9A5B-53B4205905E4}"/>
    <cellStyle name="Comma 23 13" xfId="1890" xr:uid="{00000000-0005-0000-0000-0000E0040000}"/>
    <cellStyle name="Comma 23 13 2" xfId="18754" xr:uid="{C7C722C6-EB55-45D0-A9E8-74ED9152CDFB}"/>
    <cellStyle name="Comma 23 14" xfId="10634" xr:uid="{143F7BAF-F06F-4E4B-823D-3FA39E450F44}"/>
    <cellStyle name="Comma 23 15" xfId="26218" xr:uid="{A9E5AC34-89B3-41C4-9CE1-078C33E80957}"/>
    <cellStyle name="Comma 23 16" xfId="1229" xr:uid="{00000000-0005-0000-0000-0000DC040000}"/>
    <cellStyle name="Comma 23 2" xfId="95" xr:uid="{00000000-0005-0000-0000-000050000000}"/>
    <cellStyle name="Comma 23 2 10" xfId="7453" xr:uid="{00000000-0005-0000-0000-0000E2040000}"/>
    <cellStyle name="Comma 23 2 10 2" xfId="23784" xr:uid="{E1BEB603-3688-4C37-84C3-F78787133413}"/>
    <cellStyle name="Comma 23 2 10 3" xfId="15664" xr:uid="{D22356A0-B734-4481-9C68-FE716502250A}"/>
    <cellStyle name="Comma 23 2 11" xfId="8822" xr:uid="{00000000-0005-0000-0000-0000E3040000}"/>
    <cellStyle name="Comma 23 2 11 2" xfId="25153" xr:uid="{31DD15D1-A035-4EF1-A62C-0D40940D20C2}"/>
    <cellStyle name="Comma 23 2 11 3" xfId="17033" xr:uid="{CDABC488-328F-48A5-BB86-AD849DC31E09}"/>
    <cellStyle name="Comma 23 2 12" xfId="10115" xr:uid="{00000000-0005-0000-0000-0000E4040000}"/>
    <cellStyle name="Comma 23 2 12 2" xfId="18238" xr:uid="{7D7C691D-339B-47DC-8A96-C58BD0A98A3D}"/>
    <cellStyle name="Comma 23 2 13" xfId="2025" xr:uid="{00000000-0005-0000-0000-0000E5040000}"/>
    <cellStyle name="Comma 23 2 13 2" xfId="18889" xr:uid="{B5964D40-AF39-418E-A42F-29E5D67585B7}"/>
    <cellStyle name="Comma 23 2 14" xfId="10769" xr:uid="{92267E32-6258-4D58-9B54-7D3A3028560F}"/>
    <cellStyle name="Comma 23 2 15" xfId="26353" xr:uid="{218AD103-2F91-4ED2-8A66-5131B0CACE27}"/>
    <cellStyle name="Comma 23 2 16" xfId="1371" xr:uid="{00000000-0005-0000-0000-0000E1040000}"/>
    <cellStyle name="Comma 23 2 2" xfId="96" xr:uid="{00000000-0005-0000-0000-000051000000}"/>
    <cellStyle name="Comma 23 2 2 10" xfId="10258" xr:uid="{00000000-0005-0000-0000-0000E7040000}"/>
    <cellStyle name="Comma 23 2 2 10 2" xfId="18381" xr:uid="{EA6991E6-A122-462E-890B-EF0DF765AA35}"/>
    <cellStyle name="Comma 23 2 2 11" xfId="2168" xr:uid="{00000000-0005-0000-0000-0000E8040000}"/>
    <cellStyle name="Comma 23 2 2 11 2" xfId="19032" xr:uid="{777C20A2-8189-4409-B412-140294A30599}"/>
    <cellStyle name="Comma 23 2 2 12" xfId="10912" xr:uid="{404C42FB-44F8-4F1B-8251-FAE077C467F5}"/>
    <cellStyle name="Comma 23 2 2 13" xfId="26496" xr:uid="{2C05E8CC-AF50-402F-B3D1-FC9A40E39391}"/>
    <cellStyle name="Comma 23 2 2 14" xfId="1514" xr:uid="{00000000-0005-0000-0000-0000E6040000}"/>
    <cellStyle name="Comma 23 2 2 2" xfId="1143" xr:uid="{08155247-7D1A-4464-8609-59650431D995}"/>
    <cellStyle name="Comma 23 2 2 2 10" xfId="10551" xr:uid="{00000000-0005-0000-0000-0000EA040000}"/>
    <cellStyle name="Comma 23 2 2 2 10 2" xfId="18674" xr:uid="{9203576D-1F82-4A87-8C52-B3868221675E}"/>
    <cellStyle name="Comma 23 2 2 2 11" xfId="2812" xr:uid="{00000000-0005-0000-0000-0000EB040000}"/>
    <cellStyle name="Comma 23 2 2 2 11 2" xfId="19296" xr:uid="{FDFA54BA-1110-4D6F-BB1B-BEFEB1093090}"/>
    <cellStyle name="Comma 23 2 2 2 12" xfId="11176" xr:uid="{0DF52564-5C13-4603-9067-76BB6A51281E}"/>
    <cellStyle name="Comma 23 2 2 2 13" xfId="26761" xr:uid="{2AD09A12-D63D-488D-9439-985DD0AE8C3B}"/>
    <cellStyle name="Comma 23 2 2 2 14" xfId="1807" xr:uid="{00000000-0005-0000-0000-0000E9040000}"/>
    <cellStyle name="Comma 23 2 2 2 2" xfId="3666" xr:uid="{00000000-0005-0000-0000-0000EC040000}"/>
    <cellStyle name="Comma 23 2 2 2 2 2" xfId="5870" xr:uid="{00000000-0005-0000-0000-0000ED040000}"/>
    <cellStyle name="Comma 23 2 2 2 2 2 2" xfId="22259" xr:uid="{C93A3928-153C-4050-8D45-025EB0F1FCFC}"/>
    <cellStyle name="Comma 23 2 2 2 2 2 3" xfId="14139" xr:uid="{404CABBE-2626-4836-865D-6BA40052AC56}"/>
    <cellStyle name="Comma 23 2 2 2 2 3" xfId="8702" xr:uid="{00000000-0005-0000-0000-0000EE040000}"/>
    <cellStyle name="Comma 23 2 2 2 2 3 2" xfId="25033" xr:uid="{3F4676A6-4F00-4F77-BC66-C011F6F418F6}"/>
    <cellStyle name="Comma 23 2 2 2 2 3 3" xfId="16913" xr:uid="{216ACBA3-7E76-4250-8009-17D00DF04DBC}"/>
    <cellStyle name="Comma 23 2 2 2 2 4" xfId="20138" xr:uid="{0E474854-B310-48F2-972C-999C1E47CF8B}"/>
    <cellStyle name="Comma 23 2 2 2 2 5" xfId="12018" xr:uid="{BB43448D-4BED-416E-9927-7361FC260B94}"/>
    <cellStyle name="Comma 23 2 2 2 2 6" xfId="27603" xr:uid="{18C2EDDE-E063-4DD2-B9BD-29D8B0D25620}"/>
    <cellStyle name="Comma 23 2 2 2 3" xfId="4391" xr:uid="{00000000-0005-0000-0000-0000EF040000}"/>
    <cellStyle name="Comma 23 2 2 2 3 2" xfId="20800" xr:uid="{AB7F30D2-127E-448F-B3B3-3B5EA3C048DC}"/>
    <cellStyle name="Comma 23 2 2 2 3 3" xfId="12680" xr:uid="{741E4223-BE3D-4BA3-A7CE-161AD6A24096}"/>
    <cellStyle name="Comma 23 2 2 2 4" xfId="5020" xr:uid="{00000000-0005-0000-0000-0000F0040000}"/>
    <cellStyle name="Comma 23 2 2 2 4 2" xfId="21417" xr:uid="{222EF1A3-FC10-4B7E-AE14-2685513B6B27}"/>
    <cellStyle name="Comma 23 2 2 2 4 3" xfId="13297" xr:uid="{4A77E416-B538-4E79-B74B-01E09DAE80C3}"/>
    <cellStyle name="Comma 23 2 2 2 5" xfId="6587" xr:uid="{00000000-0005-0000-0000-0000F1040000}"/>
    <cellStyle name="Comma 23 2 2 2 5 2" xfId="22921" xr:uid="{1D3E7392-9411-4561-BC7D-5601F0681227}"/>
    <cellStyle name="Comma 23 2 2 2 5 3" xfId="14801" xr:uid="{C3227BEC-252D-40CC-AEB0-B59CE0D786A4}"/>
    <cellStyle name="Comma 23 2 2 2 6" xfId="7243" xr:uid="{00000000-0005-0000-0000-0000F2040000}"/>
    <cellStyle name="Comma 23 2 2 2 6 2" xfId="23574" xr:uid="{13B52B4E-C181-42E6-90BB-3F97A79A8B46}"/>
    <cellStyle name="Comma 23 2 2 2 6 3" xfId="15454" xr:uid="{3689B432-2928-464F-AABA-4B5AB76D7638}"/>
    <cellStyle name="Comma 23 2 2 2 7" xfId="7860" xr:uid="{00000000-0005-0000-0000-0000F3040000}"/>
    <cellStyle name="Comma 23 2 2 2 7 2" xfId="24191" xr:uid="{4CFA709D-2AFE-479A-97C4-6FE21754092C}"/>
    <cellStyle name="Comma 23 2 2 2 7 3" xfId="16071" xr:uid="{2FEDF198-917D-4B07-A95A-E6E4C6278838}"/>
    <cellStyle name="Comma 23 2 2 2 8" xfId="9767" xr:uid="{00000000-0005-0000-0000-0000F4040000}"/>
    <cellStyle name="Comma 23 2 2 2 8 2" xfId="26048" xr:uid="{D0C4418F-A955-429D-AB7D-86BD45F65C6C}"/>
    <cellStyle name="Comma 23 2 2 2 8 3" xfId="17928" xr:uid="{8FF7991F-30E1-436A-BC17-7B292F5315D1}"/>
    <cellStyle name="Comma 23 2 2 2 9" xfId="9953" xr:uid="{00000000-0005-0000-0000-0000F5040000}"/>
    <cellStyle name="Comma 23 2 2 2 9 2" xfId="26202" xr:uid="{EA818904-F947-4C49-B2B4-DB683855D5DA}"/>
    <cellStyle name="Comma 23 2 2 2 9 3" xfId="18082" xr:uid="{691685FA-B3A6-4A5A-81C9-6EEA03F04CAB}"/>
    <cellStyle name="Comma 23 2 2 3" xfId="838" xr:uid="{748738A0-C547-4147-96F5-FC7D7AEB45EC}"/>
    <cellStyle name="Comma 23 2 2 3 2" xfId="5573" xr:uid="{00000000-0005-0000-0000-0000F7040000}"/>
    <cellStyle name="Comma 23 2 2 3 2 2" xfId="21962" xr:uid="{593778FF-CA33-45F9-8E49-7FAECB2C0CD8}"/>
    <cellStyle name="Comma 23 2 2 3 2 3" xfId="13842" xr:uid="{48955596-8D81-4F1E-AD38-3DEB509A5315}"/>
    <cellStyle name="Comma 23 2 2 3 3" xfId="8405" xr:uid="{00000000-0005-0000-0000-0000F8040000}"/>
    <cellStyle name="Comma 23 2 2 3 3 2" xfId="24736" xr:uid="{648AFB89-B136-4FBE-8408-54C36A0C86C2}"/>
    <cellStyle name="Comma 23 2 2 3 3 3" xfId="16616" xr:uid="{8AF9033B-818C-4BB6-BB9E-AFB45A414487}"/>
    <cellStyle name="Comma 23 2 2 3 4" xfId="9468" xr:uid="{00000000-0005-0000-0000-0000F9040000}"/>
    <cellStyle name="Comma 23 2 2 3 4 2" xfId="25753" xr:uid="{EB574041-B0FD-482F-924B-E40A66730FF1}"/>
    <cellStyle name="Comma 23 2 2 3 4 3" xfId="17633" xr:uid="{A85A8C73-FAE5-4803-9121-EC3C32F48C4D}"/>
    <cellStyle name="Comma 23 2 2 3 5" xfId="19841" xr:uid="{E7B1D3CC-7EAF-4707-8E38-1643E536D0FD}"/>
    <cellStyle name="Comma 23 2 2 3 6" xfId="11721" xr:uid="{90580FBC-524F-4AC4-9EFA-787E2D1FA6D0}"/>
    <cellStyle name="Comma 23 2 2 3 7" xfId="27306" xr:uid="{5F71E766-B096-41F6-A1F2-73C0F9386E9B}"/>
    <cellStyle name="Comma 23 2 2 3 8" xfId="3368" xr:uid="{00000000-0005-0000-0000-0000F6040000}"/>
    <cellStyle name="Comma 23 2 2 4" xfId="4086" xr:uid="{00000000-0005-0000-0000-0000FA040000}"/>
    <cellStyle name="Comma 23 2 2 4 2" xfId="20507" xr:uid="{81DBF142-1D16-4F63-87E9-E53C9DE59836}"/>
    <cellStyle name="Comma 23 2 2 4 3" xfId="12387" xr:uid="{2191E895-0CC0-4941-AFEB-DB0103B12CEB}"/>
    <cellStyle name="Comma 23 2 2 5" xfId="4747" xr:uid="{00000000-0005-0000-0000-0000FB040000}"/>
    <cellStyle name="Comma 23 2 2 5 2" xfId="21153" xr:uid="{776B9E50-9694-4BF7-92D5-1327E805BC35}"/>
    <cellStyle name="Comma 23 2 2 5 3" xfId="13033" xr:uid="{8FDD9265-85C8-4171-A9BA-2200A02047C9}"/>
    <cellStyle name="Comma 23 2 2 6" xfId="6283" xr:uid="{00000000-0005-0000-0000-0000FC040000}"/>
    <cellStyle name="Comma 23 2 2 6 2" xfId="22628" xr:uid="{E3CD48A7-EDCC-45BC-AD19-1355A4C57C61}"/>
    <cellStyle name="Comma 23 2 2 6 3" xfId="14508" xr:uid="{AADF173D-6161-4EB6-B693-1B6490B4B65E}"/>
    <cellStyle name="Comma 23 2 2 7" xfId="6950" xr:uid="{00000000-0005-0000-0000-0000FD040000}"/>
    <cellStyle name="Comma 23 2 2 7 2" xfId="23281" xr:uid="{2081D4C1-BCC9-4624-8B22-9E7D477BD1F8}"/>
    <cellStyle name="Comma 23 2 2 7 3" xfId="15161" xr:uid="{997A9DC5-677C-48C6-9422-BC3B4BE9834B}"/>
    <cellStyle name="Comma 23 2 2 8" xfId="7596" xr:uid="{00000000-0005-0000-0000-0000FE040000}"/>
    <cellStyle name="Comma 23 2 2 8 2" xfId="23927" xr:uid="{8FC5C10D-AB4A-4239-83D2-16D533D5B347}"/>
    <cellStyle name="Comma 23 2 2 8 3" xfId="15807" xr:uid="{2736519A-0945-4E90-AF19-93B1260F024C}"/>
    <cellStyle name="Comma 23 2 2 9" xfId="8823" xr:uid="{00000000-0005-0000-0000-0000FF040000}"/>
    <cellStyle name="Comma 23 2 2 9 2" xfId="25154" xr:uid="{70558DA1-0BCD-4EA3-86A4-3F62753A383E}"/>
    <cellStyle name="Comma 23 2 2 9 3" xfId="17034" xr:uid="{C9FDB230-EA47-4354-B69A-ACDADD4AD5E5}"/>
    <cellStyle name="Comma 23 2 3" xfId="998" xr:uid="{1F0D7836-DD9F-4BFD-B25F-EE9F53FB5629}"/>
    <cellStyle name="Comma 23 2 3 10" xfId="1663" xr:uid="{00000000-0005-0000-0000-000000050000}"/>
    <cellStyle name="Comma 23 2 3 2" xfId="3522" xr:uid="{00000000-0005-0000-0000-000001050000}"/>
    <cellStyle name="Comma 23 2 3 2 2" xfId="5726" xr:uid="{00000000-0005-0000-0000-000002050000}"/>
    <cellStyle name="Comma 23 2 3 2 2 2" xfId="22115" xr:uid="{0258A41F-57A8-42DA-8CFB-E71F839D3E8B}"/>
    <cellStyle name="Comma 23 2 3 2 2 3" xfId="13995" xr:uid="{32FDAEE8-4217-46DA-AAE1-4818254B124C}"/>
    <cellStyle name="Comma 23 2 3 2 3" xfId="8558" xr:uid="{00000000-0005-0000-0000-000003050000}"/>
    <cellStyle name="Comma 23 2 3 2 3 2" xfId="24889" xr:uid="{3AF92164-38A4-454F-AA28-1DB0844D1E8A}"/>
    <cellStyle name="Comma 23 2 3 2 3 3" xfId="16769" xr:uid="{0ABC802F-D491-4020-B1D5-77575C79A571}"/>
    <cellStyle name="Comma 23 2 3 2 4" xfId="19994" xr:uid="{56232BBF-5E2F-4F2E-BF91-4E91C88F07D9}"/>
    <cellStyle name="Comma 23 2 3 2 5" xfId="11874" xr:uid="{3067E054-3B0C-49FE-BF3A-FCE81647087D}"/>
    <cellStyle name="Comma 23 2 3 2 6" xfId="27459" xr:uid="{37DCD070-DCF8-4CD3-96D5-3CBECB4CC281}"/>
    <cellStyle name="Comma 23 2 3 3" xfId="4246" xr:uid="{00000000-0005-0000-0000-000004050000}"/>
    <cellStyle name="Comma 23 2 3 3 2" xfId="20656" xr:uid="{E8E7A7E9-48A3-4D50-9270-B34325FC709F}"/>
    <cellStyle name="Comma 23 2 3 3 3" xfId="12536" xr:uid="{EF217E3E-9318-4F88-A9AC-ADBD86570A0C}"/>
    <cellStyle name="Comma 23 2 3 4" xfId="6442" xr:uid="{00000000-0005-0000-0000-000005050000}"/>
    <cellStyle name="Comma 23 2 3 4 2" xfId="22777" xr:uid="{1AF6473A-34A7-4104-94EC-0937979C8933}"/>
    <cellStyle name="Comma 23 2 3 4 3" xfId="14657" xr:uid="{F74686F5-FC91-4E07-9B67-C2E4CAC83D0B}"/>
    <cellStyle name="Comma 23 2 3 5" xfId="7099" xr:uid="{00000000-0005-0000-0000-000006050000}"/>
    <cellStyle name="Comma 23 2 3 5 2" xfId="23430" xr:uid="{10CBE193-9041-4950-B519-7AA6914611C8}"/>
    <cellStyle name="Comma 23 2 3 5 3" xfId="15310" xr:uid="{55B05E24-1215-45CE-BEA3-BCB82DE72032}"/>
    <cellStyle name="Comma 23 2 3 6" xfId="9622" xr:uid="{00000000-0005-0000-0000-000007050000}"/>
    <cellStyle name="Comma 23 2 3 6 2" xfId="25904" xr:uid="{C6115105-DBE9-471A-8113-98668354E1DF}"/>
    <cellStyle name="Comma 23 2 3 6 3" xfId="17784" xr:uid="{BB2066A4-6E3D-4965-963F-1E179F8F05DF}"/>
    <cellStyle name="Comma 23 2 3 7" xfId="9913" xr:uid="{00000000-0005-0000-0000-000008050000}"/>
    <cellStyle name="Comma 23 2 3 7 2" xfId="26169" xr:uid="{3F8AB408-4EB1-4F46-8DA2-12A7C55D895E}"/>
    <cellStyle name="Comma 23 2 3 7 3" xfId="18049" xr:uid="{D30CF056-FECF-4BDD-AF0B-A0D138ACD106}"/>
    <cellStyle name="Comma 23 2 3 8" xfId="10407" xr:uid="{00000000-0005-0000-0000-000009050000}"/>
    <cellStyle name="Comma 23 2 3 8 2" xfId="18530" xr:uid="{CA4CEC0D-0A20-4C2A-9803-8F3E4B3448E6}"/>
    <cellStyle name="Comma 23 2 3 9" xfId="2537" xr:uid="{00000000-0005-0000-0000-00000A050000}"/>
    <cellStyle name="Comma 23 2 4" xfId="679" xr:uid="{9C10347F-2BE1-44D9-9C6F-F2388EB75FFA}"/>
    <cellStyle name="Comma 23 2 4 2" xfId="5019" xr:uid="{00000000-0005-0000-0000-00000C050000}"/>
    <cellStyle name="Comma 23 2 4 2 2" xfId="21416" xr:uid="{3DA281A5-7156-4FC8-8A87-DB71921BA92E}"/>
    <cellStyle name="Comma 23 2 4 2 3" xfId="13296" xr:uid="{88A356BE-1266-45F7-BC8C-70FAD9A670F3}"/>
    <cellStyle name="Comma 23 2 4 3" xfId="7859" xr:uid="{00000000-0005-0000-0000-00000D050000}"/>
    <cellStyle name="Comma 23 2 4 3 2" xfId="24190" xr:uid="{9CCCE351-F6E2-41BA-ABF2-5CA685FB66DE}"/>
    <cellStyle name="Comma 23 2 4 3 3" xfId="16070" xr:uid="{8915A458-DB89-4B40-B03C-879325D61B2C}"/>
    <cellStyle name="Comma 23 2 4 4" xfId="9321" xr:uid="{00000000-0005-0000-0000-00000E050000}"/>
    <cellStyle name="Comma 23 2 4 4 2" xfId="25609" xr:uid="{4CE46DD6-69B1-4662-9DB0-7F73F843C5B8}"/>
    <cellStyle name="Comma 23 2 4 4 3" xfId="17489" xr:uid="{765AA40D-66AE-44DD-B254-0C6605D249F0}"/>
    <cellStyle name="Comma 23 2 4 5" xfId="19295" xr:uid="{0084F356-F9BB-424E-8C1E-58161C10F38E}"/>
    <cellStyle name="Comma 23 2 4 6" xfId="11175" xr:uid="{D9D6F2D0-E22D-4B11-93DA-1FC175A6665A}"/>
    <cellStyle name="Comma 23 2 4 7" xfId="26760" xr:uid="{4B0DDFAE-5A7E-48C8-9A2A-D45162E6E46A}"/>
    <cellStyle name="Comma 23 2 4 8" xfId="2811" xr:uid="{00000000-0005-0000-0000-00000B050000}"/>
    <cellStyle name="Comma 23 2 5" xfId="3225" xr:uid="{00000000-0005-0000-0000-00000F050000}"/>
    <cellStyle name="Comma 23 2 5 2" xfId="5430" xr:uid="{00000000-0005-0000-0000-000010050000}"/>
    <cellStyle name="Comma 23 2 5 2 2" xfId="21819" xr:uid="{2FE86E43-B089-4F8F-885F-2C19F64BAC1F}"/>
    <cellStyle name="Comma 23 2 5 2 3" xfId="13699" xr:uid="{E41347CB-36DF-4954-9B48-3681241A777A}"/>
    <cellStyle name="Comma 23 2 5 3" xfId="8262" xr:uid="{00000000-0005-0000-0000-000011050000}"/>
    <cellStyle name="Comma 23 2 5 3 2" xfId="24593" xr:uid="{5FB9000B-7F02-4B94-BA68-FCC0D04E1501}"/>
    <cellStyle name="Comma 23 2 5 3 3" xfId="16473" xr:uid="{18AA4296-B286-4F0C-8FFB-08635064E5AB}"/>
    <cellStyle name="Comma 23 2 5 4" xfId="19698" xr:uid="{608BAA2B-7C96-4906-A8B6-2A0CE9596637}"/>
    <cellStyle name="Comma 23 2 5 5" xfId="11578" xr:uid="{6B1DCAC0-935D-45DD-9956-612FCF1D4A77}"/>
    <cellStyle name="Comma 23 2 5 6" xfId="27163" xr:uid="{022267A9-DD7C-4B2A-AC50-29D53506B806}"/>
    <cellStyle name="Comma 23 2 6" xfId="3927" xr:uid="{00000000-0005-0000-0000-000012050000}"/>
    <cellStyle name="Comma 23 2 6 2" xfId="20364" xr:uid="{DB8F09BB-4BF4-464A-A514-60263BE6D399}"/>
    <cellStyle name="Comma 23 2 6 3" xfId="12244" xr:uid="{42847FEB-59B9-4495-800C-319A4BC84F3F}"/>
    <cellStyle name="Comma 23 2 7" xfId="4604" xr:uid="{00000000-0005-0000-0000-000013050000}"/>
    <cellStyle name="Comma 23 2 7 2" xfId="21010" xr:uid="{49E8EC76-B62A-4F90-B954-65455A512CFF}"/>
    <cellStyle name="Comma 23 2 7 3" xfId="12890" xr:uid="{B5EE96A9-6898-4B41-8F52-34584AE7FACD}"/>
    <cellStyle name="Comma 23 2 8" xfId="6124" xr:uid="{00000000-0005-0000-0000-000014050000}"/>
    <cellStyle name="Comma 23 2 8 2" xfId="22485" xr:uid="{1470DC29-8E6B-4411-B08E-701820204BEC}"/>
    <cellStyle name="Comma 23 2 8 3" xfId="14365" xr:uid="{B1D8DF2C-2894-4228-B038-4A4BE6FA7E6C}"/>
    <cellStyle name="Comma 23 2 9" xfId="6807" xr:uid="{00000000-0005-0000-0000-000015050000}"/>
    <cellStyle name="Comma 23 2 9 2" xfId="23138" xr:uid="{27D8CA76-FE84-4601-AC44-0426DFBF397A}"/>
    <cellStyle name="Comma 23 2 9 3" xfId="15018" xr:uid="{745BD1A5-C94C-4DE8-B09F-53A6DA113AE3}"/>
    <cellStyle name="Comma 23 3" xfId="97" xr:uid="{00000000-0005-0000-0000-000052000000}"/>
    <cellStyle name="Comma 23 3 2" xfId="994" xr:uid="{332E7A8C-7A5D-48D7-9E45-14CAB0179FDF}"/>
    <cellStyle name="Comma 23 3 2 2" xfId="4242" xr:uid="{00000000-0005-0000-0000-000017050000}"/>
    <cellStyle name="Comma 23 3 3" xfId="6438" xr:uid="{00000000-0005-0000-0000-000018050000}"/>
    <cellStyle name="Comma 23 4" xfId="915" xr:uid="{D06D0D65-F0F3-4CC3-8CF2-26C17EFF858B}"/>
    <cellStyle name="Comma 23 4 10" xfId="1586" xr:uid="{00000000-0005-0000-0000-000019050000}"/>
    <cellStyle name="Comma 23 4 2" xfId="4163" xr:uid="{00000000-0005-0000-0000-00001A050000}"/>
    <cellStyle name="Comma 23 4 2 2" xfId="20579" xr:uid="{68E5B672-A6CD-4AE4-98EA-29DB2EB2E80A}"/>
    <cellStyle name="Comma 23 4 2 3" xfId="12459" xr:uid="{0901C191-2360-4D31-A5AF-15E77A6B3E71}"/>
    <cellStyle name="Comma 23 4 3" xfId="6359" xr:uid="{00000000-0005-0000-0000-00001B050000}"/>
    <cellStyle name="Comma 23 4 3 2" xfId="22700" xr:uid="{AEC3786A-50FC-4591-AC09-9B5E43116CC6}"/>
    <cellStyle name="Comma 23 4 3 3" xfId="14580" xr:uid="{6D6DBE8F-5298-468C-949A-45A7CA9C9942}"/>
    <cellStyle name="Comma 23 4 4" xfId="7022" xr:uid="{00000000-0005-0000-0000-00001C050000}"/>
    <cellStyle name="Comma 23 4 4 2" xfId="23353" xr:uid="{ECBFE1FE-264D-4B2F-BA9B-14C4E82C590A}"/>
    <cellStyle name="Comma 23 4 4 3" xfId="15233" xr:uid="{389A45D6-3153-4174-9430-FC31181480D0}"/>
    <cellStyle name="Comma 23 4 5" xfId="9543" xr:uid="{00000000-0005-0000-0000-00001D050000}"/>
    <cellStyle name="Comma 23 4 5 2" xfId="25826" xr:uid="{8B6B60B4-36D4-4059-932C-2E38B0A5794D}"/>
    <cellStyle name="Comma 23 4 5 3" xfId="17706" xr:uid="{40C21810-BBCA-4DA9-AA73-C911FEC2D285}"/>
    <cellStyle name="Comma 23 4 6" xfId="9914" xr:uid="{00000000-0005-0000-0000-00001E050000}"/>
    <cellStyle name="Comma 23 4 6 2" xfId="26170" xr:uid="{4DE8A5E5-675D-469A-A7B7-AA1609205A67}"/>
    <cellStyle name="Comma 23 4 6 3" xfId="18050" xr:uid="{6CAA3857-66FE-45E9-BCCF-3696E4DFA931}"/>
    <cellStyle name="Comma 23 4 7" xfId="10330" xr:uid="{00000000-0005-0000-0000-00001F050000}"/>
    <cellStyle name="Comma 23 4 7 2" xfId="18453" xr:uid="{55EAED6A-5055-4975-955D-1673D641F576}"/>
    <cellStyle name="Comma 23 4 8" xfId="2334" xr:uid="{00000000-0005-0000-0000-000020050000}"/>
    <cellStyle name="Comma 23 4 9" xfId="27689" xr:uid="{D09883CE-16E2-4762-B4BD-5321DC1F0339}"/>
    <cellStyle name="Comma 23 5" xfId="666" xr:uid="{53A3DD36-300F-468B-B3DF-5D3070CB4A2A}"/>
    <cellStyle name="Comma 23 5 2" xfId="3915" xr:uid="{00000000-0005-0000-0000-000022050000}"/>
    <cellStyle name="Comma 23 5 3" xfId="5018" xr:uid="{00000000-0005-0000-0000-000023050000}"/>
    <cellStyle name="Comma 23 5 3 2" xfId="21415" xr:uid="{385481F3-060A-4069-9A84-34484A91DE29}"/>
    <cellStyle name="Comma 23 5 3 3" xfId="13295" xr:uid="{3C5A4245-AD41-4F63-B772-DEFA057F9DE2}"/>
    <cellStyle name="Comma 23 5 4" xfId="6113" xr:uid="{00000000-0005-0000-0000-000024050000}"/>
    <cellStyle name="Comma 23 5 5" xfId="7858" xr:uid="{00000000-0005-0000-0000-000025050000}"/>
    <cellStyle name="Comma 23 5 5 2" xfId="24189" xr:uid="{78CC79BF-CE12-4059-AE59-15D1EA15C855}"/>
    <cellStyle name="Comma 23 5 5 3" xfId="16069" xr:uid="{9DC12143-E466-4EAE-AB1C-EB1903D48A18}"/>
    <cellStyle name="Comma 23 5 6" xfId="9946" xr:uid="{00000000-0005-0000-0000-000026050000}"/>
    <cellStyle name="Comma 23 5 7" xfId="2810" xr:uid="{00000000-0005-0000-0000-000027050000}"/>
    <cellStyle name="Comma 23 5 7 2" xfId="19294" xr:uid="{327472B7-787B-4360-BDC7-3FFC4A1D20DB}"/>
    <cellStyle name="Comma 23 5 8" xfId="11174" xr:uid="{032069C3-91F5-4B3F-B415-BF6AFD5AE0CA}"/>
    <cellStyle name="Comma 23 5 9" xfId="26759" xr:uid="{8A3D8FC9-2571-4A0D-A21C-75540916DA27}"/>
    <cellStyle name="Comma 23 6" xfId="486" xr:uid="{00000000-0005-0000-0000-00001C000000}"/>
    <cellStyle name="Comma 23 6 2" xfId="9155" xr:uid="{00000000-0005-0000-0000-000029050000}"/>
    <cellStyle name="Comma 23 6 2 2" xfId="25467" xr:uid="{703878AB-705D-4051-9078-229AED1E88B8}"/>
    <cellStyle name="Comma 23 6 2 3" xfId="17347" xr:uid="{C55D44A7-A04B-482C-8193-557E548EA013}"/>
    <cellStyle name="Comma 23 6 3" xfId="20222" xr:uid="{3BB9BF40-6B29-4291-BD1C-67EF38B5E6A9}"/>
    <cellStyle name="Comma 23 6 4" xfId="12102" xr:uid="{BAB3B60A-79EB-4674-A751-2578BD1CDACA}"/>
    <cellStyle name="Comma 23 6 5" xfId="3756" xr:uid="{00000000-0005-0000-0000-000028050000}"/>
    <cellStyle name="Comma 23 7" xfId="4469" xr:uid="{00000000-0005-0000-0000-00002A050000}"/>
    <cellStyle name="Comma 23 7 2" xfId="20875" xr:uid="{69DFC24E-D773-42D4-83CB-F771667B22BE}"/>
    <cellStyle name="Comma 23 7 3" xfId="12755" xr:uid="{80B2A006-A697-4FA3-8408-19518BEBD8BD}"/>
    <cellStyle name="Comma 23 8" xfId="5955" xr:uid="{00000000-0005-0000-0000-00002B050000}"/>
    <cellStyle name="Comma 23 8 2" xfId="22343" xr:uid="{EE267E08-76FB-4709-92CD-569863195B07}"/>
    <cellStyle name="Comma 23 8 3" xfId="14223" xr:uid="{5F7ABC45-05AD-4501-BA40-DFCCEF93AEF7}"/>
    <cellStyle name="Comma 23 9" xfId="6665" xr:uid="{00000000-0005-0000-0000-00002C050000}"/>
    <cellStyle name="Comma 23 9 2" xfId="22996" xr:uid="{A9621640-853E-4A25-A9AB-047EF207400A}"/>
    <cellStyle name="Comma 23 9 3" xfId="14876" xr:uid="{AD51B7E8-D8E2-4A2D-8662-84FDE1C2BED0}"/>
    <cellStyle name="Comma 24" xfId="98" xr:uid="{00000000-0005-0000-0000-000053000000}"/>
    <cellStyle name="Comma 24 2" xfId="99" xr:uid="{00000000-0005-0000-0000-000054000000}"/>
    <cellStyle name="Comma 24 2 2" xfId="736" xr:uid="{DDB2A235-0492-452A-8A32-F9FFD6162774}"/>
    <cellStyle name="Comma 24 2 2 2" xfId="3984" xr:uid="{00000000-0005-0000-0000-00002F050000}"/>
    <cellStyle name="Comma 24 2 3" xfId="6181" xr:uid="{00000000-0005-0000-0000-000030050000}"/>
    <cellStyle name="Comma 24 3" xfId="100" xr:uid="{00000000-0005-0000-0000-000055000000}"/>
    <cellStyle name="Comma 24 3 10" xfId="10252" xr:uid="{00000000-0005-0000-0000-000032050000}"/>
    <cellStyle name="Comma 24 3 10 2" xfId="18375" xr:uid="{E18D365C-4944-4903-B94C-CC4ECAB08BBC}"/>
    <cellStyle name="Comma 24 3 11" xfId="2162" xr:uid="{00000000-0005-0000-0000-000033050000}"/>
    <cellStyle name="Comma 24 3 11 2" xfId="19026" xr:uid="{0FC807F4-5B72-4191-AD2D-006720551231}"/>
    <cellStyle name="Comma 24 3 12" xfId="10906" xr:uid="{A778808E-D1EC-49FC-ADF4-FFC834178E0A}"/>
    <cellStyle name="Comma 24 3 13" xfId="26490" xr:uid="{3F76F146-0EFF-4BB8-A7DE-871DF9A612E9}"/>
    <cellStyle name="Comma 24 3 14" xfId="1508" xr:uid="{00000000-0005-0000-0000-000031050000}"/>
    <cellStyle name="Comma 24 3 2" xfId="1137" xr:uid="{1473D29B-8A87-4484-AAF5-65EC0ED71FE1}"/>
    <cellStyle name="Comma 24 3 2 10" xfId="10545" xr:uid="{00000000-0005-0000-0000-000035050000}"/>
    <cellStyle name="Comma 24 3 2 10 2" xfId="18668" xr:uid="{2A368CD4-D536-4E55-B42C-923200F05A4C}"/>
    <cellStyle name="Comma 24 3 2 11" xfId="2813" xr:uid="{00000000-0005-0000-0000-000036050000}"/>
    <cellStyle name="Comma 24 3 2 11 2" xfId="19297" xr:uid="{AF21F2BF-1E3B-4C41-968F-213E34AF25E6}"/>
    <cellStyle name="Comma 24 3 2 12" xfId="11177" xr:uid="{CDE97FBA-48A6-4028-ADE2-3A638385EFFC}"/>
    <cellStyle name="Comma 24 3 2 13" xfId="26762" xr:uid="{E7178B51-1113-47DC-99A2-82F28D843948}"/>
    <cellStyle name="Comma 24 3 2 14" xfId="1801" xr:uid="{00000000-0005-0000-0000-000034050000}"/>
    <cellStyle name="Comma 24 3 2 2" xfId="3660" xr:uid="{00000000-0005-0000-0000-000037050000}"/>
    <cellStyle name="Comma 24 3 2 2 2" xfId="5864" xr:uid="{00000000-0005-0000-0000-000038050000}"/>
    <cellStyle name="Comma 24 3 2 2 2 2" xfId="22253" xr:uid="{F2C82F59-C11E-4F21-9748-624CC1815F5B}"/>
    <cellStyle name="Comma 24 3 2 2 2 3" xfId="14133" xr:uid="{FA6543C8-E712-4E2A-B2AB-621ECCFEEB93}"/>
    <cellStyle name="Comma 24 3 2 2 3" xfId="8696" xr:uid="{00000000-0005-0000-0000-000039050000}"/>
    <cellStyle name="Comma 24 3 2 2 3 2" xfId="25027" xr:uid="{66972B51-8D8B-4024-98C3-8DC9BC4EDA70}"/>
    <cellStyle name="Comma 24 3 2 2 3 3" xfId="16907" xr:uid="{1AADC861-DE81-4866-B2E0-E7F8925AC2E2}"/>
    <cellStyle name="Comma 24 3 2 2 4" xfId="20132" xr:uid="{16EC633D-E82C-4C71-8D35-766F0A835FD7}"/>
    <cellStyle name="Comma 24 3 2 2 5" xfId="12012" xr:uid="{5F22B02E-5E70-45F6-B307-DFB02AB45631}"/>
    <cellStyle name="Comma 24 3 2 2 6" xfId="27597" xr:uid="{ACFA24F6-9871-4201-9C34-70E810F72EED}"/>
    <cellStyle name="Comma 24 3 2 3" xfId="4385" xr:uid="{00000000-0005-0000-0000-00003A050000}"/>
    <cellStyle name="Comma 24 3 2 3 2" xfId="20794" xr:uid="{89882870-6EB8-480F-A819-A8728E1A8715}"/>
    <cellStyle name="Comma 24 3 2 3 3" xfId="12674" xr:uid="{27ABAFE0-008D-491F-A3C2-1ED5AD7985BA}"/>
    <cellStyle name="Comma 24 3 2 4" xfId="5021" xr:uid="{00000000-0005-0000-0000-00003B050000}"/>
    <cellStyle name="Comma 24 3 2 4 2" xfId="21418" xr:uid="{E436AC7A-0C24-425C-BC6F-5C1894D21BBD}"/>
    <cellStyle name="Comma 24 3 2 4 3" xfId="13298" xr:uid="{5A100169-EEA5-449D-B34B-49F035DD479E}"/>
    <cellStyle name="Comma 24 3 2 5" xfId="6581" xr:uid="{00000000-0005-0000-0000-00003C050000}"/>
    <cellStyle name="Comma 24 3 2 5 2" xfId="22915" xr:uid="{C3804315-AAC1-470D-A86D-EE3890AB6BD3}"/>
    <cellStyle name="Comma 24 3 2 5 3" xfId="14795" xr:uid="{A83947BD-266F-4E29-BC2D-FB6873CE5B8F}"/>
    <cellStyle name="Comma 24 3 2 6" xfId="7237" xr:uid="{00000000-0005-0000-0000-00003D050000}"/>
    <cellStyle name="Comma 24 3 2 6 2" xfId="23568" xr:uid="{4F8AE8B8-BC96-4C1B-A354-899DA4863073}"/>
    <cellStyle name="Comma 24 3 2 6 3" xfId="15448" xr:uid="{65B4AD71-D430-4657-8C59-9D71B0A8932A}"/>
    <cellStyle name="Comma 24 3 2 7" xfId="7861" xr:uid="{00000000-0005-0000-0000-00003E050000}"/>
    <cellStyle name="Comma 24 3 2 7 2" xfId="24192" xr:uid="{69423A8B-14BD-479C-AC2B-D6FC6F582722}"/>
    <cellStyle name="Comma 24 3 2 7 3" xfId="16072" xr:uid="{8968EFC7-4CFB-46D8-A961-6A8B3895B057}"/>
    <cellStyle name="Comma 24 3 2 8" xfId="9761" xr:uid="{00000000-0005-0000-0000-00003F050000}"/>
    <cellStyle name="Comma 24 3 2 8 2" xfId="26042" xr:uid="{CE8C0F6F-74C7-4263-B94C-B9E7ABC897EC}"/>
    <cellStyle name="Comma 24 3 2 8 3" xfId="17922" xr:uid="{39E74ADE-E9EC-4F1C-A702-B6E464992771}"/>
    <cellStyle name="Comma 24 3 2 9" xfId="9898" xr:uid="{00000000-0005-0000-0000-000040050000}"/>
    <cellStyle name="Comma 24 3 2 9 2" xfId="26158" xr:uid="{9B03AE70-C2FD-4A77-9332-63A3FC4D022F}"/>
    <cellStyle name="Comma 24 3 2 9 3" xfId="18038" xr:uid="{C0156CA7-7A5E-484F-A6B9-F618498CB3F7}"/>
    <cellStyle name="Comma 24 3 3" xfId="832" xr:uid="{011A1A53-EB36-4726-B682-93260D19CF2C}"/>
    <cellStyle name="Comma 24 3 3 2" xfId="5567" xr:uid="{00000000-0005-0000-0000-000042050000}"/>
    <cellStyle name="Comma 24 3 3 2 2" xfId="21956" xr:uid="{716113E3-8EDB-474C-AF5F-8219921FE609}"/>
    <cellStyle name="Comma 24 3 3 2 3" xfId="13836" xr:uid="{4E387B07-89AE-4F41-8F25-2139FCBD5699}"/>
    <cellStyle name="Comma 24 3 3 3" xfId="8399" xr:uid="{00000000-0005-0000-0000-000043050000}"/>
    <cellStyle name="Comma 24 3 3 3 2" xfId="24730" xr:uid="{1706DE36-A89D-4605-8EB2-C45E2B3D320E}"/>
    <cellStyle name="Comma 24 3 3 3 3" xfId="16610" xr:uid="{E65C04D3-3635-457F-84DC-9C4EBE3FFC1B}"/>
    <cellStyle name="Comma 24 3 3 4" xfId="9462" xr:uid="{00000000-0005-0000-0000-000044050000}"/>
    <cellStyle name="Comma 24 3 3 4 2" xfId="25747" xr:uid="{DF9C3821-BFDC-4A9C-87D0-B9BA698FC604}"/>
    <cellStyle name="Comma 24 3 3 4 3" xfId="17627" xr:uid="{778C8220-72FF-4735-83D0-A764BAAC8A26}"/>
    <cellStyle name="Comma 24 3 3 5" xfId="19835" xr:uid="{BBAACF86-962F-4E5C-96BF-3CE398C8BA19}"/>
    <cellStyle name="Comma 24 3 3 6" xfId="11715" xr:uid="{F0F8EACB-449E-46AA-8454-D12919E912E2}"/>
    <cellStyle name="Comma 24 3 3 7" xfId="27300" xr:uid="{FEB1A949-7E55-4366-8F93-7B5FD2268855}"/>
    <cellStyle name="Comma 24 3 3 8" xfId="3362" xr:uid="{00000000-0005-0000-0000-000041050000}"/>
    <cellStyle name="Comma 24 3 4" xfId="4080" xr:uid="{00000000-0005-0000-0000-000045050000}"/>
    <cellStyle name="Comma 24 3 4 2" xfId="20501" xr:uid="{AB78D1BF-EF3B-4E27-B0FA-A3A3F0D96B43}"/>
    <cellStyle name="Comma 24 3 4 3" xfId="12381" xr:uid="{0C6ED724-095C-467B-BB6E-8665D1487596}"/>
    <cellStyle name="Comma 24 3 5" xfId="4741" xr:uid="{00000000-0005-0000-0000-000046050000}"/>
    <cellStyle name="Comma 24 3 5 2" xfId="21147" xr:uid="{78BAFCFF-5831-48EC-B164-A2C97B509473}"/>
    <cellStyle name="Comma 24 3 5 3" xfId="13027" xr:uid="{B050F03B-3B0B-4300-95AD-F252025F9052}"/>
    <cellStyle name="Comma 24 3 6" xfId="6277" xr:uid="{00000000-0005-0000-0000-000047050000}"/>
    <cellStyle name="Comma 24 3 6 2" xfId="22622" xr:uid="{EDAC3BC7-4C3B-4D9C-AAD1-3E7A1D4A7B2B}"/>
    <cellStyle name="Comma 24 3 6 3" xfId="14502" xr:uid="{06E75B77-6985-429F-A7D9-F543296C2BB0}"/>
    <cellStyle name="Comma 24 3 7" xfId="6944" xr:uid="{00000000-0005-0000-0000-000048050000}"/>
    <cellStyle name="Comma 24 3 7 2" xfId="23275" xr:uid="{0F7AC852-3926-4F01-A8BB-CD744A762A5B}"/>
    <cellStyle name="Comma 24 3 7 3" xfId="15155" xr:uid="{42B0695C-91D0-4AC2-94B4-272611AB78D6}"/>
    <cellStyle name="Comma 24 3 8" xfId="7590" xr:uid="{00000000-0005-0000-0000-000049050000}"/>
    <cellStyle name="Comma 24 3 8 2" xfId="23921" xr:uid="{79BED7C5-BEE5-487E-92D4-2757E0871581}"/>
    <cellStyle name="Comma 24 3 8 3" xfId="15801" xr:uid="{4D39C502-EEB3-459E-969C-63D535BDEEFD}"/>
    <cellStyle name="Comma 24 3 9" xfId="8825" xr:uid="{00000000-0005-0000-0000-00004A050000}"/>
    <cellStyle name="Comma 24 3 9 2" xfId="25156" xr:uid="{7B023A87-97BC-42B7-9673-CC0395439DAC}"/>
    <cellStyle name="Comma 24 3 9 3" xfId="17036" xr:uid="{211ECA65-3DD9-499B-9BD9-52759E966E4E}"/>
    <cellStyle name="Comma 24 4" xfId="101" xr:uid="{00000000-0005-0000-0000-000056000000}"/>
    <cellStyle name="Comma 24 4 10" xfId="10402" xr:uid="{00000000-0005-0000-0000-00004C050000}"/>
    <cellStyle name="Comma 24 4 10 2" xfId="18525" xr:uid="{9DBE1794-2343-437D-8929-92974132CDCE}"/>
    <cellStyle name="Comma 24 4 11" xfId="2019" xr:uid="{00000000-0005-0000-0000-00004D050000}"/>
    <cellStyle name="Comma 24 4 11 2" xfId="18883" xr:uid="{690E3541-87FA-4377-A091-FE4217F14461}"/>
    <cellStyle name="Comma 24 4 12" xfId="10763" xr:uid="{CBC3FD84-C6F9-4CA9-B59E-B439ED398B06}"/>
    <cellStyle name="Comma 24 4 13" xfId="26347" xr:uid="{0B1FDFDB-6FA9-44F4-9D4A-6659227D055B}"/>
    <cellStyle name="Comma 24 4 14" xfId="1658" xr:uid="{00000000-0005-0000-0000-00004B050000}"/>
    <cellStyle name="Comma 24 4 2" xfId="992" xr:uid="{8614DAF4-695A-4352-95C7-19E1C5DE6CF4}"/>
    <cellStyle name="Comma 24 4 2 2" xfId="5022" xr:uid="{00000000-0005-0000-0000-00004F050000}"/>
    <cellStyle name="Comma 24 4 2 2 2" xfId="21419" xr:uid="{33E46975-4E88-4D57-B280-2B4C081940E3}"/>
    <cellStyle name="Comma 24 4 2 2 3" xfId="13299" xr:uid="{C9FC4C48-0AF6-4A72-855A-96DA81874DFE}"/>
    <cellStyle name="Comma 24 4 2 3" xfId="7862" xr:uid="{00000000-0005-0000-0000-000050050000}"/>
    <cellStyle name="Comma 24 4 2 3 2" xfId="24193" xr:uid="{C296D1C6-FCA0-446D-9FC9-F45ECBF77F58}"/>
    <cellStyle name="Comma 24 4 2 3 3" xfId="16073" xr:uid="{7D087913-F8FD-4A4D-974C-D568BD743C70}"/>
    <cellStyle name="Comma 24 4 2 4" xfId="9617" xr:uid="{00000000-0005-0000-0000-000051050000}"/>
    <cellStyle name="Comma 24 4 2 4 2" xfId="25899" xr:uid="{C08E73C5-9408-4137-89E1-382DE941806B}"/>
    <cellStyle name="Comma 24 4 2 4 3" xfId="17779" xr:uid="{E648BD88-F1FE-4B95-8840-68053FE996F9}"/>
    <cellStyle name="Comma 24 4 2 5" xfId="19298" xr:uid="{C9E3C419-52B0-4F2C-A118-A7F0DCEFF0D2}"/>
    <cellStyle name="Comma 24 4 2 6" xfId="11178" xr:uid="{499D7EEA-D84F-4BE7-A6C6-06A0028AF279}"/>
    <cellStyle name="Comma 24 4 2 7" xfId="26763" xr:uid="{7CD304B8-8F42-47C8-B34F-08334878A78E}"/>
    <cellStyle name="Comma 24 4 2 8" xfId="2814" xr:uid="{00000000-0005-0000-0000-00004E050000}"/>
    <cellStyle name="Comma 24 4 3" xfId="3515" xr:uid="{00000000-0005-0000-0000-000052050000}"/>
    <cellStyle name="Comma 24 4 3 2" xfId="5719" xr:uid="{00000000-0005-0000-0000-000053050000}"/>
    <cellStyle name="Comma 24 4 3 2 2" xfId="22108" xr:uid="{01C3EC02-7E4F-44C8-87D7-823A2FEB27A7}"/>
    <cellStyle name="Comma 24 4 3 2 3" xfId="13988" xr:uid="{F63E5FCA-5C0F-456A-8B81-4D6910A889E2}"/>
    <cellStyle name="Comma 24 4 3 3" xfId="8551" xr:uid="{00000000-0005-0000-0000-000054050000}"/>
    <cellStyle name="Comma 24 4 3 3 2" xfId="24882" xr:uid="{373500D6-231C-4D03-BE25-E20F6F97B104}"/>
    <cellStyle name="Comma 24 4 3 3 3" xfId="16762" xr:uid="{2023855F-582D-4F4E-AC07-E39FF4FCD45C}"/>
    <cellStyle name="Comma 24 4 3 4" xfId="19987" xr:uid="{11AE6463-F865-4CEF-BD7E-BD22BF4BCAC8}"/>
    <cellStyle name="Comma 24 4 3 5" xfId="11867" xr:uid="{B740CFFC-3F55-4629-94E5-02DC03E4B678}"/>
    <cellStyle name="Comma 24 4 3 6" xfId="27452" xr:uid="{C89D0123-3EA2-4380-8B6C-C6B6EDD058B8}"/>
    <cellStyle name="Comma 24 4 4" xfId="4240" xr:uid="{00000000-0005-0000-0000-000055050000}"/>
    <cellStyle name="Comma 24 4 4 2" xfId="20651" xr:uid="{C4C8A82D-EBFF-4283-984D-905D3A48A86A}"/>
    <cellStyle name="Comma 24 4 4 3" xfId="12531" xr:uid="{C2F4AA87-F465-44A5-A16E-EF7F50230083}"/>
    <cellStyle name="Comma 24 4 5" xfId="4598" xr:uid="{00000000-0005-0000-0000-000056050000}"/>
    <cellStyle name="Comma 24 4 5 2" xfId="21004" xr:uid="{D0EDBFFF-8F70-4978-9454-5581FA463587}"/>
    <cellStyle name="Comma 24 4 5 3" xfId="12884" xr:uid="{7EE15143-7ACA-4C30-8750-2456D4488502}"/>
    <cellStyle name="Comma 24 4 6" xfId="6436" xr:uid="{00000000-0005-0000-0000-000057050000}"/>
    <cellStyle name="Comma 24 4 6 2" xfId="22772" xr:uid="{7145C55B-8537-4D03-92F6-29B8938F94D3}"/>
    <cellStyle name="Comma 24 4 6 3" xfId="14652" xr:uid="{7F16F5D2-2899-42AA-9484-57B9D0178115}"/>
    <cellStyle name="Comma 24 4 7" xfId="7094" xr:uid="{00000000-0005-0000-0000-000058050000}"/>
    <cellStyle name="Comma 24 4 7 2" xfId="23425" xr:uid="{09A30DB3-3D0B-4A4E-B8A7-FBCAFD21D253}"/>
    <cellStyle name="Comma 24 4 7 3" xfId="15305" xr:uid="{B72A28AA-5075-437F-BF4E-2E9D2DC35CE0}"/>
    <cellStyle name="Comma 24 4 8" xfId="7447" xr:uid="{00000000-0005-0000-0000-000059050000}"/>
    <cellStyle name="Comma 24 4 8 2" xfId="23778" xr:uid="{F25FAF05-706C-4E5B-B341-61516BC11AE3}"/>
    <cellStyle name="Comma 24 4 8 3" xfId="15658" xr:uid="{1D582176-3C13-4520-A33D-91EF6C92B1C3}"/>
    <cellStyle name="Comma 24 4 9" xfId="8826" xr:uid="{00000000-0005-0000-0000-00005A050000}"/>
    <cellStyle name="Comma 24 4 9 2" xfId="25157" xr:uid="{872213AB-CC0D-488E-975B-61B4A1B37E22}"/>
    <cellStyle name="Comma 24 4 9 3" xfId="17037" xr:uid="{F11326D6-9ABB-4FD9-B24E-EA4CFB304A0C}"/>
    <cellStyle name="Comma 24 5" xfId="663" xr:uid="{5FD3866E-14C0-4F14-874E-35B25E14A0B2}"/>
    <cellStyle name="Comma 24 5 10" xfId="3218" xr:uid="{00000000-0005-0000-0000-00005C050000}"/>
    <cellStyle name="Comma 24 5 10 2" xfId="19692" xr:uid="{004405DC-A40C-4444-9F66-D90DC6A0246D}"/>
    <cellStyle name="Comma 24 5 11" xfId="11572" xr:uid="{9797668E-653E-4756-8892-85C7F7AC1D48}"/>
    <cellStyle name="Comma 24 5 12" xfId="27157" xr:uid="{B9E8BEFB-1C9C-490E-9C42-9218C5B56761}"/>
    <cellStyle name="Comma 24 5 13" xfId="1365" xr:uid="{00000000-0005-0000-0000-00005B050000}"/>
    <cellStyle name="Comma 24 5 2" xfId="3912" xr:uid="{00000000-0005-0000-0000-00005D050000}"/>
    <cellStyle name="Comma 24 5 2 2" xfId="20358" xr:uid="{ACFA6AEF-D6E7-4FB6-8201-C561A61A71F5}"/>
    <cellStyle name="Comma 24 5 2 3" xfId="12238" xr:uid="{7988FD64-FA45-4058-A1E8-64295F400465}"/>
    <cellStyle name="Comma 24 5 3" xfId="5424" xr:uid="{00000000-0005-0000-0000-00005E050000}"/>
    <cellStyle name="Comma 24 5 3 2" xfId="21813" xr:uid="{FBE5AE37-F37B-425D-8078-3E7A00249BBB}"/>
    <cellStyle name="Comma 24 5 3 3" xfId="13693" xr:uid="{C508C16A-5F41-4FB1-8E1A-EBE1F3A92CC3}"/>
    <cellStyle name="Comma 24 5 4" xfId="6110" xr:uid="{00000000-0005-0000-0000-00005F050000}"/>
    <cellStyle name="Comma 24 5 4 2" xfId="22479" xr:uid="{D5D56625-712A-4073-B05E-CF63B6690562}"/>
    <cellStyle name="Comma 24 5 4 3" xfId="14359" xr:uid="{FFE410A2-1C56-40E7-836E-AD89D0292684}"/>
    <cellStyle name="Comma 24 5 5" xfId="6801" xr:uid="{00000000-0005-0000-0000-000060050000}"/>
    <cellStyle name="Comma 24 5 5 2" xfId="23132" xr:uid="{3E50ECA8-7ADB-42DE-A049-9EF760CF94A2}"/>
    <cellStyle name="Comma 24 5 5 3" xfId="15012" xr:uid="{C38FFF4E-2668-4DC7-BE98-09E6C4B93AD4}"/>
    <cellStyle name="Comma 24 5 6" xfId="8256" xr:uid="{00000000-0005-0000-0000-000061050000}"/>
    <cellStyle name="Comma 24 5 6 2" xfId="24587" xr:uid="{16FDB338-6BB1-4BE1-8881-2A5A02B7F9D5}"/>
    <cellStyle name="Comma 24 5 6 3" xfId="16467" xr:uid="{496BE4C4-CA89-482E-A143-68E342E89646}"/>
    <cellStyle name="Comma 24 5 7" xfId="9314" xr:uid="{00000000-0005-0000-0000-000062050000}"/>
    <cellStyle name="Comma 24 5 7 2" xfId="25603" xr:uid="{CD43A9A9-6211-44B1-87E0-BD853E4F792D}"/>
    <cellStyle name="Comma 24 5 7 3" xfId="17483" xr:uid="{69310FA7-A379-478F-A2A0-FD6A99DE8146}"/>
    <cellStyle name="Comma 24 5 8" xfId="9959" xr:uid="{00000000-0005-0000-0000-000063050000}"/>
    <cellStyle name="Comma 24 5 8 2" xfId="26207" xr:uid="{0EFE3BF4-F025-43E5-B128-1AD5FB5BA711}"/>
    <cellStyle name="Comma 24 5 8 3" xfId="18087" xr:uid="{4F90A000-8BD7-45F2-BB9C-9004C074877A}"/>
    <cellStyle name="Comma 24 5 9" xfId="10109" xr:uid="{00000000-0005-0000-0000-000064050000}"/>
    <cellStyle name="Comma 24 5 9 2" xfId="18232" xr:uid="{DC41031F-E096-4BAE-8E0A-88FB63045B19}"/>
    <cellStyle name="Comma 24 6" xfId="546" xr:uid="{00000000-0005-0000-0000-00001D000000}"/>
    <cellStyle name="Comma 24 6 2" xfId="9214" xr:uid="{00000000-0005-0000-0000-000065050000}"/>
    <cellStyle name="Comma 25" xfId="102" xr:uid="{00000000-0005-0000-0000-000057000000}"/>
    <cellStyle name="Comma 25 10" xfId="6711" xr:uid="{00000000-0005-0000-0000-000067050000}"/>
    <cellStyle name="Comma 25 10 2" xfId="23042" xr:uid="{30CF25AD-ECDD-443C-9705-6912218D7975}"/>
    <cellStyle name="Comma 25 10 3" xfId="14922" xr:uid="{071143FB-533F-4009-90D0-8E2BC3EFC394}"/>
    <cellStyle name="Comma 25 11" xfId="7364" xr:uid="{00000000-0005-0000-0000-000068050000}"/>
    <cellStyle name="Comma 25 11 2" xfId="23695" xr:uid="{AE1B8BE7-1142-4952-B2B0-0644EBEDEDA2}"/>
    <cellStyle name="Comma 25 11 3" xfId="15575" xr:uid="{931C6735-D655-4F7A-B339-470841F9889D}"/>
    <cellStyle name="Comma 25 12" xfId="8827" xr:uid="{00000000-0005-0000-0000-000069050000}"/>
    <cellStyle name="Comma 25 12 2" xfId="25158" xr:uid="{F8DB0688-6A8A-45C0-834E-16BB7712A94D}"/>
    <cellStyle name="Comma 25 12 3" xfId="17038" xr:uid="{486B5362-ED28-4B61-B485-66D4DC80399E}"/>
    <cellStyle name="Comma 25 13" xfId="10019" xr:uid="{00000000-0005-0000-0000-00006A050000}"/>
    <cellStyle name="Comma 25 13 2" xfId="18142" xr:uid="{3E3B04A9-A6CE-4D4D-8177-E328FC34B23A}"/>
    <cellStyle name="Comma 25 14" xfId="1936" xr:uid="{00000000-0005-0000-0000-00006B050000}"/>
    <cellStyle name="Comma 25 14 2" xfId="18800" xr:uid="{5EB7F163-A0E1-481F-9AED-E3B548CC431E}"/>
    <cellStyle name="Comma 25 15" xfId="10680" xr:uid="{69B5321C-05C6-40D4-9305-0919AB27C238}"/>
    <cellStyle name="Comma 25 16" xfId="26264" xr:uid="{6E24F27E-519F-424C-A35C-B0FC87BB72BF}"/>
    <cellStyle name="Comma 25 17" xfId="1275" xr:uid="{00000000-0005-0000-0000-000066050000}"/>
    <cellStyle name="Comma 25 2" xfId="14" xr:uid="{00000000-0005-0000-0000-000058000000}"/>
    <cellStyle name="Comma 25 2 2" xfId="669" xr:uid="{FF4F2908-D8EB-4681-8647-0D406B7AC818}"/>
    <cellStyle name="Comma 25 2 2 2" xfId="6115" xr:uid="{00000000-0005-0000-0000-00006E050000}"/>
    <cellStyle name="Comma 25 2 2 3" xfId="9855" xr:uid="{00000000-0005-0000-0000-00006F050000}"/>
    <cellStyle name="Comma 25 2 2 4" xfId="3918" xr:uid="{00000000-0005-0000-0000-000070050000}"/>
    <cellStyle name="Comma 25 2 3" xfId="548" xr:uid="{00000000-0005-0000-0000-00001F000000}"/>
    <cellStyle name="Comma 25 2 3 2" xfId="9216" xr:uid="{00000000-0005-0000-0000-000071050000}"/>
    <cellStyle name="Comma 25 3" xfId="103" xr:uid="{00000000-0005-0000-0000-000059000000}"/>
    <cellStyle name="Comma 25 3 10" xfId="10250" xr:uid="{00000000-0005-0000-0000-000073050000}"/>
    <cellStyle name="Comma 25 3 10 2" xfId="18373" xr:uid="{40A81BDB-8B33-42EC-94E7-3D45533BD9BD}"/>
    <cellStyle name="Comma 25 3 11" xfId="2160" xr:uid="{00000000-0005-0000-0000-000074050000}"/>
    <cellStyle name="Comma 25 3 11 2" xfId="19024" xr:uid="{19D41914-5AAF-488C-83AB-C95802745440}"/>
    <cellStyle name="Comma 25 3 12" xfId="10904" xr:uid="{F50858B4-B887-49F6-9626-F02616D07FB2}"/>
    <cellStyle name="Comma 25 3 13" xfId="26488" xr:uid="{04FCD512-39FC-49B3-B5F2-B6DA39E800A1}"/>
    <cellStyle name="Comma 25 3 14" xfId="1506" xr:uid="{00000000-0005-0000-0000-000072050000}"/>
    <cellStyle name="Comma 25 3 2" xfId="1135" xr:uid="{132BF62A-72E1-422D-BC89-4B17FFF304AB}"/>
    <cellStyle name="Comma 25 3 2 10" xfId="10543" xr:uid="{00000000-0005-0000-0000-000076050000}"/>
    <cellStyle name="Comma 25 3 2 10 2" xfId="18666" xr:uid="{CF03DB57-581C-4C76-9C8B-11CAEABC2657}"/>
    <cellStyle name="Comma 25 3 2 11" xfId="2816" xr:uid="{00000000-0005-0000-0000-000077050000}"/>
    <cellStyle name="Comma 25 3 2 11 2" xfId="19300" xr:uid="{581CDD4C-6D46-4B2E-BEDD-29E3DC16F455}"/>
    <cellStyle name="Comma 25 3 2 12" xfId="11180" xr:uid="{126A7BD5-BFC7-4566-ADB7-02B6AD4EA67B}"/>
    <cellStyle name="Comma 25 3 2 13" xfId="26765" xr:uid="{832D9B24-773C-454A-8619-2743D40B7EE6}"/>
    <cellStyle name="Comma 25 3 2 14" xfId="1799" xr:uid="{00000000-0005-0000-0000-000075050000}"/>
    <cellStyle name="Comma 25 3 2 2" xfId="3658" xr:uid="{00000000-0005-0000-0000-000078050000}"/>
    <cellStyle name="Comma 25 3 2 2 2" xfId="5862" xr:uid="{00000000-0005-0000-0000-000079050000}"/>
    <cellStyle name="Comma 25 3 2 2 2 2" xfId="22251" xr:uid="{646B9A24-80F1-4BD8-AA19-F10D0AC27038}"/>
    <cellStyle name="Comma 25 3 2 2 2 3" xfId="14131" xr:uid="{8C5DA51E-6142-4BF8-9211-B6D3E2A2BF05}"/>
    <cellStyle name="Comma 25 3 2 2 3" xfId="8694" xr:uid="{00000000-0005-0000-0000-00007A050000}"/>
    <cellStyle name="Comma 25 3 2 2 3 2" xfId="25025" xr:uid="{93D56FA4-ECB2-4C60-987F-3038FF7984E6}"/>
    <cellStyle name="Comma 25 3 2 2 3 3" xfId="16905" xr:uid="{5C1EDEE9-7692-441C-A37C-CB26DDC62ECB}"/>
    <cellStyle name="Comma 25 3 2 2 4" xfId="20130" xr:uid="{6B3A0CE7-57E9-4EE5-9740-AB43D2E85556}"/>
    <cellStyle name="Comma 25 3 2 2 5" xfId="12010" xr:uid="{E36EAFA3-1034-4FAF-B542-5F941445C0D7}"/>
    <cellStyle name="Comma 25 3 2 2 6" xfId="27595" xr:uid="{08A26166-913D-4BAC-B468-E0933571BB7E}"/>
    <cellStyle name="Comma 25 3 2 3" xfId="4383" xr:uid="{00000000-0005-0000-0000-00007B050000}"/>
    <cellStyle name="Comma 25 3 2 3 2" xfId="20792" xr:uid="{836F00CE-6BD8-47C6-A019-090B58D56919}"/>
    <cellStyle name="Comma 25 3 2 3 3" xfId="12672" xr:uid="{A9FE4483-AF4B-48F3-8F6C-36889886D679}"/>
    <cellStyle name="Comma 25 3 2 4" xfId="5024" xr:uid="{00000000-0005-0000-0000-00007C050000}"/>
    <cellStyle name="Comma 25 3 2 4 2" xfId="21421" xr:uid="{6B11594A-7ED9-42B3-84D7-E183D3BE8EC0}"/>
    <cellStyle name="Comma 25 3 2 4 3" xfId="13301" xr:uid="{D2034D0C-6B48-4CF7-BD5F-B97CDF68B962}"/>
    <cellStyle name="Comma 25 3 2 5" xfId="6579" xr:uid="{00000000-0005-0000-0000-00007D050000}"/>
    <cellStyle name="Comma 25 3 2 5 2" xfId="22913" xr:uid="{0D059003-F97B-499C-ABCD-DD5B8C0BB960}"/>
    <cellStyle name="Comma 25 3 2 5 3" xfId="14793" xr:uid="{6F03483F-D80E-412B-8F41-2BAB4370FA0C}"/>
    <cellStyle name="Comma 25 3 2 6" xfId="7235" xr:uid="{00000000-0005-0000-0000-00007E050000}"/>
    <cellStyle name="Comma 25 3 2 6 2" xfId="23566" xr:uid="{60538A6D-636F-42AE-A29F-E3C37BAF28DC}"/>
    <cellStyle name="Comma 25 3 2 6 3" xfId="15446" xr:uid="{E84C7EDC-5B63-4C4A-A0DE-CBED1F55EBF3}"/>
    <cellStyle name="Comma 25 3 2 7" xfId="7864" xr:uid="{00000000-0005-0000-0000-00007F050000}"/>
    <cellStyle name="Comma 25 3 2 7 2" xfId="24195" xr:uid="{D7119130-7BC9-4B8C-A837-91A9BBACD861}"/>
    <cellStyle name="Comma 25 3 2 7 3" xfId="16075" xr:uid="{472BC415-4625-46CC-8335-50A5750B29BD}"/>
    <cellStyle name="Comma 25 3 2 8" xfId="9759" xr:uid="{00000000-0005-0000-0000-000080050000}"/>
    <cellStyle name="Comma 25 3 2 8 2" xfId="26040" xr:uid="{6EF976A7-C553-4A30-92B1-66C1CF7DE90D}"/>
    <cellStyle name="Comma 25 3 2 8 3" xfId="17920" xr:uid="{0D103B71-A6FE-46D9-A8F8-663FBE5A795D}"/>
    <cellStyle name="Comma 25 3 2 9" xfId="9945" xr:uid="{00000000-0005-0000-0000-000081050000}"/>
    <cellStyle name="Comma 25 3 2 9 2" xfId="26195" xr:uid="{481B47B0-5EF3-4767-AE80-270F9DB9DB5E}"/>
    <cellStyle name="Comma 25 3 2 9 3" xfId="18075" xr:uid="{EAB500FB-6DEC-42D4-A796-BA5612C6D711}"/>
    <cellStyle name="Comma 25 3 3" xfId="830" xr:uid="{7EC44D42-BAC2-4921-B37E-3DEFEB0556D2}"/>
    <cellStyle name="Comma 25 3 3 2" xfId="5565" xr:uid="{00000000-0005-0000-0000-000083050000}"/>
    <cellStyle name="Comma 25 3 3 2 2" xfId="21954" xr:uid="{0A9C9F71-8436-4B67-A13C-1B654433654F}"/>
    <cellStyle name="Comma 25 3 3 2 3" xfId="13834" xr:uid="{68AD6A9F-28EE-422C-98D0-A06C1CFAEE77}"/>
    <cellStyle name="Comma 25 3 3 3" xfId="8397" xr:uid="{00000000-0005-0000-0000-000084050000}"/>
    <cellStyle name="Comma 25 3 3 3 2" xfId="24728" xr:uid="{96169F9D-094B-4100-9A1B-AD8745503295}"/>
    <cellStyle name="Comma 25 3 3 3 3" xfId="16608" xr:uid="{ABAE85CF-565B-4B0D-AE16-39A17EEEA89D}"/>
    <cellStyle name="Comma 25 3 3 4" xfId="9460" xr:uid="{00000000-0005-0000-0000-000085050000}"/>
    <cellStyle name="Comma 25 3 3 4 2" xfId="25745" xr:uid="{4AC6AABB-6529-43E1-98AF-4212C904DBC3}"/>
    <cellStyle name="Comma 25 3 3 4 3" xfId="17625" xr:uid="{9A7CF5DC-A511-4F3F-90DB-1FCE13B0E932}"/>
    <cellStyle name="Comma 25 3 3 5" xfId="19833" xr:uid="{C8E4FB4F-B770-4BCC-973C-C91C0FA4B8F9}"/>
    <cellStyle name="Comma 25 3 3 6" xfId="11713" xr:uid="{3DB93EB7-3F6F-4866-8B88-89838F1668AB}"/>
    <cellStyle name="Comma 25 3 3 7" xfId="27298" xr:uid="{3DE796D0-EB7E-4B7C-BB4D-D44B61A69C1C}"/>
    <cellStyle name="Comma 25 3 3 8" xfId="3360" xr:uid="{00000000-0005-0000-0000-000082050000}"/>
    <cellStyle name="Comma 25 3 4" xfId="4078" xr:uid="{00000000-0005-0000-0000-000086050000}"/>
    <cellStyle name="Comma 25 3 4 2" xfId="20499" xr:uid="{88D45CDB-58FF-4883-88D3-3092190A122B}"/>
    <cellStyle name="Comma 25 3 4 3" xfId="12379" xr:uid="{18FBA604-33C1-49B0-A155-330A90F5453A}"/>
    <cellStyle name="Comma 25 3 5" xfId="4739" xr:uid="{00000000-0005-0000-0000-000087050000}"/>
    <cellStyle name="Comma 25 3 5 2" xfId="21145" xr:uid="{4ED09914-4326-4BB7-B677-102C47AF0A94}"/>
    <cellStyle name="Comma 25 3 5 3" xfId="13025" xr:uid="{441FF0F7-FE59-45C3-8D19-A1C639B990CE}"/>
    <cellStyle name="Comma 25 3 6" xfId="6275" xr:uid="{00000000-0005-0000-0000-000088050000}"/>
    <cellStyle name="Comma 25 3 6 2" xfId="22620" xr:uid="{F57A9EA8-7785-435B-8778-759CADDE9E72}"/>
    <cellStyle name="Comma 25 3 6 3" xfId="14500" xr:uid="{6E6775DD-0BB4-4935-AA3E-4CDAA9CC80FF}"/>
    <cellStyle name="Comma 25 3 7" xfId="6942" xr:uid="{00000000-0005-0000-0000-000089050000}"/>
    <cellStyle name="Comma 25 3 7 2" xfId="23273" xr:uid="{344E2FDC-00D5-4B24-ACED-86B4BCBA94E4}"/>
    <cellStyle name="Comma 25 3 7 3" xfId="15153" xr:uid="{6F0C9AB1-C37A-4FE5-8B13-644A2A63A02D}"/>
    <cellStyle name="Comma 25 3 8" xfId="7588" xr:uid="{00000000-0005-0000-0000-00008A050000}"/>
    <cellStyle name="Comma 25 3 8 2" xfId="23919" xr:uid="{B80FB961-23D0-474B-B217-2F937BBBBA2E}"/>
    <cellStyle name="Comma 25 3 8 3" xfId="15799" xr:uid="{356C521F-8F78-46B5-9E77-FD83F3A24E3E}"/>
    <cellStyle name="Comma 25 3 9" xfId="8828" xr:uid="{00000000-0005-0000-0000-00008B050000}"/>
    <cellStyle name="Comma 25 3 9 2" xfId="25159" xr:uid="{144A1D93-8A39-48DA-8C7F-782833856334}"/>
    <cellStyle name="Comma 25 3 9 3" xfId="17039" xr:uid="{895D3630-6E34-441B-A7C9-9B5663E77B08}"/>
    <cellStyle name="Comma 25 4" xfId="104" xr:uid="{00000000-0005-0000-0000-00005A000000}"/>
    <cellStyle name="Comma 25 4 10" xfId="10376" xr:uid="{00000000-0005-0000-0000-00008D050000}"/>
    <cellStyle name="Comma 25 4 10 2" xfId="18499" xr:uid="{17140938-0929-4832-8205-B97B4C87E57E}"/>
    <cellStyle name="Comma 25 4 11" xfId="2017" xr:uid="{00000000-0005-0000-0000-00008E050000}"/>
    <cellStyle name="Comma 25 4 11 2" xfId="18881" xr:uid="{96248475-DBFA-44B1-AA13-9F59A7356BFB}"/>
    <cellStyle name="Comma 25 4 12" xfId="10761" xr:uid="{C4B0A060-1F29-48D9-BD09-2594A215947F}"/>
    <cellStyle name="Comma 25 4 13" xfId="26345" xr:uid="{F0477FE6-FBC3-46D9-A7F7-0E54E6082029}"/>
    <cellStyle name="Comma 25 4 14" xfId="1632" xr:uid="{00000000-0005-0000-0000-00008C050000}"/>
    <cellStyle name="Comma 25 4 2" xfId="961" xr:uid="{D70F9C5A-E21E-4F1C-83B7-7AD67A97FA1C}"/>
    <cellStyle name="Comma 25 4 2 2" xfId="5025" xr:uid="{00000000-0005-0000-0000-000090050000}"/>
    <cellStyle name="Comma 25 4 2 2 2" xfId="21422" xr:uid="{2E3A19A5-B8CC-4A88-A697-1116964375DD}"/>
    <cellStyle name="Comma 25 4 2 2 3" xfId="13302" xr:uid="{C565C3E4-B6F1-434B-B012-D115A0CC2617}"/>
    <cellStyle name="Comma 25 4 2 3" xfId="7865" xr:uid="{00000000-0005-0000-0000-000091050000}"/>
    <cellStyle name="Comma 25 4 2 3 2" xfId="24196" xr:uid="{4EDCE39B-FD16-406B-9F18-BA18E5780252}"/>
    <cellStyle name="Comma 25 4 2 3 3" xfId="16076" xr:uid="{C92CDE42-B1BC-4D51-8A45-76AC5BCC425E}"/>
    <cellStyle name="Comma 25 4 2 4" xfId="9589" xr:uid="{00000000-0005-0000-0000-000092050000}"/>
    <cellStyle name="Comma 25 4 2 4 2" xfId="25872" xr:uid="{7C0558D8-CC1A-4C39-85EC-32C77E85B7DF}"/>
    <cellStyle name="Comma 25 4 2 4 3" xfId="17752" xr:uid="{2C0CC357-3CAC-4FE3-9F15-A4473512C244}"/>
    <cellStyle name="Comma 25 4 2 5" xfId="19301" xr:uid="{E7FDEF13-5722-4352-9136-A349976B60B4}"/>
    <cellStyle name="Comma 25 4 2 6" xfId="11181" xr:uid="{46172366-5DD1-49B4-9BBE-736E8499F1BA}"/>
    <cellStyle name="Comma 25 4 2 7" xfId="26766" xr:uid="{61F3CAF0-3E8E-4F22-8EAE-E6B26AD4AFC3}"/>
    <cellStyle name="Comma 25 4 2 8" xfId="2817" xr:uid="{00000000-0005-0000-0000-00008F050000}"/>
    <cellStyle name="Comma 25 4 3" xfId="3513" xr:uid="{00000000-0005-0000-0000-000093050000}"/>
    <cellStyle name="Comma 25 4 3 2" xfId="5717" xr:uid="{00000000-0005-0000-0000-000094050000}"/>
    <cellStyle name="Comma 25 4 3 2 2" xfId="22106" xr:uid="{82A2D59D-CCE9-4FA0-9C23-888F0C7E38E3}"/>
    <cellStyle name="Comma 25 4 3 2 3" xfId="13986" xr:uid="{29C9A280-2233-4513-8888-0FE3360B1C50}"/>
    <cellStyle name="Comma 25 4 3 3" xfId="8549" xr:uid="{00000000-0005-0000-0000-000095050000}"/>
    <cellStyle name="Comma 25 4 3 3 2" xfId="24880" xr:uid="{575DA11E-11C2-4864-A02F-B96195CB1912}"/>
    <cellStyle name="Comma 25 4 3 3 3" xfId="16760" xr:uid="{B699D38F-B9A8-4E85-B8A8-7D5047FE635F}"/>
    <cellStyle name="Comma 25 4 3 4" xfId="19985" xr:uid="{3CADFDC1-CE67-4EDC-9E99-6F86E41CC6B1}"/>
    <cellStyle name="Comma 25 4 3 5" xfId="11865" xr:uid="{75D59F9C-B951-45EA-97F6-05D3B9169B61}"/>
    <cellStyle name="Comma 25 4 3 6" xfId="27450" xr:uid="{AD3DE982-D349-4E0F-A2C5-6FC67D00FA95}"/>
    <cellStyle name="Comma 25 4 4" xfId="4209" xr:uid="{00000000-0005-0000-0000-000096050000}"/>
    <cellStyle name="Comma 25 4 4 2" xfId="20625" xr:uid="{B697AFE6-2863-4C6F-9343-496BD041AA4A}"/>
    <cellStyle name="Comma 25 4 4 3" xfId="12505" xr:uid="{DE28A0B2-37EF-47CD-8124-3CACB7468FD4}"/>
    <cellStyle name="Comma 25 4 5" xfId="4596" xr:uid="{00000000-0005-0000-0000-000097050000}"/>
    <cellStyle name="Comma 25 4 5 2" xfId="21002" xr:uid="{9CE56777-4AD0-483F-BC23-92134E07B0BF}"/>
    <cellStyle name="Comma 25 4 5 3" xfId="12882" xr:uid="{7F6B96D8-C0DC-4E81-A0FD-F568C431E42C}"/>
    <cellStyle name="Comma 25 4 6" xfId="6405" xr:uid="{00000000-0005-0000-0000-000098050000}"/>
    <cellStyle name="Comma 25 4 6 2" xfId="22746" xr:uid="{3C7D669E-ABF0-400A-AC8E-C70ADD9E27BE}"/>
    <cellStyle name="Comma 25 4 6 3" xfId="14626" xr:uid="{BDAB462A-CDA9-474F-ACDF-1B6D2D1DE989}"/>
    <cellStyle name="Comma 25 4 7" xfId="7068" xr:uid="{00000000-0005-0000-0000-000099050000}"/>
    <cellStyle name="Comma 25 4 7 2" xfId="23399" xr:uid="{85D0A770-7C37-44B5-BE9E-745828963EAA}"/>
    <cellStyle name="Comma 25 4 7 3" xfId="15279" xr:uid="{B7AEF52A-6A97-41D9-B027-6596CE06F973}"/>
    <cellStyle name="Comma 25 4 8" xfId="7445" xr:uid="{00000000-0005-0000-0000-00009A050000}"/>
    <cellStyle name="Comma 25 4 8 2" xfId="23776" xr:uid="{A7A38C6C-E3DE-45CA-8C5D-0E1509FD5866}"/>
    <cellStyle name="Comma 25 4 8 3" xfId="15656" xr:uid="{3DEAAA21-D1B3-4957-A2D6-C66A95FBB510}"/>
    <cellStyle name="Comma 25 4 9" xfId="8829" xr:uid="{00000000-0005-0000-0000-00009B050000}"/>
    <cellStyle name="Comma 25 4 9 2" xfId="25160" xr:uid="{09D37CA9-06C4-4336-B0D9-A72D19944C0E}"/>
    <cellStyle name="Comma 25 4 9 3" xfId="17040" xr:uid="{B6020358-B24D-4E07-AE80-5FA709240283}"/>
    <cellStyle name="Comma 25 5" xfId="659" xr:uid="{1C8410EF-F365-451F-AFAD-AAB77253C70C}"/>
    <cellStyle name="Comma 25 5 10" xfId="2815" xr:uid="{00000000-0005-0000-0000-00009D050000}"/>
    <cellStyle name="Comma 25 5 10 2" xfId="19299" xr:uid="{CC8590A8-8363-48A2-AF03-C3F29C0DFA8F}"/>
    <cellStyle name="Comma 25 5 11" xfId="11179" xr:uid="{431B515E-F3E2-4B21-8A32-B4BA2577FCA7}"/>
    <cellStyle name="Comma 25 5 12" xfId="26764" xr:uid="{302871D3-89B5-490C-8C48-CEA356B47876}"/>
    <cellStyle name="Comma 25 5 13" xfId="1363" xr:uid="{00000000-0005-0000-0000-00009C050000}"/>
    <cellStyle name="Comma 25 5 2" xfId="3908" xr:uid="{00000000-0005-0000-0000-00009E050000}"/>
    <cellStyle name="Comma 25 5 2 2" xfId="20356" xr:uid="{99FABB0C-6C39-43F7-BFF6-2B37E7387109}"/>
    <cellStyle name="Comma 25 5 2 3" xfId="12236" xr:uid="{810ABD6E-4C78-437A-97DD-1134A0764969}"/>
    <cellStyle name="Comma 25 5 3" xfId="5023" xr:uid="{00000000-0005-0000-0000-00009F050000}"/>
    <cellStyle name="Comma 25 5 3 2" xfId="21420" xr:uid="{14F950C0-0E72-471E-820D-423BAA349B9D}"/>
    <cellStyle name="Comma 25 5 3 3" xfId="13300" xr:uid="{CDDEC980-FA69-485B-AA57-D6FE0D20EA5E}"/>
    <cellStyle name="Comma 25 5 4" xfId="6106" xr:uid="{00000000-0005-0000-0000-0000A0050000}"/>
    <cellStyle name="Comma 25 5 4 2" xfId="22477" xr:uid="{4B8FE0CD-F9AA-49AE-9FEC-C522DFF53482}"/>
    <cellStyle name="Comma 25 5 4 3" xfId="14357" xr:uid="{7A84A53D-FEF6-43CE-BC30-6443EEB0A0D5}"/>
    <cellStyle name="Comma 25 5 5" xfId="6799" xr:uid="{00000000-0005-0000-0000-0000A1050000}"/>
    <cellStyle name="Comma 25 5 5 2" xfId="23130" xr:uid="{C1E247BB-E7FE-4BBC-8D15-8C28EB1F1953}"/>
    <cellStyle name="Comma 25 5 5 3" xfId="15010" xr:uid="{62CAA9E0-BEA7-4FBC-B5F8-5BD8859599E9}"/>
    <cellStyle name="Comma 25 5 6" xfId="7863" xr:uid="{00000000-0005-0000-0000-0000A2050000}"/>
    <cellStyle name="Comma 25 5 6 2" xfId="24194" xr:uid="{4EA578A2-FBB6-439B-B30A-072B988A8A73}"/>
    <cellStyle name="Comma 25 5 6 3" xfId="16074" xr:uid="{8661807E-3E4B-42A7-A766-36FDCFCB8B8A}"/>
    <cellStyle name="Comma 25 5 7" xfId="9312" xr:uid="{00000000-0005-0000-0000-0000A3050000}"/>
    <cellStyle name="Comma 25 5 7 2" xfId="25601" xr:uid="{73A48127-FEA4-4C85-ABAF-40DBD1A467E8}"/>
    <cellStyle name="Comma 25 5 7 3" xfId="17481" xr:uid="{E2C850EC-68A8-49EA-99A3-078348D124BB}"/>
    <cellStyle name="Comma 25 5 8" xfId="9919" xr:uid="{00000000-0005-0000-0000-0000A4050000}"/>
    <cellStyle name="Comma 25 5 8 2" xfId="26174" xr:uid="{A4B89B29-38DE-4AC3-9C1C-2A8E3C54A9F8}"/>
    <cellStyle name="Comma 25 5 8 3" xfId="18054" xr:uid="{F6B43F7A-1A96-47DE-A55D-6A832BA7E3ED}"/>
    <cellStyle name="Comma 25 5 9" xfId="10107" xr:uid="{00000000-0005-0000-0000-0000A5050000}"/>
    <cellStyle name="Comma 25 5 9 2" xfId="18230" xr:uid="{C2E39910-66F6-4DBA-96A6-8FB6C87E04F1}"/>
    <cellStyle name="Comma 25 6" xfId="551" xr:uid="{00000000-0005-0000-0000-00001E000000}"/>
    <cellStyle name="Comma 25 6 2" xfId="5422" xr:uid="{00000000-0005-0000-0000-0000A7050000}"/>
    <cellStyle name="Comma 25 6 2 2" xfId="21811" xr:uid="{28ED3284-36FD-49B6-B2B3-2DB341737281}"/>
    <cellStyle name="Comma 25 6 2 3" xfId="13691" xr:uid="{59299A01-8E31-4F1E-813D-C7E9B96755C1}"/>
    <cellStyle name="Comma 25 6 3" xfId="8254" xr:uid="{00000000-0005-0000-0000-0000A8050000}"/>
    <cellStyle name="Comma 25 6 3 2" xfId="24585" xr:uid="{2144A75C-5A75-4E9A-8B37-463F21F7EE2C}"/>
    <cellStyle name="Comma 25 6 3 3" xfId="16465" xr:uid="{2B10794A-8BBA-4ED0-BEAC-C944994FFE91}"/>
    <cellStyle name="Comma 25 6 4" xfId="9219" xr:uid="{00000000-0005-0000-0000-0000A9050000}"/>
    <cellStyle name="Comma 25 6 4 2" xfId="25513" xr:uid="{3C7A2E8E-DE74-4BD1-886B-935835560F64}"/>
    <cellStyle name="Comma 25 6 4 3" xfId="17393" xr:uid="{DD1AF021-6BEA-44AD-8C25-2A8AD7FCF7C1}"/>
    <cellStyle name="Comma 25 6 5" xfId="19690" xr:uid="{9C8750B0-DEC1-489A-965F-A68129C04E6E}"/>
    <cellStyle name="Comma 25 6 6" xfId="11570" xr:uid="{50E3FFA2-8F39-4946-8B96-1F92DFB7D8D8}"/>
    <cellStyle name="Comma 25 6 7" xfId="27155" xr:uid="{873C53A1-6D3A-4D26-8604-3EFC6B4B4AA8}"/>
    <cellStyle name="Comma 25 6 8" xfId="3216" xr:uid="{00000000-0005-0000-0000-0000A6050000}"/>
    <cellStyle name="Comma 25 7" xfId="3802" xr:uid="{00000000-0005-0000-0000-0000AA050000}"/>
    <cellStyle name="Comma 25 7 2" xfId="20268" xr:uid="{5509F671-E2C7-4DB1-A09C-10E0EB010043}"/>
    <cellStyle name="Comma 25 7 3" xfId="12148" xr:uid="{5BFBA6D7-6AEA-4343-8F89-51B9D4DD5D7D}"/>
    <cellStyle name="Comma 25 8" xfId="4515" xr:uid="{00000000-0005-0000-0000-0000AB050000}"/>
    <cellStyle name="Comma 25 8 2" xfId="20921" xr:uid="{0CDCCB42-8148-4ED9-91FB-DE05239D60A9}"/>
    <cellStyle name="Comma 25 8 3" xfId="12801" xr:uid="{7E85142C-40A5-4427-95D1-EE7F12552171}"/>
    <cellStyle name="Comma 25 9" xfId="6001" xr:uid="{00000000-0005-0000-0000-0000AC050000}"/>
    <cellStyle name="Comma 25 9 2" xfId="22389" xr:uid="{F13CD672-E01B-47DC-AA4C-B57F518A6C2A}"/>
    <cellStyle name="Comma 25 9 3" xfId="14269" xr:uid="{76A95263-F822-4D33-83D4-EC713280CDD2}"/>
    <cellStyle name="Comma 26" xfId="105" xr:uid="{00000000-0005-0000-0000-00005B000000}"/>
    <cellStyle name="Comma 26 10" xfId="6712" xr:uid="{00000000-0005-0000-0000-0000AE050000}"/>
    <cellStyle name="Comma 26 10 2" xfId="23043" xr:uid="{C52948BD-049D-45AA-A30F-15668A8CBC23}"/>
    <cellStyle name="Comma 26 10 3" xfId="14923" xr:uid="{16F8EA91-6980-4D23-80F2-CDD9EDE2C1A6}"/>
    <cellStyle name="Comma 26 11" xfId="7365" xr:uid="{00000000-0005-0000-0000-0000AF050000}"/>
    <cellStyle name="Comma 26 11 2" xfId="23696" xr:uid="{88DBCF32-043E-42C6-A46B-D19AEA3523E4}"/>
    <cellStyle name="Comma 26 11 3" xfId="15576" xr:uid="{B8CDA4BB-1620-484D-AB58-F619EF1AEB7D}"/>
    <cellStyle name="Comma 26 12" xfId="8830" xr:uid="{00000000-0005-0000-0000-0000B0050000}"/>
    <cellStyle name="Comma 26 12 2" xfId="25161" xr:uid="{AAF2A733-0F61-4F5E-B1E5-26AAFD02E98D}"/>
    <cellStyle name="Comma 26 12 3" xfId="17041" xr:uid="{1414C1C4-2B49-4DC2-BD41-3D48FD2D7AE4}"/>
    <cellStyle name="Comma 26 13" xfId="10020" xr:uid="{00000000-0005-0000-0000-0000B1050000}"/>
    <cellStyle name="Comma 26 13 2" xfId="18143" xr:uid="{9D66CDE1-11D5-42BD-959F-03A7E4DF58DE}"/>
    <cellStyle name="Comma 26 14" xfId="1937" xr:uid="{00000000-0005-0000-0000-0000B2050000}"/>
    <cellStyle name="Comma 26 14 2" xfId="18801" xr:uid="{D1716213-E2D1-42F5-BD53-10D99EC6910A}"/>
    <cellStyle name="Comma 26 15" xfId="10681" xr:uid="{A2FCAFAD-F8DD-4FD5-8381-AA36FABD7268}"/>
    <cellStyle name="Comma 26 16" xfId="26265" xr:uid="{0B8E9B0E-3C9F-4B5D-81FA-D89B471D4395}"/>
    <cellStyle name="Comma 26 17" xfId="1276" xr:uid="{00000000-0005-0000-0000-0000AD050000}"/>
    <cellStyle name="Comma 26 2" xfId="106" xr:uid="{00000000-0005-0000-0000-00005C000000}"/>
    <cellStyle name="Comma 26 2 10" xfId="8831" xr:uid="{00000000-0005-0000-0000-0000B4050000}"/>
    <cellStyle name="Comma 26 2 10 2" xfId="25162" xr:uid="{5A25D30B-556A-4545-A673-C82DA48E0B37}"/>
    <cellStyle name="Comma 26 2 10 3" xfId="17042" xr:uid="{ABC99976-755A-4DF6-B7D6-296D842172BC}"/>
    <cellStyle name="Comma 26 2 11" xfId="10254" xr:uid="{00000000-0005-0000-0000-0000B5050000}"/>
    <cellStyle name="Comma 26 2 11 2" xfId="18377" xr:uid="{6DADE5A8-C4F2-4D86-A385-F5A6E47F4D71}"/>
    <cellStyle name="Comma 26 2 12" xfId="2164" xr:uid="{00000000-0005-0000-0000-0000B6050000}"/>
    <cellStyle name="Comma 26 2 12 2" xfId="19028" xr:uid="{ECABED48-0DD2-48FB-BAEA-816DD2F23651}"/>
    <cellStyle name="Comma 26 2 13" xfId="10908" xr:uid="{4D8ECEE1-47E7-498D-A738-E93CF890C450}"/>
    <cellStyle name="Comma 26 2 14" xfId="26492" xr:uid="{EC6A3960-3CB5-4F82-BC1B-6889E061B37E}"/>
    <cellStyle name="Comma 26 2 15" xfId="1510" xr:uid="{00000000-0005-0000-0000-0000B3050000}"/>
    <cellStyle name="Comma 26 2 2" xfId="1139" xr:uid="{C44198B6-3F91-4B06-BE4F-44668AD2D37F}"/>
    <cellStyle name="Comma 26 2 2 10" xfId="1803" xr:uid="{00000000-0005-0000-0000-0000B7050000}"/>
    <cellStyle name="Comma 26 2 2 2" xfId="3662" xr:uid="{00000000-0005-0000-0000-0000B8050000}"/>
    <cellStyle name="Comma 26 2 2 2 2" xfId="5866" xr:uid="{00000000-0005-0000-0000-0000B9050000}"/>
    <cellStyle name="Comma 26 2 2 2 2 2" xfId="22255" xr:uid="{2E868F42-E271-42B6-8949-F3E3DB604E3C}"/>
    <cellStyle name="Comma 26 2 2 2 2 3" xfId="14135" xr:uid="{9CB2377C-9CBE-4E28-B50C-E31C662C84A5}"/>
    <cellStyle name="Comma 26 2 2 2 3" xfId="8698" xr:uid="{00000000-0005-0000-0000-0000BA050000}"/>
    <cellStyle name="Comma 26 2 2 2 3 2" xfId="25029" xr:uid="{4F6B0AA6-66A2-4177-A229-11BD8915093A}"/>
    <cellStyle name="Comma 26 2 2 2 3 3" xfId="16909" xr:uid="{C0A3A90D-B5AF-4F61-A5C0-3DBD4997C1F9}"/>
    <cellStyle name="Comma 26 2 2 2 4" xfId="20134" xr:uid="{9633C128-EBE8-4BFF-8C42-1AAFB0FFDD54}"/>
    <cellStyle name="Comma 26 2 2 2 5" xfId="12014" xr:uid="{AF3BC39A-6349-4C9C-B2E3-441E5297CF7B}"/>
    <cellStyle name="Comma 26 2 2 2 6" xfId="27599" xr:uid="{05DC6325-51B3-4C49-AF34-F527FBBF3CA7}"/>
    <cellStyle name="Comma 26 2 2 3" xfId="4387" xr:uid="{00000000-0005-0000-0000-0000BB050000}"/>
    <cellStyle name="Comma 26 2 2 3 2" xfId="20796" xr:uid="{BA577899-0923-4DA4-8E5D-538CCBDA7CFD}"/>
    <cellStyle name="Comma 26 2 2 3 3" xfId="12676" xr:uid="{C313B248-7BD4-40AA-B157-934A8F1455BD}"/>
    <cellStyle name="Comma 26 2 2 4" xfId="6583" xr:uid="{00000000-0005-0000-0000-0000BC050000}"/>
    <cellStyle name="Comma 26 2 2 4 2" xfId="22917" xr:uid="{5859430C-F3BA-4D61-8E12-932C93959D55}"/>
    <cellStyle name="Comma 26 2 2 4 3" xfId="14797" xr:uid="{CB3EC664-D0CA-4721-B13E-C18D38945FE0}"/>
    <cellStyle name="Comma 26 2 2 5" xfId="7239" xr:uid="{00000000-0005-0000-0000-0000BD050000}"/>
    <cellStyle name="Comma 26 2 2 5 2" xfId="23570" xr:uid="{41D8B775-54CD-48C5-9722-B02EE790FF07}"/>
    <cellStyle name="Comma 26 2 2 5 3" xfId="15450" xr:uid="{C9605AD8-33FC-4060-BA7C-3ECB3D2992D4}"/>
    <cellStyle name="Comma 26 2 2 6" xfId="9763" xr:uid="{00000000-0005-0000-0000-0000BE050000}"/>
    <cellStyle name="Comma 26 2 2 6 2" xfId="26044" xr:uid="{3EE5230F-5DF5-4DE4-B5F6-6DD420C5839E}"/>
    <cellStyle name="Comma 26 2 2 6 3" xfId="17924" xr:uid="{8A11EBA8-7339-4636-833D-258E6C9EE225}"/>
    <cellStyle name="Comma 26 2 2 7" xfId="9957" xr:uid="{00000000-0005-0000-0000-0000BF050000}"/>
    <cellStyle name="Comma 26 2 2 7 2" xfId="26205" xr:uid="{CD28D5CA-7B13-4997-9B6F-31F9229A5CA4}"/>
    <cellStyle name="Comma 26 2 2 7 3" xfId="18085" xr:uid="{13F1A9D0-C561-4FD5-B409-DEBE127AE534}"/>
    <cellStyle name="Comma 26 2 2 8" xfId="10547" xr:uid="{00000000-0005-0000-0000-0000C0050000}"/>
    <cellStyle name="Comma 26 2 2 8 2" xfId="18670" xr:uid="{AE383EA8-77A7-4087-8A69-19FC8CB57C0B}"/>
    <cellStyle name="Comma 26 2 2 9" xfId="2538" xr:uid="{00000000-0005-0000-0000-0000C1050000}"/>
    <cellStyle name="Comma 26 2 3" xfId="834" xr:uid="{F10F0D92-1FEE-4696-941C-E3AD8A071A42}"/>
    <cellStyle name="Comma 26 2 3 2" xfId="5027" xr:uid="{00000000-0005-0000-0000-0000C3050000}"/>
    <cellStyle name="Comma 26 2 3 2 2" xfId="21424" xr:uid="{653BC3A6-77B0-497C-B496-8C7C8490D415}"/>
    <cellStyle name="Comma 26 2 3 2 3" xfId="13304" xr:uid="{6A005CC1-5BDE-4B46-87F0-A25DFC897DB0}"/>
    <cellStyle name="Comma 26 2 3 3" xfId="7867" xr:uid="{00000000-0005-0000-0000-0000C4050000}"/>
    <cellStyle name="Comma 26 2 3 3 2" xfId="24198" xr:uid="{3C266A68-4022-473C-A1E3-F891BC136F62}"/>
    <cellStyle name="Comma 26 2 3 3 3" xfId="16078" xr:uid="{C3B5010F-C1D8-4B07-B0E4-E4884E3AA9F7}"/>
    <cellStyle name="Comma 26 2 3 4" xfId="9464" xr:uid="{00000000-0005-0000-0000-0000C5050000}"/>
    <cellStyle name="Comma 26 2 3 4 2" xfId="25749" xr:uid="{BE5D997E-E6BF-4B8B-8FD2-A73A1EFC30ED}"/>
    <cellStyle name="Comma 26 2 3 4 3" xfId="17629" xr:uid="{73867E20-4F79-432C-AF08-57451E6898F1}"/>
    <cellStyle name="Comma 26 2 3 5" xfId="19303" xr:uid="{4A5CA28F-A7EE-4CEE-8355-15BC0E0F64B2}"/>
    <cellStyle name="Comma 26 2 3 6" xfId="11183" xr:uid="{21F90A6B-6660-447D-A40F-E4D843E31A13}"/>
    <cellStyle name="Comma 26 2 3 7" xfId="26768" xr:uid="{0F18DAD8-AAFC-4923-995F-688184D36F27}"/>
    <cellStyle name="Comma 26 2 3 8" xfId="2819" xr:uid="{00000000-0005-0000-0000-0000C2050000}"/>
    <cellStyle name="Comma 26 2 4" xfId="3364" xr:uid="{00000000-0005-0000-0000-0000C6050000}"/>
    <cellStyle name="Comma 26 2 4 2" xfId="5569" xr:uid="{00000000-0005-0000-0000-0000C7050000}"/>
    <cellStyle name="Comma 26 2 4 2 2" xfId="21958" xr:uid="{7F6E9AA7-F825-4B52-A238-451D68AB4E9D}"/>
    <cellStyle name="Comma 26 2 4 2 3" xfId="13838" xr:uid="{DED13FFA-2F45-498C-AA1A-64C896A7E6AE}"/>
    <cellStyle name="Comma 26 2 4 3" xfId="8401" xr:uid="{00000000-0005-0000-0000-0000C8050000}"/>
    <cellStyle name="Comma 26 2 4 3 2" xfId="24732" xr:uid="{D5821114-BC90-4FCC-B013-9C830126B04F}"/>
    <cellStyle name="Comma 26 2 4 3 3" xfId="16612" xr:uid="{988A98B4-5167-48BE-B366-D4A2992EFD04}"/>
    <cellStyle name="Comma 26 2 4 4" xfId="19837" xr:uid="{15AB2AA3-9590-46FC-AF2C-DC1446BA0204}"/>
    <cellStyle name="Comma 26 2 4 5" xfId="11717" xr:uid="{2BF57B56-00E6-4F55-BCAB-A20FE54FF76B}"/>
    <cellStyle name="Comma 26 2 4 6" xfId="27302" xr:uid="{33DA3D98-46D0-4846-82C0-58DC578F6208}"/>
    <cellStyle name="Comma 26 2 5" xfId="4082" xr:uid="{00000000-0005-0000-0000-0000C9050000}"/>
    <cellStyle name="Comma 26 2 5 2" xfId="20503" xr:uid="{5158131E-AAE2-420E-972E-FEC9DC00AA5C}"/>
    <cellStyle name="Comma 26 2 5 3" xfId="12383" xr:uid="{5586B641-CD65-454E-B9C3-096965CF4080}"/>
    <cellStyle name="Comma 26 2 6" xfId="4743" xr:uid="{00000000-0005-0000-0000-0000CA050000}"/>
    <cellStyle name="Comma 26 2 6 2" xfId="21149" xr:uid="{169446E3-49B2-4010-9309-0B5BD9F3132D}"/>
    <cellStyle name="Comma 26 2 6 3" xfId="13029" xr:uid="{FF721B70-05BB-4752-BE30-4E24FFE79E32}"/>
    <cellStyle name="Comma 26 2 7" xfId="6279" xr:uid="{00000000-0005-0000-0000-0000CB050000}"/>
    <cellStyle name="Comma 26 2 7 2" xfId="22624" xr:uid="{4F10A2EF-6404-42C0-8C27-1741D67FA2C7}"/>
    <cellStyle name="Comma 26 2 7 3" xfId="14504" xr:uid="{BDED6114-BE77-4A2C-86F6-BE1D95ACC7D3}"/>
    <cellStyle name="Comma 26 2 8" xfId="6946" xr:uid="{00000000-0005-0000-0000-0000CC050000}"/>
    <cellStyle name="Comma 26 2 8 2" xfId="23277" xr:uid="{43EE2A95-6194-40B1-88AB-374AF0F4C5AE}"/>
    <cellStyle name="Comma 26 2 8 3" xfId="15157" xr:uid="{56C4C077-A445-49A9-A48A-D7A3D4CC76FF}"/>
    <cellStyle name="Comma 26 2 9" xfId="7592" xr:uid="{00000000-0005-0000-0000-0000CD050000}"/>
    <cellStyle name="Comma 26 2 9 2" xfId="23923" xr:uid="{36AD30C7-8DE5-4AF2-8D68-3029793A68B0}"/>
    <cellStyle name="Comma 26 2 9 3" xfId="15803" xr:uid="{3D87B995-D357-4E3D-9850-F66D53D17978}"/>
    <cellStyle name="Comma 26 3" xfId="107" xr:uid="{00000000-0005-0000-0000-00005D000000}"/>
    <cellStyle name="Comma 26 3 10" xfId="10377" xr:uid="{00000000-0005-0000-0000-0000CF050000}"/>
    <cellStyle name="Comma 26 3 10 2" xfId="18500" xr:uid="{F8DA0495-7E02-4942-9C81-8D10F33C86A5}"/>
    <cellStyle name="Comma 26 3 11" xfId="2021" xr:uid="{00000000-0005-0000-0000-0000D0050000}"/>
    <cellStyle name="Comma 26 3 11 2" xfId="18885" xr:uid="{44E0BFD0-2E99-4FA5-8462-86CE7B27F88F}"/>
    <cellStyle name="Comma 26 3 12" xfId="10765" xr:uid="{CB74D1D3-77DC-4439-AB23-3184A74D15AC}"/>
    <cellStyle name="Comma 26 3 13" xfId="26349" xr:uid="{3438549F-D591-4F1F-83F6-B739DE4645D2}"/>
    <cellStyle name="Comma 26 3 14" xfId="1633" xr:uid="{00000000-0005-0000-0000-0000CE050000}"/>
    <cellStyle name="Comma 26 3 2" xfId="962" xr:uid="{9AC44336-1D81-46D2-859A-7ACD47DF881D}"/>
    <cellStyle name="Comma 26 3 2 2" xfId="5028" xr:uid="{00000000-0005-0000-0000-0000D2050000}"/>
    <cellStyle name="Comma 26 3 2 2 2" xfId="21425" xr:uid="{77819859-390D-44DB-9EA1-704BD19E44A9}"/>
    <cellStyle name="Comma 26 3 2 2 3" xfId="13305" xr:uid="{D7ABFEB3-506C-48C7-9CBC-E8B4D6A38E54}"/>
    <cellStyle name="Comma 26 3 2 3" xfId="7868" xr:uid="{00000000-0005-0000-0000-0000D3050000}"/>
    <cellStyle name="Comma 26 3 2 3 2" xfId="24199" xr:uid="{BE6D3FB8-EEFE-452C-9E3D-2EDD33B1C1A4}"/>
    <cellStyle name="Comma 26 3 2 3 3" xfId="16079" xr:uid="{12B382D3-6B19-49E1-BADB-F14CD325409E}"/>
    <cellStyle name="Comma 26 3 2 4" xfId="9590" xr:uid="{00000000-0005-0000-0000-0000D4050000}"/>
    <cellStyle name="Comma 26 3 2 4 2" xfId="25873" xr:uid="{435EB1C3-A219-433B-85A5-9E961B72273F}"/>
    <cellStyle name="Comma 26 3 2 4 3" xfId="17753" xr:uid="{891302C6-1E61-4743-81E6-E9CF12246A0F}"/>
    <cellStyle name="Comma 26 3 2 5" xfId="19304" xr:uid="{5A96ECD6-22BC-4A6B-BE3B-0461CFE04E19}"/>
    <cellStyle name="Comma 26 3 2 6" xfId="11184" xr:uid="{C84482ED-BCFE-449F-AE67-492766284060}"/>
    <cellStyle name="Comma 26 3 2 7" xfId="26769" xr:uid="{EBA347BC-C4CB-44E4-8164-9894DFD5AF40}"/>
    <cellStyle name="Comma 26 3 2 8" xfId="2820" xr:uid="{00000000-0005-0000-0000-0000D1050000}"/>
    <cellStyle name="Comma 26 3 3" xfId="3517" xr:uid="{00000000-0005-0000-0000-0000D5050000}"/>
    <cellStyle name="Comma 26 3 3 2" xfId="5721" xr:uid="{00000000-0005-0000-0000-0000D6050000}"/>
    <cellStyle name="Comma 26 3 3 2 2" xfId="22110" xr:uid="{E4F653F8-8314-4341-9914-D57B062C5E2E}"/>
    <cellStyle name="Comma 26 3 3 2 3" xfId="13990" xr:uid="{E445E1E2-7DDA-4F86-A851-1611C68D48C8}"/>
    <cellStyle name="Comma 26 3 3 3" xfId="8553" xr:uid="{00000000-0005-0000-0000-0000D7050000}"/>
    <cellStyle name="Comma 26 3 3 3 2" xfId="24884" xr:uid="{66A20D7E-003F-4FF8-8376-A43720B0BA92}"/>
    <cellStyle name="Comma 26 3 3 3 3" xfId="16764" xr:uid="{A9671713-2C80-48C9-827E-36DAC85EDA64}"/>
    <cellStyle name="Comma 26 3 3 4" xfId="19989" xr:uid="{AB827E60-F98A-4F04-B1A1-8800D01C3640}"/>
    <cellStyle name="Comma 26 3 3 5" xfId="11869" xr:uid="{B94E94F9-D248-4F97-A7D0-B0B42D8A5A74}"/>
    <cellStyle name="Comma 26 3 3 6" xfId="27454" xr:uid="{010BA815-7D4E-4B32-B31C-5DDC511FBDC1}"/>
    <cellStyle name="Comma 26 3 4" xfId="4210" xr:uid="{00000000-0005-0000-0000-0000D8050000}"/>
    <cellStyle name="Comma 26 3 4 2" xfId="20626" xr:uid="{66C678F2-E4C3-45AC-9526-9465F699B172}"/>
    <cellStyle name="Comma 26 3 4 3" xfId="12506" xr:uid="{05033B52-7E1C-4133-883F-9E39483656F2}"/>
    <cellStyle name="Comma 26 3 5" xfId="4600" xr:uid="{00000000-0005-0000-0000-0000D9050000}"/>
    <cellStyle name="Comma 26 3 5 2" xfId="21006" xr:uid="{19B4E623-7F37-4227-B452-EBE02B8B58D8}"/>
    <cellStyle name="Comma 26 3 5 3" xfId="12886" xr:uid="{DA177BE6-2982-4071-81B4-CEC69FD0437D}"/>
    <cellStyle name="Comma 26 3 6" xfId="6406" xr:uid="{00000000-0005-0000-0000-0000DA050000}"/>
    <cellStyle name="Comma 26 3 6 2" xfId="22747" xr:uid="{AB902A52-D23D-476A-883A-1654C6658979}"/>
    <cellStyle name="Comma 26 3 6 3" xfId="14627" xr:uid="{7EB27D23-C8A6-4D90-B4F4-F763EBC0B5BB}"/>
    <cellStyle name="Comma 26 3 7" xfId="7069" xr:uid="{00000000-0005-0000-0000-0000DB050000}"/>
    <cellStyle name="Comma 26 3 7 2" xfId="23400" xr:uid="{07A0C854-7C6D-45DB-843A-234627172791}"/>
    <cellStyle name="Comma 26 3 7 3" xfId="15280" xr:uid="{A4502E29-9D42-473A-9DBA-D993D848E3F6}"/>
    <cellStyle name="Comma 26 3 8" xfId="7449" xr:uid="{00000000-0005-0000-0000-0000DC050000}"/>
    <cellStyle name="Comma 26 3 8 2" xfId="23780" xr:uid="{EC5D06E0-C093-496C-9DB5-6A6775A78F3E}"/>
    <cellStyle name="Comma 26 3 8 3" xfId="15660" xr:uid="{439F801B-8383-4D79-86E1-173E87FCD1DC}"/>
    <cellStyle name="Comma 26 3 9" xfId="8832" xr:uid="{00000000-0005-0000-0000-0000DD050000}"/>
    <cellStyle name="Comma 26 3 9 2" xfId="25163" xr:uid="{D799A58C-05F8-4F8A-B865-1C02C8D37520}"/>
    <cellStyle name="Comma 26 3 9 3" xfId="17043" xr:uid="{57E3B617-0C92-4280-8DE0-30EC8D09C173}"/>
    <cellStyle name="Comma 26 4" xfId="665" xr:uid="{CE86258A-871F-46B9-8DD1-8996E4C0EAB6}"/>
    <cellStyle name="Comma 26 4 2" xfId="3914" xr:uid="{00000000-0005-0000-0000-0000DF050000}"/>
    <cellStyle name="Comma 26 4 2 2" xfId="20360" xr:uid="{C389C2AD-37D0-40C8-AC8D-0A8ECFE1EC89}"/>
    <cellStyle name="Comma 26 4 2 3" xfId="12240" xr:uid="{04B7C091-67C4-4779-969C-44D45EC755D5}"/>
    <cellStyle name="Comma 26 4 3" xfId="6112" xr:uid="{00000000-0005-0000-0000-0000E0050000}"/>
    <cellStyle name="Comma 26 4 3 2" xfId="22481" xr:uid="{A303A0A8-4DF6-4A1F-9401-EEE953D63837}"/>
    <cellStyle name="Comma 26 4 3 3" xfId="14361" xr:uid="{AB48597F-5F29-4D51-ADB8-752F09D8B3A8}"/>
    <cellStyle name="Comma 26 4 4" xfId="6803" xr:uid="{00000000-0005-0000-0000-0000E1050000}"/>
    <cellStyle name="Comma 26 4 4 2" xfId="23134" xr:uid="{EBF91D2F-388B-410A-BF33-533D6DA05DD2}"/>
    <cellStyle name="Comma 26 4 4 3" xfId="15014" xr:uid="{85E30105-A6BA-4F84-92A5-D038A7D4ADB9}"/>
    <cellStyle name="Comma 26 4 5" xfId="9316" xr:uid="{00000000-0005-0000-0000-0000E2050000}"/>
    <cellStyle name="Comma 26 4 5 2" xfId="25605" xr:uid="{02CB10A2-3EBE-4D3C-A224-6BA186A8D91A}"/>
    <cellStyle name="Comma 26 4 5 3" xfId="17485" xr:uid="{E65BCC04-A809-4029-A1B4-915DAF369183}"/>
    <cellStyle name="Comma 26 4 6" xfId="9948" xr:uid="{00000000-0005-0000-0000-0000E3050000}"/>
    <cellStyle name="Comma 26 4 6 2" xfId="26197" xr:uid="{1E007FF6-915A-4C8D-842B-4B4403D98098}"/>
    <cellStyle name="Comma 26 4 6 3" xfId="18077" xr:uid="{9491A9A5-2C65-4232-9A79-D08749DA8954}"/>
    <cellStyle name="Comma 26 4 7" xfId="10111" xr:uid="{00000000-0005-0000-0000-0000E4050000}"/>
    <cellStyle name="Comma 26 4 7 2" xfId="18234" xr:uid="{580A707F-C5EB-49FD-A3C4-83A33B483187}"/>
    <cellStyle name="Comma 26 4 8" xfId="2335" xr:uid="{00000000-0005-0000-0000-0000E5050000}"/>
    <cellStyle name="Comma 26 4 9" xfId="1367" xr:uid="{00000000-0005-0000-0000-0000DE050000}"/>
    <cellStyle name="Comma 26 5" xfId="552" xr:uid="{00000000-0005-0000-0000-000020000000}"/>
    <cellStyle name="Comma 26 5 2" xfId="5026" xr:uid="{00000000-0005-0000-0000-0000E7050000}"/>
    <cellStyle name="Comma 26 5 2 2" xfId="21423" xr:uid="{D1DB69F1-A743-4E65-8EF0-3B257639A183}"/>
    <cellStyle name="Comma 26 5 2 3" xfId="13303" xr:uid="{9DD609B6-0F87-4DF4-BBB7-C9178DB4C7F9}"/>
    <cellStyle name="Comma 26 5 3" xfId="7866" xr:uid="{00000000-0005-0000-0000-0000E8050000}"/>
    <cellStyle name="Comma 26 5 3 2" xfId="24197" xr:uid="{B8DE58C4-DE19-44B4-AA80-0F48F3E32F7E}"/>
    <cellStyle name="Comma 26 5 3 3" xfId="16077" xr:uid="{E5B3A65C-06BF-4B09-BF19-E472D2BBBE78}"/>
    <cellStyle name="Comma 26 5 4" xfId="9220" xr:uid="{00000000-0005-0000-0000-0000E9050000}"/>
    <cellStyle name="Comma 26 5 4 2" xfId="25514" xr:uid="{765C47C4-6F75-4392-BDDC-928E0E3919BC}"/>
    <cellStyle name="Comma 26 5 4 3" xfId="17394" xr:uid="{9D3423B6-F402-4EA2-9EB0-9C6F72F10680}"/>
    <cellStyle name="Comma 26 5 5" xfId="19302" xr:uid="{54451437-DE5D-4C6D-8D39-1F1C4B141938}"/>
    <cellStyle name="Comma 26 5 6" xfId="11182" xr:uid="{2C113E18-9B51-427C-88B7-84C7832A2190}"/>
    <cellStyle name="Comma 26 5 7" xfId="26767" xr:uid="{D33584A7-72CF-4634-BD34-EABBF98ECB53}"/>
    <cellStyle name="Comma 26 5 8" xfId="2818" xr:uid="{00000000-0005-0000-0000-0000E6050000}"/>
    <cellStyle name="Comma 26 6" xfId="3220" xr:uid="{00000000-0005-0000-0000-0000EA050000}"/>
    <cellStyle name="Comma 26 6 2" xfId="5426" xr:uid="{00000000-0005-0000-0000-0000EB050000}"/>
    <cellStyle name="Comma 26 6 2 2" xfId="21815" xr:uid="{2815C051-023D-47E8-9E6B-2ABAE1BEFC3E}"/>
    <cellStyle name="Comma 26 6 2 3" xfId="13695" xr:uid="{73F6DC5B-5753-42A6-BA78-E84F3B3E9572}"/>
    <cellStyle name="Comma 26 6 3" xfId="8258" xr:uid="{00000000-0005-0000-0000-0000EC050000}"/>
    <cellStyle name="Comma 26 6 3 2" xfId="24589" xr:uid="{A79B05D6-8D7C-427C-A745-937736C3F657}"/>
    <cellStyle name="Comma 26 6 3 3" xfId="16469" xr:uid="{0F637668-B906-4127-B316-56E7E0D23856}"/>
    <cellStyle name="Comma 26 6 4" xfId="19694" xr:uid="{36EE5D84-DA16-41DA-9A41-6D198BB2BF85}"/>
    <cellStyle name="Comma 26 6 5" xfId="11574" xr:uid="{9A0B7162-3D7A-4064-8329-885ACCDEDB24}"/>
    <cellStyle name="Comma 26 6 6" xfId="27159" xr:uid="{F35C760C-F191-45FB-ADF7-56CF186E6975}"/>
    <cellStyle name="Comma 26 7" xfId="3803" xr:uid="{00000000-0005-0000-0000-0000ED050000}"/>
    <cellStyle name="Comma 26 7 2" xfId="20269" xr:uid="{BA37FB5A-3633-4E9C-A0D4-5E9EFF17B075}"/>
    <cellStyle name="Comma 26 7 3" xfId="12149" xr:uid="{69655473-C4CA-4320-97FF-2A3F0DB4A1F7}"/>
    <cellStyle name="Comma 26 8" xfId="4516" xr:uid="{00000000-0005-0000-0000-0000EE050000}"/>
    <cellStyle name="Comma 26 8 2" xfId="20922" xr:uid="{09F44FB8-18A8-4E9D-A6B7-1FD6DB8F10EF}"/>
    <cellStyle name="Comma 26 8 3" xfId="12802" xr:uid="{8FF1D2CB-99BC-44B0-AB8A-34AEE811DCB0}"/>
    <cellStyle name="Comma 26 9" xfId="6002" xr:uid="{00000000-0005-0000-0000-0000EF050000}"/>
    <cellStyle name="Comma 26 9 2" xfId="22390" xr:uid="{C1689125-13AA-4C57-802E-4BBC86E745F0}"/>
    <cellStyle name="Comma 26 9 3" xfId="14270" xr:uid="{37FD5EEC-B628-4959-AFAA-F4F62B09CA5F}"/>
    <cellStyle name="Comma 27" xfId="108" xr:uid="{00000000-0005-0000-0000-00005E000000}"/>
    <cellStyle name="Comma 27 10" xfId="7448" xr:uid="{00000000-0005-0000-0000-0000F1050000}"/>
    <cellStyle name="Comma 27 10 2" xfId="23779" xr:uid="{1CD7491B-169D-4F49-96DE-F680A2D555AC}"/>
    <cellStyle name="Comma 27 10 3" xfId="15659" xr:uid="{0534C525-9D01-46AC-B45D-101BCF2DB19D}"/>
    <cellStyle name="Comma 27 11" xfId="8833" xr:uid="{00000000-0005-0000-0000-0000F2050000}"/>
    <cellStyle name="Comma 27 11 2" xfId="25164" xr:uid="{AD87D535-30DC-4B1E-9262-A175A91F33E5}"/>
    <cellStyle name="Comma 27 11 3" xfId="17044" xr:uid="{EA155985-9C78-4DDD-9989-91122B17A1C6}"/>
    <cellStyle name="Comma 27 12" xfId="10023" xr:uid="{00000000-0005-0000-0000-0000F3050000}"/>
    <cellStyle name="Comma 27 12 2" xfId="18146" xr:uid="{21F3A395-120B-4A01-9CC5-D571DD56E740}"/>
    <cellStyle name="Comma 27 13" xfId="2020" xr:uid="{00000000-0005-0000-0000-0000F4050000}"/>
    <cellStyle name="Comma 27 13 2" xfId="18884" xr:uid="{BC0A5C0D-ACB9-4F3F-8BFA-97D564124726}"/>
    <cellStyle name="Comma 27 14" xfId="10764" xr:uid="{854228EE-77E4-48C7-974B-0BE7975D5104}"/>
    <cellStyle name="Comma 27 15" xfId="26348" xr:uid="{132B0855-F343-420F-8D9B-F65651B6C0B6}"/>
    <cellStyle name="Comma 27 16" xfId="1279" xr:uid="{00000000-0005-0000-0000-0000F0050000}"/>
    <cellStyle name="Comma 27 2" xfId="109" xr:uid="{00000000-0005-0000-0000-00005F000000}"/>
    <cellStyle name="Comma 27 2 10" xfId="8834" xr:uid="{00000000-0005-0000-0000-0000F6050000}"/>
    <cellStyle name="Comma 27 2 10 2" xfId="25165" xr:uid="{9B69C538-42C0-4868-BA0A-1AA74BC443C4}"/>
    <cellStyle name="Comma 27 2 10 3" xfId="17045" xr:uid="{A4A1BB6A-B9D1-476A-A1CC-32FCE5626FFD}"/>
    <cellStyle name="Comma 27 2 11" xfId="10253" xr:uid="{00000000-0005-0000-0000-0000F7050000}"/>
    <cellStyle name="Comma 27 2 11 2" xfId="18376" xr:uid="{877BD6DF-85E7-4402-8B7C-E23BFDC19C07}"/>
    <cellStyle name="Comma 27 2 12" xfId="2163" xr:uid="{00000000-0005-0000-0000-0000F8050000}"/>
    <cellStyle name="Comma 27 2 12 2" xfId="19027" xr:uid="{7BCF6A4F-A476-424F-BC03-7156FD5F8FF3}"/>
    <cellStyle name="Comma 27 2 13" xfId="10907" xr:uid="{748853B2-7557-4AFC-90F8-6F2F6AF69410}"/>
    <cellStyle name="Comma 27 2 14" xfId="26491" xr:uid="{D9CD8E6F-39A4-4B0C-8E86-881136F8DC9E}"/>
    <cellStyle name="Comma 27 2 15" xfId="1509" xr:uid="{00000000-0005-0000-0000-0000F5050000}"/>
    <cellStyle name="Comma 27 2 2" xfId="1138" xr:uid="{E78BBFD3-FB20-4571-8AFB-5D33D51ECE34}"/>
    <cellStyle name="Comma 27 2 2 10" xfId="1802" xr:uid="{00000000-0005-0000-0000-0000F9050000}"/>
    <cellStyle name="Comma 27 2 2 2" xfId="3661" xr:uid="{00000000-0005-0000-0000-0000FA050000}"/>
    <cellStyle name="Comma 27 2 2 2 2" xfId="5865" xr:uid="{00000000-0005-0000-0000-0000FB050000}"/>
    <cellStyle name="Comma 27 2 2 2 2 2" xfId="22254" xr:uid="{A9D95E9E-8531-44D3-801E-5FBC3681FE35}"/>
    <cellStyle name="Comma 27 2 2 2 2 3" xfId="14134" xr:uid="{12FA98AC-5670-4465-BDB6-ED80F1AEAADC}"/>
    <cellStyle name="Comma 27 2 2 2 3" xfId="8697" xr:uid="{00000000-0005-0000-0000-0000FC050000}"/>
    <cellStyle name="Comma 27 2 2 2 3 2" xfId="25028" xr:uid="{19BDEA58-B9E0-450F-ADD8-19861258510C}"/>
    <cellStyle name="Comma 27 2 2 2 3 3" xfId="16908" xr:uid="{C4C747CB-F5B6-4F3A-8757-687EC040368D}"/>
    <cellStyle name="Comma 27 2 2 2 4" xfId="20133" xr:uid="{28B4E7F3-B253-4CDA-A859-3E6C91F48881}"/>
    <cellStyle name="Comma 27 2 2 2 5" xfId="12013" xr:uid="{6F259E65-E4F1-4BD8-96A7-767F19D8F255}"/>
    <cellStyle name="Comma 27 2 2 2 6" xfId="27598" xr:uid="{5F3F0D56-BA62-4DC4-968A-7309888C8538}"/>
    <cellStyle name="Comma 27 2 2 3" xfId="4386" xr:uid="{00000000-0005-0000-0000-0000FD050000}"/>
    <cellStyle name="Comma 27 2 2 3 2" xfId="20795" xr:uid="{A74235D3-5D42-49A0-8C61-E87C80F5167C}"/>
    <cellStyle name="Comma 27 2 2 3 3" xfId="12675" xr:uid="{8AA1D6E0-DCFC-4990-A452-62021E1D972E}"/>
    <cellStyle name="Comma 27 2 2 4" xfId="6582" xr:uid="{00000000-0005-0000-0000-0000FE050000}"/>
    <cellStyle name="Comma 27 2 2 4 2" xfId="22916" xr:uid="{8FED4D77-8625-4190-834D-748AB762A8B1}"/>
    <cellStyle name="Comma 27 2 2 4 3" xfId="14796" xr:uid="{C982777A-79E8-46BE-8213-DA6EC2281A03}"/>
    <cellStyle name="Comma 27 2 2 5" xfId="7238" xr:uid="{00000000-0005-0000-0000-0000FF050000}"/>
    <cellStyle name="Comma 27 2 2 5 2" xfId="23569" xr:uid="{45134B31-8386-479A-A09B-9B3B35F69F8D}"/>
    <cellStyle name="Comma 27 2 2 5 3" xfId="15449" xr:uid="{FA97790F-B646-4B40-8CD3-4F975339A3C1}"/>
    <cellStyle name="Comma 27 2 2 6" xfId="9762" xr:uid="{00000000-0005-0000-0000-000000060000}"/>
    <cellStyle name="Comma 27 2 2 6 2" xfId="26043" xr:uid="{F66A9275-742F-4BC6-975E-07D6C1950B65}"/>
    <cellStyle name="Comma 27 2 2 6 3" xfId="17923" xr:uid="{6A522C8B-D308-4386-8433-EBDFDCAA221D}"/>
    <cellStyle name="Comma 27 2 2 7" xfId="9872" xr:uid="{00000000-0005-0000-0000-000001060000}"/>
    <cellStyle name="Comma 27 2 2 7 2" xfId="26137" xr:uid="{AF4227B3-1C8E-4738-920B-0F8747C9DDB4}"/>
    <cellStyle name="Comma 27 2 2 7 3" xfId="18017" xr:uid="{EFB7D391-111A-4490-A407-3E5902C13680}"/>
    <cellStyle name="Comma 27 2 2 8" xfId="10546" xr:uid="{00000000-0005-0000-0000-000002060000}"/>
    <cellStyle name="Comma 27 2 2 8 2" xfId="18669" xr:uid="{B22721F2-B289-4A12-919C-2F5D2F5B272F}"/>
    <cellStyle name="Comma 27 2 2 9" xfId="2734" xr:uid="{00000000-0005-0000-0000-000003060000}"/>
    <cellStyle name="Comma 27 2 3" xfId="833" xr:uid="{66C203EE-4502-4A68-9460-77D6E9BFA720}"/>
    <cellStyle name="Comma 27 2 3 2" xfId="5029" xr:uid="{00000000-0005-0000-0000-000005060000}"/>
    <cellStyle name="Comma 27 2 3 2 2" xfId="21426" xr:uid="{C7C871C0-7774-4AA9-97B8-EBCDCC211D86}"/>
    <cellStyle name="Comma 27 2 3 2 3" xfId="13306" xr:uid="{4472DD48-2DD5-489C-ADC1-EB9DBE1C9274}"/>
    <cellStyle name="Comma 27 2 3 3" xfId="7869" xr:uid="{00000000-0005-0000-0000-000006060000}"/>
    <cellStyle name="Comma 27 2 3 3 2" xfId="24200" xr:uid="{4167DE5E-DCD0-4E0A-99E4-26C62EDA6949}"/>
    <cellStyle name="Comma 27 2 3 3 3" xfId="16080" xr:uid="{9D914BE9-C9FA-4848-AD36-3BD328653887}"/>
    <cellStyle name="Comma 27 2 3 4" xfId="9463" xr:uid="{00000000-0005-0000-0000-000007060000}"/>
    <cellStyle name="Comma 27 2 3 4 2" xfId="25748" xr:uid="{2CB4F051-C7E8-4411-93AB-1CF9BD1AABE4}"/>
    <cellStyle name="Comma 27 2 3 4 3" xfId="17628" xr:uid="{1EAFE6C4-B256-486F-AD5A-BFDFF8A03672}"/>
    <cellStyle name="Comma 27 2 3 5" xfId="19305" xr:uid="{598F618D-9AAC-422E-A605-665AC9D9E065}"/>
    <cellStyle name="Comma 27 2 3 6" xfId="11185" xr:uid="{9BA61966-2748-4F0A-846D-54EBAFC5C794}"/>
    <cellStyle name="Comma 27 2 3 7" xfId="26770" xr:uid="{7B3A600E-EFBC-43FD-BE30-7880BCE91EB5}"/>
    <cellStyle name="Comma 27 2 3 8" xfId="2821" xr:uid="{00000000-0005-0000-0000-000004060000}"/>
    <cellStyle name="Comma 27 2 4" xfId="3363" xr:uid="{00000000-0005-0000-0000-000008060000}"/>
    <cellStyle name="Comma 27 2 4 2" xfId="5568" xr:uid="{00000000-0005-0000-0000-000009060000}"/>
    <cellStyle name="Comma 27 2 4 2 2" xfId="21957" xr:uid="{8DBBAF7D-8D5D-4450-A6FD-A6466843892F}"/>
    <cellStyle name="Comma 27 2 4 2 3" xfId="13837" xr:uid="{F95AA686-34D4-4E72-B848-A4AEEC1904B9}"/>
    <cellStyle name="Comma 27 2 4 3" xfId="8400" xr:uid="{00000000-0005-0000-0000-00000A060000}"/>
    <cellStyle name="Comma 27 2 4 3 2" xfId="24731" xr:uid="{E21CF25F-0E1F-4F8E-BB80-8C83788DF353}"/>
    <cellStyle name="Comma 27 2 4 3 3" xfId="16611" xr:uid="{CA8E8043-E9DC-4305-A3FC-5EF5F31E1473}"/>
    <cellStyle name="Comma 27 2 4 4" xfId="19836" xr:uid="{E18D4921-3363-43D8-BF53-8615302DC025}"/>
    <cellStyle name="Comma 27 2 4 5" xfId="11716" xr:uid="{4811EAD9-1DFB-486B-947D-6124240E1409}"/>
    <cellStyle name="Comma 27 2 4 6" xfId="27301" xr:uid="{E368C184-4074-4AF2-AE81-E078BFE78D90}"/>
    <cellStyle name="Comma 27 2 5" xfId="4081" xr:uid="{00000000-0005-0000-0000-00000B060000}"/>
    <cellStyle name="Comma 27 2 5 2" xfId="20502" xr:uid="{68B358C4-134D-4717-ADAC-2AF018E7C099}"/>
    <cellStyle name="Comma 27 2 5 3" xfId="12382" xr:uid="{ACC5CDA5-F5FF-4BFF-9D58-6B68382A7009}"/>
    <cellStyle name="Comma 27 2 6" xfId="4742" xr:uid="{00000000-0005-0000-0000-00000C060000}"/>
    <cellStyle name="Comma 27 2 6 2" xfId="21148" xr:uid="{0944540E-9966-4400-A6DC-F2F5A314CB6E}"/>
    <cellStyle name="Comma 27 2 6 3" xfId="13028" xr:uid="{C010F552-200B-4296-8529-44786B5D759B}"/>
    <cellStyle name="Comma 27 2 7" xfId="6278" xr:uid="{00000000-0005-0000-0000-00000D060000}"/>
    <cellStyle name="Comma 27 2 7 2" xfId="22623" xr:uid="{FB6386D0-32F6-4E50-9AB7-AE2346F6A4C1}"/>
    <cellStyle name="Comma 27 2 7 3" xfId="14503" xr:uid="{B06CDF85-E70E-4F44-8185-31A40BD678E8}"/>
    <cellStyle name="Comma 27 2 8" xfId="6945" xr:uid="{00000000-0005-0000-0000-00000E060000}"/>
    <cellStyle name="Comma 27 2 8 2" xfId="23276" xr:uid="{58B39A53-3B37-4127-B25E-255641F5AACB}"/>
    <cellStyle name="Comma 27 2 8 3" xfId="15156" xr:uid="{8A8DC33A-B3F4-4C61-B8E5-0C167C838214}"/>
    <cellStyle name="Comma 27 2 9" xfId="7591" xr:uid="{00000000-0005-0000-0000-00000F060000}"/>
    <cellStyle name="Comma 27 2 9 2" xfId="23922" xr:uid="{62BE3E2B-5CA5-4FF9-B8AD-5EB32EC1D5DE}"/>
    <cellStyle name="Comma 27 2 9 3" xfId="15802" xr:uid="{D8C45E46-B7E2-4248-8958-7AC4AE25F77B}"/>
    <cellStyle name="Comma 27 3" xfId="993" xr:uid="{F33210F9-E50D-414C-8B73-070B07ED5B84}"/>
    <cellStyle name="Comma 27 3 10" xfId="10403" xr:uid="{00000000-0005-0000-0000-000011060000}"/>
    <cellStyle name="Comma 27 3 10 2" xfId="18526" xr:uid="{02285ED9-FF7F-4B6B-A18A-5BF6143BB18F}"/>
    <cellStyle name="Comma 27 3 11" xfId="2763" xr:uid="{00000000-0005-0000-0000-000012060000}"/>
    <cellStyle name="Comma 27 3 11 2" xfId="19252" xr:uid="{C45E88D1-CB3F-41B1-AA92-B3008EFC5792}"/>
    <cellStyle name="Comma 27 3 12" xfId="11132" xr:uid="{81606DCC-74FA-4DDD-B66D-CEE605804B50}"/>
    <cellStyle name="Comma 27 3 13" xfId="26717" xr:uid="{13566F95-AECC-4C48-98EF-1A060D976D20}"/>
    <cellStyle name="Comma 27 3 14" xfId="1659" xr:uid="{00000000-0005-0000-0000-000010060000}"/>
    <cellStyle name="Comma 27 3 2" xfId="3516" xr:uid="{00000000-0005-0000-0000-000013060000}"/>
    <cellStyle name="Comma 27 3 2 2" xfId="5720" xr:uid="{00000000-0005-0000-0000-000014060000}"/>
    <cellStyle name="Comma 27 3 2 2 2" xfId="22109" xr:uid="{5DC8D71E-A027-41E1-88DF-D2BAF6C6FA82}"/>
    <cellStyle name="Comma 27 3 2 2 3" xfId="13989" xr:uid="{3CEDF4CD-5A80-4322-82B2-7B0ACC450F4C}"/>
    <cellStyle name="Comma 27 3 2 3" xfId="8552" xr:uid="{00000000-0005-0000-0000-000015060000}"/>
    <cellStyle name="Comma 27 3 2 3 2" xfId="24883" xr:uid="{D628FE49-DEF4-47AC-BC3D-F34C01B9B1B1}"/>
    <cellStyle name="Comma 27 3 2 3 3" xfId="16763" xr:uid="{040B6DFA-B19B-48A7-BC1B-78C576560E3A}"/>
    <cellStyle name="Comma 27 3 2 4" xfId="19988" xr:uid="{556F020C-EFF2-4E5C-8045-3B6524445277}"/>
    <cellStyle name="Comma 27 3 2 5" xfId="11868" xr:uid="{76C5821E-5CB6-43AD-92B5-D698CC7F2BFF}"/>
    <cellStyle name="Comma 27 3 2 6" xfId="27453" xr:uid="{8D851852-8272-4F7C-BD07-647559CFB127}"/>
    <cellStyle name="Comma 27 3 3" xfId="4241" xr:uid="{00000000-0005-0000-0000-000016060000}"/>
    <cellStyle name="Comma 27 3 3 2" xfId="20652" xr:uid="{83D2F80A-E8E6-43A0-94EF-F34DEBB1545E}"/>
    <cellStyle name="Comma 27 3 3 3" xfId="12532" xr:uid="{BF7373B4-AEB4-4B4B-929D-B0FBF1C37E56}"/>
    <cellStyle name="Comma 27 3 4" xfId="4973" xr:uid="{00000000-0005-0000-0000-000017060000}"/>
    <cellStyle name="Comma 27 3 4 2" xfId="21373" xr:uid="{34B47F0C-54CF-41D8-99D4-FD626C6D6EF5}"/>
    <cellStyle name="Comma 27 3 4 3" xfId="13253" xr:uid="{967EC318-D0E8-4375-9596-107A71CA3CD4}"/>
    <cellStyle name="Comma 27 3 5" xfId="6437" xr:uid="{00000000-0005-0000-0000-000018060000}"/>
    <cellStyle name="Comma 27 3 5 2" xfId="22773" xr:uid="{0343DA65-B1D4-4470-9701-B090A4D9C7A8}"/>
    <cellStyle name="Comma 27 3 5 3" xfId="14653" xr:uid="{201DAE43-6403-4030-A46A-4F61637CE043}"/>
    <cellStyle name="Comma 27 3 6" xfId="7095" xr:uid="{00000000-0005-0000-0000-000019060000}"/>
    <cellStyle name="Comma 27 3 6 2" xfId="23426" xr:uid="{F670CC19-C02B-40F7-BA89-816BAB419E97}"/>
    <cellStyle name="Comma 27 3 6 3" xfId="15306" xr:uid="{D645FDA0-52EF-4035-90BF-A7BA72CD7FC8}"/>
    <cellStyle name="Comma 27 3 7" xfId="7816" xr:uid="{00000000-0005-0000-0000-00001A060000}"/>
    <cellStyle name="Comma 27 3 7 2" xfId="24147" xr:uid="{C8DFA8FD-1B7D-40F5-BEBC-79F5ED334681}"/>
    <cellStyle name="Comma 27 3 7 3" xfId="16027" xr:uid="{5F3D5EB7-F378-4658-A599-9203961A303F}"/>
    <cellStyle name="Comma 27 3 8" xfId="9618" xr:uid="{00000000-0005-0000-0000-00001B060000}"/>
    <cellStyle name="Comma 27 3 8 2" xfId="25900" xr:uid="{BFF93FC2-2FD0-4CDD-9E1A-678AFDADF56B}"/>
    <cellStyle name="Comma 27 3 8 3" xfId="17780" xr:uid="{7646D2C3-50AC-4165-9918-0C6F28F5DD79}"/>
    <cellStyle name="Comma 27 3 9" xfId="9927" xr:uid="{00000000-0005-0000-0000-00001C060000}"/>
    <cellStyle name="Comma 27 3 9 2" xfId="26181" xr:uid="{D09EDF72-AA95-464A-AD3B-45787F5A10AE}"/>
    <cellStyle name="Comma 27 3 9 3" xfId="18061" xr:uid="{ECBA7FAC-279D-4F77-A8C1-60F67ABEBE47}"/>
    <cellStyle name="Comma 27 4" xfId="906" xr:uid="{939EC1FB-6C5E-4C82-BD87-FE9977DC0414}"/>
    <cellStyle name="Comma 27 4 2" xfId="4154" xr:uid="{00000000-0005-0000-0000-00001E060000}"/>
    <cellStyle name="Comma 27 4 3" xfId="4890" xr:uid="{00000000-0005-0000-0000-00001F060000}"/>
    <cellStyle name="Comma 27 4 3 2" xfId="21292" xr:uid="{900710AA-51D2-48A4-B6FA-9C6A598EAB93}"/>
    <cellStyle name="Comma 27 4 3 3" xfId="13172" xr:uid="{410A0252-1066-4D77-8CC8-16386EB1D746}"/>
    <cellStyle name="Comma 27 4 4" xfId="6350" xr:uid="{00000000-0005-0000-0000-000020060000}"/>
    <cellStyle name="Comma 27 4 5" xfId="7735" xr:uid="{00000000-0005-0000-0000-000021060000}"/>
    <cellStyle name="Comma 27 4 5 2" xfId="24066" xr:uid="{F50A97B5-9EFC-4619-8D86-E28108A9A0AD}"/>
    <cellStyle name="Comma 27 4 5 3" xfId="15946" xr:uid="{671E613D-1D8D-4BB2-B75F-3C2625A256F3}"/>
    <cellStyle name="Comma 27 4 6" xfId="9882" xr:uid="{00000000-0005-0000-0000-000022060000}"/>
    <cellStyle name="Comma 27 4 7" xfId="2481" xr:uid="{00000000-0005-0000-0000-000023060000}"/>
    <cellStyle name="Comma 27 4 7 2" xfId="19171" xr:uid="{58249018-6196-4287-9590-4BB3006ABA45}"/>
    <cellStyle name="Comma 27 4 8" xfId="11051" xr:uid="{5CC5A54A-9B26-4C4F-B424-03990EDECF78}"/>
    <cellStyle name="Comma 27 4 9" xfId="26636" xr:uid="{C0764D0B-075C-45A4-A17B-5D4549923F77}"/>
    <cellStyle name="Comma 27 5" xfId="664" xr:uid="{E79F981C-CC94-43FC-A542-2E3AF946CDBC}"/>
    <cellStyle name="Comma 27 5 10" xfId="3219" xr:uid="{00000000-0005-0000-0000-000025060000}"/>
    <cellStyle name="Comma 27 5 10 2" xfId="19693" xr:uid="{FD2E71A7-5E90-4845-9BC9-931AEDCADA99}"/>
    <cellStyle name="Comma 27 5 11" xfId="11573" xr:uid="{F566805A-1F1C-4F89-AB25-364D35EDE23C}"/>
    <cellStyle name="Comma 27 5 12" xfId="27158" xr:uid="{3FF699A6-821E-4B34-A74A-4C2E7BFE4008}"/>
    <cellStyle name="Comma 27 5 13" xfId="1366" xr:uid="{00000000-0005-0000-0000-000024060000}"/>
    <cellStyle name="Comma 27 5 2" xfId="3913" xr:uid="{00000000-0005-0000-0000-000026060000}"/>
    <cellStyle name="Comma 27 5 2 2" xfId="20359" xr:uid="{5056D80C-5DD5-473E-BB64-49FC125155D9}"/>
    <cellStyle name="Comma 27 5 2 3" xfId="12239" xr:uid="{7D688B40-71E2-4E1A-8374-51F96123D29B}"/>
    <cellStyle name="Comma 27 5 3" xfId="5425" xr:uid="{00000000-0005-0000-0000-000027060000}"/>
    <cellStyle name="Comma 27 5 3 2" xfId="21814" xr:uid="{E97996AC-D793-4C08-8F59-80A7920CA2DD}"/>
    <cellStyle name="Comma 27 5 3 3" xfId="13694" xr:uid="{324A297B-A2F6-48C7-92C8-2066A381C24E}"/>
    <cellStyle name="Comma 27 5 4" xfId="6111" xr:uid="{00000000-0005-0000-0000-000028060000}"/>
    <cellStyle name="Comma 27 5 4 2" xfId="22480" xr:uid="{79E64EC7-91C2-443A-88F1-AC953D39128B}"/>
    <cellStyle name="Comma 27 5 4 3" xfId="14360" xr:uid="{64FDA9C9-80EC-48C4-B6B5-A058922AEECF}"/>
    <cellStyle name="Comma 27 5 5" xfId="6802" xr:uid="{00000000-0005-0000-0000-000029060000}"/>
    <cellStyle name="Comma 27 5 5 2" xfId="23133" xr:uid="{A7DA6F19-0C1B-464E-A5E9-CEA12C8EA462}"/>
    <cellStyle name="Comma 27 5 5 3" xfId="15013" xr:uid="{5E634E77-26AB-4300-8BC0-0277DAF399A1}"/>
    <cellStyle name="Comma 27 5 6" xfId="8257" xr:uid="{00000000-0005-0000-0000-00002A060000}"/>
    <cellStyle name="Comma 27 5 6 2" xfId="24588" xr:uid="{5D978BCA-920F-46BC-91D8-80336EA0EFDC}"/>
    <cellStyle name="Comma 27 5 6 3" xfId="16468" xr:uid="{B0EE6FC0-A84B-49E7-AD30-1A9F9D511807}"/>
    <cellStyle name="Comma 27 5 7" xfId="9315" xr:uid="{00000000-0005-0000-0000-00002B060000}"/>
    <cellStyle name="Comma 27 5 7 2" xfId="25604" xr:uid="{B976F607-0341-4C1F-9CE6-92AA38576399}"/>
    <cellStyle name="Comma 27 5 7 3" xfId="17484" xr:uid="{DDD7FDD9-8AD8-4B20-A240-B4164402A2F1}"/>
    <cellStyle name="Comma 27 5 8" xfId="9925" xr:uid="{00000000-0005-0000-0000-00002C060000}"/>
    <cellStyle name="Comma 27 5 8 2" xfId="26180" xr:uid="{E014ECA5-7D1F-4718-96A9-312E0338BFD5}"/>
    <cellStyle name="Comma 27 5 8 3" xfId="18060" xr:uid="{B9B76C1E-3EF0-4C81-8748-D1184C96F863}"/>
    <cellStyle name="Comma 27 5 9" xfId="10110" xr:uid="{00000000-0005-0000-0000-00002D060000}"/>
    <cellStyle name="Comma 27 5 9 2" xfId="18233" xr:uid="{D78D189B-D38F-41F4-95E3-5D615CBDB25E}"/>
    <cellStyle name="Comma 27 6" xfId="556" xr:uid="{00000000-0005-0000-0000-000021000000}"/>
    <cellStyle name="Comma 27 6 2" xfId="9224" xr:uid="{00000000-0005-0000-0000-00002F060000}"/>
    <cellStyle name="Comma 27 6 2 2" xfId="25517" xr:uid="{981686B4-5BF7-4F17-A1AD-129285811502}"/>
    <cellStyle name="Comma 27 6 2 3" xfId="17397" xr:uid="{C68D7975-BA5D-4D6C-A7CE-CEFFDC6191D5}"/>
    <cellStyle name="Comma 27 6 3" xfId="20272" xr:uid="{80FF0660-4B83-4253-B399-3A21C4B4237F}"/>
    <cellStyle name="Comma 27 6 4" xfId="12152" xr:uid="{72B55AB5-C2A6-4281-8D54-F1D45E0CD66A}"/>
    <cellStyle name="Comma 27 6 5" xfId="3806" xr:uid="{00000000-0005-0000-0000-00002E060000}"/>
    <cellStyle name="Comma 27 7" xfId="4599" xr:uid="{00000000-0005-0000-0000-000030060000}"/>
    <cellStyle name="Comma 27 7 2" xfId="21005" xr:uid="{8005A543-D3EE-466E-8504-A0C0881E601F}"/>
    <cellStyle name="Comma 27 7 3" xfId="12885" xr:uid="{7D89FC4F-99BF-4EA2-AB27-3AAF3CA1D132}"/>
    <cellStyle name="Comma 27 8" xfId="6005" xr:uid="{00000000-0005-0000-0000-000031060000}"/>
    <cellStyle name="Comma 27 8 2" xfId="22393" xr:uid="{84049794-16A1-452F-8F91-A34881983693}"/>
    <cellStyle name="Comma 27 8 3" xfId="14273" xr:uid="{8377A331-F266-49DF-8274-1B9AA2814440}"/>
    <cellStyle name="Comma 27 9" xfId="6715" xr:uid="{00000000-0005-0000-0000-000032060000}"/>
    <cellStyle name="Comma 27 9 2" xfId="23046" xr:uid="{54D8EAF1-6EED-43AC-8A20-3934961C878F}"/>
    <cellStyle name="Comma 27 9 3" xfId="14926" xr:uid="{75058AD9-0F1F-4912-8861-FCC2EB5596EB}"/>
    <cellStyle name="Comma 28" xfId="110" xr:uid="{00000000-0005-0000-0000-000060000000}"/>
    <cellStyle name="Comma 28 10" xfId="7499" xr:uid="{00000000-0005-0000-0000-000034060000}"/>
    <cellStyle name="Comma 28 10 2" xfId="23830" xr:uid="{0B117997-940D-48D1-9E1D-B031BD380BEF}"/>
    <cellStyle name="Comma 28 10 3" xfId="15710" xr:uid="{540FD2A0-B1F4-45F7-A904-8B3C94DEDD84}"/>
    <cellStyle name="Comma 28 11" xfId="8835" xr:uid="{00000000-0005-0000-0000-000035060000}"/>
    <cellStyle name="Comma 28 11 2" xfId="25166" xr:uid="{8503E14E-AA11-44AE-9ECE-BDC3DFB472C2}"/>
    <cellStyle name="Comma 28 11 3" xfId="17046" xr:uid="{B727846A-6CDF-4ED3-BAFE-96ACC52B9674}"/>
    <cellStyle name="Comma 28 12" xfId="10026" xr:uid="{00000000-0005-0000-0000-000036060000}"/>
    <cellStyle name="Comma 28 12 2" xfId="18149" xr:uid="{BBC353B5-0B9F-4C53-B7EC-B5ED0A6F626B}"/>
    <cellStyle name="Comma 28 13" xfId="2071" xr:uid="{00000000-0005-0000-0000-000037060000}"/>
    <cellStyle name="Comma 28 13 2" xfId="18935" xr:uid="{22083179-6C0D-4E49-BCB3-3115D4BADA4E}"/>
    <cellStyle name="Comma 28 14" xfId="10815" xr:uid="{737043A1-42F8-4F59-A1B9-207F1B5FDF15}"/>
    <cellStyle name="Comma 28 15" xfId="26399" xr:uid="{E616E514-2464-43F1-9ED9-B7BD16746FBC}"/>
    <cellStyle name="Comma 28 16" xfId="1282" xr:uid="{00000000-0005-0000-0000-000033060000}"/>
    <cellStyle name="Comma 28 2" xfId="111" xr:uid="{00000000-0005-0000-0000-000061000000}"/>
    <cellStyle name="Comma 28 2 10" xfId="8836" xr:uid="{00000000-0005-0000-0000-000039060000}"/>
    <cellStyle name="Comma 28 2 10 2" xfId="25167" xr:uid="{695B854A-F3AD-4F8F-A079-4B2A821BB424}"/>
    <cellStyle name="Comma 28 2 10 3" xfId="17047" xr:uid="{35CEE07A-1F06-4267-91DB-11E011FC4DA7}"/>
    <cellStyle name="Comma 28 2 11" xfId="10304" xr:uid="{00000000-0005-0000-0000-00003A060000}"/>
    <cellStyle name="Comma 28 2 11 2" xfId="18427" xr:uid="{E07DA1C2-E9D2-463E-8A9C-69424F085309}"/>
    <cellStyle name="Comma 28 2 12" xfId="2214" xr:uid="{00000000-0005-0000-0000-00003B060000}"/>
    <cellStyle name="Comma 28 2 12 2" xfId="19078" xr:uid="{48D8B14B-BED8-4DF2-A99D-B9A7554D2C27}"/>
    <cellStyle name="Comma 28 2 13" xfId="10958" xr:uid="{1CDF437F-30CB-4E00-B7E8-6D85E2787512}"/>
    <cellStyle name="Comma 28 2 14" xfId="26542" xr:uid="{C66B9149-3335-44C8-A0EE-8C55890ECCC8}"/>
    <cellStyle name="Comma 28 2 15" xfId="1560" xr:uid="{00000000-0005-0000-0000-000038060000}"/>
    <cellStyle name="Comma 28 2 2" xfId="1189" xr:uid="{954C8FD7-72F2-4941-9D82-D90ED8DBD034}"/>
    <cellStyle name="Comma 28 2 2 10" xfId="1853" xr:uid="{00000000-0005-0000-0000-00003C060000}"/>
    <cellStyle name="Comma 28 2 2 2" xfId="3712" xr:uid="{00000000-0005-0000-0000-00003D060000}"/>
    <cellStyle name="Comma 28 2 2 2 2" xfId="5916" xr:uid="{00000000-0005-0000-0000-00003E060000}"/>
    <cellStyle name="Comma 28 2 2 2 2 2" xfId="22305" xr:uid="{60B4269B-9FC8-4DFA-97C2-41DAEF011FA9}"/>
    <cellStyle name="Comma 28 2 2 2 2 3" xfId="14185" xr:uid="{87ADA4A2-F8DD-4B2C-83A0-6154BEB1C5A3}"/>
    <cellStyle name="Comma 28 2 2 2 3" xfId="8748" xr:uid="{00000000-0005-0000-0000-00003F060000}"/>
    <cellStyle name="Comma 28 2 2 2 3 2" xfId="25079" xr:uid="{AD1B3013-2D92-499C-AFCE-651E324ACDD6}"/>
    <cellStyle name="Comma 28 2 2 2 3 3" xfId="16959" xr:uid="{4106BA27-A534-4D4B-979E-2FE94C3CF812}"/>
    <cellStyle name="Comma 28 2 2 2 4" xfId="20184" xr:uid="{EE85617E-98D9-4BD3-9EE4-CA2A36085742}"/>
    <cellStyle name="Comma 28 2 2 2 5" xfId="12064" xr:uid="{139F28B3-6A01-45D1-8BED-2785EA6100F4}"/>
    <cellStyle name="Comma 28 2 2 2 6" xfId="27649" xr:uid="{8CD47F84-6D29-444C-A142-9DEBB657171D}"/>
    <cellStyle name="Comma 28 2 2 3" xfId="4437" xr:uid="{00000000-0005-0000-0000-000040060000}"/>
    <cellStyle name="Comma 28 2 2 3 2" xfId="20846" xr:uid="{3D892487-BF23-4C6A-829B-6AB22B01C908}"/>
    <cellStyle name="Comma 28 2 2 3 3" xfId="12726" xr:uid="{3CD06EAA-BF98-4169-87DE-1EDA4FFCB359}"/>
    <cellStyle name="Comma 28 2 2 4" xfId="6633" xr:uid="{00000000-0005-0000-0000-000041060000}"/>
    <cellStyle name="Comma 28 2 2 4 2" xfId="22967" xr:uid="{BED51EFF-1D2F-4367-93AB-3AB51B64A1F7}"/>
    <cellStyle name="Comma 28 2 2 4 3" xfId="14847" xr:uid="{CDB4CA45-D106-4B56-A66D-6226F491785D}"/>
    <cellStyle name="Comma 28 2 2 5" xfId="7289" xr:uid="{00000000-0005-0000-0000-000042060000}"/>
    <cellStyle name="Comma 28 2 2 5 2" xfId="23620" xr:uid="{63630EA4-61C7-4209-977E-A36ABD5A0B5D}"/>
    <cellStyle name="Comma 28 2 2 5 3" xfId="15500" xr:uid="{4FFB3A6A-AD7C-40A0-A49F-DA8490516A05}"/>
    <cellStyle name="Comma 28 2 2 6" xfId="9813" xr:uid="{00000000-0005-0000-0000-000043060000}"/>
    <cellStyle name="Comma 28 2 2 6 2" xfId="26094" xr:uid="{ED0128C7-627C-44F2-B0BD-8D9C8393E167}"/>
    <cellStyle name="Comma 28 2 2 6 3" xfId="17974" xr:uid="{332BB4B7-A785-4FCD-8E53-091ADA10F891}"/>
    <cellStyle name="Comma 28 2 2 7" xfId="9969" xr:uid="{00000000-0005-0000-0000-000044060000}"/>
    <cellStyle name="Comma 28 2 2 7 2" xfId="26213" xr:uid="{BA319125-D9C1-479C-ACE2-167B9A53C04F}"/>
    <cellStyle name="Comma 28 2 2 7 3" xfId="18093" xr:uid="{989C8002-6EBA-4A53-A64B-0F1E7408BBAC}"/>
    <cellStyle name="Comma 28 2 2 8" xfId="10597" xr:uid="{00000000-0005-0000-0000-000045060000}"/>
    <cellStyle name="Comma 28 2 2 8 2" xfId="18720" xr:uid="{20184A12-1847-4ED7-921A-FF9A298F9D00}"/>
    <cellStyle name="Comma 28 2 2 9" xfId="2729" xr:uid="{00000000-0005-0000-0000-000046060000}"/>
    <cellStyle name="Comma 28 2 3" xfId="884" xr:uid="{D43BA2EE-3787-47DF-A9EB-FBE4C1B8586F}"/>
    <cellStyle name="Comma 28 2 3 2" xfId="5030" xr:uid="{00000000-0005-0000-0000-000048060000}"/>
    <cellStyle name="Comma 28 2 3 2 2" xfId="21427" xr:uid="{18816479-4013-412A-B5A6-F49B44C32A60}"/>
    <cellStyle name="Comma 28 2 3 2 3" xfId="13307" xr:uid="{ECB0DAB4-4A6F-44B0-AE16-95628654E182}"/>
    <cellStyle name="Comma 28 2 3 3" xfId="7870" xr:uid="{00000000-0005-0000-0000-000049060000}"/>
    <cellStyle name="Comma 28 2 3 3 2" xfId="24201" xr:uid="{08B46091-6B3A-4C78-9F8D-0A2CE95AF308}"/>
    <cellStyle name="Comma 28 2 3 3 3" xfId="16081" xr:uid="{0D34E8CB-B15C-4DBE-8DA4-F6783A092E55}"/>
    <cellStyle name="Comma 28 2 3 4" xfId="9514" xr:uid="{00000000-0005-0000-0000-00004A060000}"/>
    <cellStyle name="Comma 28 2 3 4 2" xfId="25799" xr:uid="{5BA7762F-6313-4F08-8EAC-6B74AADFC612}"/>
    <cellStyle name="Comma 28 2 3 4 3" xfId="17679" xr:uid="{2F416A15-544E-45CC-8F23-101CA0AD66E6}"/>
    <cellStyle name="Comma 28 2 3 5" xfId="19306" xr:uid="{29322A44-20D1-46C2-AB3A-57E20E42E234}"/>
    <cellStyle name="Comma 28 2 3 6" xfId="11186" xr:uid="{2F4ED898-60DE-4077-A906-B4E33C6A7EA9}"/>
    <cellStyle name="Comma 28 2 3 7" xfId="26771" xr:uid="{2F9838F6-B627-402B-968E-82C2CC30C783}"/>
    <cellStyle name="Comma 28 2 3 8" xfId="2822" xr:uid="{00000000-0005-0000-0000-000047060000}"/>
    <cellStyle name="Comma 28 2 4" xfId="3414" xr:uid="{00000000-0005-0000-0000-00004B060000}"/>
    <cellStyle name="Comma 28 2 4 2" xfId="5619" xr:uid="{00000000-0005-0000-0000-00004C060000}"/>
    <cellStyle name="Comma 28 2 4 2 2" xfId="22008" xr:uid="{91F15C87-53E8-4683-8E44-CE662D3973F3}"/>
    <cellStyle name="Comma 28 2 4 2 3" xfId="13888" xr:uid="{5E471926-F64E-41EC-A151-62C25C132485}"/>
    <cellStyle name="Comma 28 2 4 3" xfId="8451" xr:uid="{00000000-0005-0000-0000-00004D060000}"/>
    <cellStyle name="Comma 28 2 4 3 2" xfId="24782" xr:uid="{C85D5E49-CEDD-4ADE-8762-C466D1CD3DAD}"/>
    <cellStyle name="Comma 28 2 4 3 3" xfId="16662" xr:uid="{47BF7EDB-1079-4DC7-BD59-1B4CC8A80234}"/>
    <cellStyle name="Comma 28 2 4 4" xfId="19887" xr:uid="{4BE51745-8379-47A2-A337-3DA3AE50FAFA}"/>
    <cellStyle name="Comma 28 2 4 5" xfId="11767" xr:uid="{F25D2A6A-0004-4412-99C7-068CF593D5DD}"/>
    <cellStyle name="Comma 28 2 4 6" xfId="27352" xr:uid="{A5FA42FD-EDE4-43A9-9584-F6A5EFF17437}"/>
    <cellStyle name="Comma 28 2 5" xfId="4132" xr:uid="{00000000-0005-0000-0000-00004E060000}"/>
    <cellStyle name="Comma 28 2 5 2" xfId="20553" xr:uid="{3D85D742-79FC-4679-997E-BEBC3CD7ECF3}"/>
    <cellStyle name="Comma 28 2 5 3" xfId="12433" xr:uid="{2BDF35CB-3480-4AD2-8898-27730213778D}"/>
    <cellStyle name="Comma 28 2 6" xfId="4793" xr:uid="{00000000-0005-0000-0000-00004F060000}"/>
    <cellStyle name="Comma 28 2 6 2" xfId="21199" xr:uid="{F83F8B65-6D48-4E7F-8A50-9FA03CA02DF4}"/>
    <cellStyle name="Comma 28 2 6 3" xfId="13079" xr:uid="{89F45323-4B10-4EE8-BDCD-F9CEF4F1329B}"/>
    <cellStyle name="Comma 28 2 7" xfId="6329" xr:uid="{00000000-0005-0000-0000-000050060000}"/>
    <cellStyle name="Comma 28 2 7 2" xfId="22674" xr:uid="{DE307078-8FA0-4A30-A59F-D9BACD6E71A1}"/>
    <cellStyle name="Comma 28 2 7 3" xfId="14554" xr:uid="{5BFB2373-10CD-4D71-93F9-4CFC1BB5D146}"/>
    <cellStyle name="Comma 28 2 8" xfId="6996" xr:uid="{00000000-0005-0000-0000-000051060000}"/>
    <cellStyle name="Comma 28 2 8 2" xfId="23327" xr:uid="{9BBAD791-65BC-4D57-BCBC-67E61D7FAAE0}"/>
    <cellStyle name="Comma 28 2 8 3" xfId="15207" xr:uid="{AF9B3A09-226D-4CC7-B569-7F123281873C}"/>
    <cellStyle name="Comma 28 2 9" xfId="7642" xr:uid="{00000000-0005-0000-0000-000052060000}"/>
    <cellStyle name="Comma 28 2 9 2" xfId="23973" xr:uid="{E72D472A-5409-4F88-B3CA-B9B62EEE85C0}"/>
    <cellStyle name="Comma 28 2 9 3" xfId="15853" xr:uid="{238CE7A5-7EFF-4D15-B0CD-BB564F9F3888}"/>
    <cellStyle name="Comma 28 3" xfId="1046" xr:uid="{89345137-794D-4C8A-AE78-2BC13DD6672F}"/>
    <cellStyle name="Comma 28 3 10" xfId="1710" xr:uid="{00000000-0005-0000-0000-000053060000}"/>
    <cellStyle name="Comma 28 3 2" xfId="3569" xr:uid="{00000000-0005-0000-0000-000054060000}"/>
    <cellStyle name="Comma 28 3 2 2" xfId="5773" xr:uid="{00000000-0005-0000-0000-000055060000}"/>
    <cellStyle name="Comma 28 3 2 2 2" xfId="22162" xr:uid="{B5523A5B-21FB-4D28-BCD3-4A1A2698103B}"/>
    <cellStyle name="Comma 28 3 2 2 3" xfId="14042" xr:uid="{93C36101-B6CC-445E-BC94-B1479B706C2F}"/>
    <cellStyle name="Comma 28 3 2 3" xfId="8605" xr:uid="{00000000-0005-0000-0000-000056060000}"/>
    <cellStyle name="Comma 28 3 2 3 2" xfId="24936" xr:uid="{62673101-DE95-458D-8388-90C7A5EFD623}"/>
    <cellStyle name="Comma 28 3 2 3 3" xfId="16816" xr:uid="{BBC80E13-9B4A-4DAC-9263-DB33F385409E}"/>
    <cellStyle name="Comma 28 3 2 4" xfId="20041" xr:uid="{3D77A2C5-36C4-4A60-8FC9-BBFF758B6B0C}"/>
    <cellStyle name="Comma 28 3 2 5" xfId="11921" xr:uid="{F26CB104-63D0-4C27-B036-1316A205F2EF}"/>
    <cellStyle name="Comma 28 3 2 6" xfId="27506" xr:uid="{3541C1FA-E645-41D7-AC2C-12192C696B51}"/>
    <cellStyle name="Comma 28 3 3" xfId="4294" xr:uid="{00000000-0005-0000-0000-000057060000}"/>
    <cellStyle name="Comma 28 3 3 2" xfId="20703" xr:uid="{31D0382F-79E8-4D29-97D2-1C08858FF29F}"/>
    <cellStyle name="Comma 28 3 3 3" xfId="12583" xr:uid="{966F0017-8527-4D69-A624-61182345D05B}"/>
    <cellStyle name="Comma 28 3 4" xfId="6490" xr:uid="{00000000-0005-0000-0000-000058060000}"/>
    <cellStyle name="Comma 28 3 4 2" xfId="22824" xr:uid="{3CA8DFE1-2B02-4884-BF3E-88FE9948B813}"/>
    <cellStyle name="Comma 28 3 4 3" xfId="14704" xr:uid="{33EAD4F4-A6D4-4E35-9595-29E1F15A678F}"/>
    <cellStyle name="Comma 28 3 5" xfId="7146" xr:uid="{00000000-0005-0000-0000-000059060000}"/>
    <cellStyle name="Comma 28 3 5 2" xfId="23477" xr:uid="{3D51B2FB-DDE1-40B7-A334-3479EC67DC75}"/>
    <cellStyle name="Comma 28 3 5 3" xfId="15357" xr:uid="{A88A26C5-D370-4917-8BC0-EF590CE2D3A3}"/>
    <cellStyle name="Comma 28 3 6" xfId="9670" xr:uid="{00000000-0005-0000-0000-00005A060000}"/>
    <cellStyle name="Comma 28 3 6 2" xfId="25951" xr:uid="{C01A2601-50A8-4D64-8242-ADDAF79311B9}"/>
    <cellStyle name="Comma 28 3 6 3" xfId="17831" xr:uid="{EFF0AA25-21D6-43D2-B65C-6040EFBEC1BB}"/>
    <cellStyle name="Comma 28 3 7" xfId="9540" xr:uid="{00000000-0005-0000-0000-00005B060000}"/>
    <cellStyle name="Comma 28 3 7 2" xfId="25823" xr:uid="{1FFF407F-D763-4626-9FA3-E241EC4E1812}"/>
    <cellStyle name="Comma 28 3 7 3" xfId="17703" xr:uid="{490BCDC1-5683-4CCA-88AC-9A3E068ED9EA}"/>
    <cellStyle name="Comma 28 3 8" xfId="10454" xr:uid="{00000000-0005-0000-0000-00005C060000}"/>
    <cellStyle name="Comma 28 3 8 2" xfId="18577" xr:uid="{46F14BDD-51AE-496D-8698-801A2AD6E995}"/>
    <cellStyle name="Comma 28 3 9" xfId="2712" xr:uid="{00000000-0005-0000-0000-00005D060000}"/>
    <cellStyle name="Comma 28 4" xfId="912" xr:uid="{6904178E-6533-4F1F-AB6B-BE27D95BCEB0}"/>
    <cellStyle name="Comma 28 4 2" xfId="4160" xr:uid="{00000000-0005-0000-0000-00005F060000}"/>
    <cellStyle name="Comma 28 4 3" xfId="4891" xr:uid="{00000000-0005-0000-0000-000060060000}"/>
    <cellStyle name="Comma 28 4 3 2" xfId="21293" xr:uid="{408CF3B0-CB58-4E8F-8EE3-A0AA713EF258}"/>
    <cellStyle name="Comma 28 4 3 3" xfId="13173" xr:uid="{A49CAFD3-70A5-46A0-9D08-05F8B46FF36C}"/>
    <cellStyle name="Comma 28 4 4" xfId="6356" xr:uid="{00000000-0005-0000-0000-000061060000}"/>
    <cellStyle name="Comma 28 4 5" xfId="7736" xr:uid="{00000000-0005-0000-0000-000062060000}"/>
    <cellStyle name="Comma 28 4 5 2" xfId="24067" xr:uid="{01D8CD38-0BE8-434D-AB46-E8F5B2D423E6}"/>
    <cellStyle name="Comma 28 4 5 3" xfId="15947" xr:uid="{5967145B-6C27-4D28-8F3F-56C9051CA1F0}"/>
    <cellStyle name="Comma 28 4 6" xfId="9968" xr:uid="{00000000-0005-0000-0000-000063060000}"/>
    <cellStyle name="Comma 28 4 7" xfId="2482" xr:uid="{00000000-0005-0000-0000-000064060000}"/>
    <cellStyle name="Comma 28 4 7 2" xfId="19172" xr:uid="{88F52CE6-5667-4574-980E-491557AE0809}"/>
    <cellStyle name="Comma 28 4 8" xfId="11052" xr:uid="{00517B66-C075-4D64-A592-4B4B4BE8259F}"/>
    <cellStyle name="Comma 28 4 9" xfId="26637" xr:uid="{822C18A8-820C-40B7-95C4-8A4378E408D2}"/>
    <cellStyle name="Comma 28 5" xfId="739" xr:uid="{595855D9-6CA0-4D0E-AEE2-A41AD32DF04E}"/>
    <cellStyle name="Comma 28 5 10" xfId="3271" xr:uid="{00000000-0005-0000-0000-000066060000}"/>
    <cellStyle name="Comma 28 5 10 2" xfId="19744" xr:uid="{D6BEC48E-B0FF-4F93-82C5-7A56E11AEA09}"/>
    <cellStyle name="Comma 28 5 11" xfId="11624" xr:uid="{0298EAC2-5266-408A-86CA-2B0CDDCC339A}"/>
    <cellStyle name="Comma 28 5 12" xfId="27209" xr:uid="{A4A4888F-B7D0-402F-A395-C6BC07C54669}"/>
    <cellStyle name="Comma 28 5 13" xfId="1417" xr:uid="{00000000-0005-0000-0000-000065060000}"/>
    <cellStyle name="Comma 28 5 2" xfId="3987" xr:uid="{00000000-0005-0000-0000-000067060000}"/>
    <cellStyle name="Comma 28 5 2 2" xfId="20410" xr:uid="{7A1DC583-83B2-483D-93C6-40A54429732E}"/>
    <cellStyle name="Comma 28 5 2 3" xfId="12290" xr:uid="{6C1E04CA-5E97-47E5-B562-C7C0FC06E24F}"/>
    <cellStyle name="Comma 28 5 3" xfId="5476" xr:uid="{00000000-0005-0000-0000-000068060000}"/>
    <cellStyle name="Comma 28 5 3 2" xfId="21865" xr:uid="{848396E2-8C54-4CEC-9795-43C5AF678036}"/>
    <cellStyle name="Comma 28 5 3 3" xfId="13745" xr:uid="{EA7BC6D1-2A90-4B63-8DE2-578CF49543AB}"/>
    <cellStyle name="Comma 28 5 4" xfId="6184" xr:uid="{00000000-0005-0000-0000-000069060000}"/>
    <cellStyle name="Comma 28 5 4 2" xfId="22531" xr:uid="{805EE428-D0A4-4E15-8FFF-A808C8ABF056}"/>
    <cellStyle name="Comma 28 5 4 3" xfId="14411" xr:uid="{37171EC3-B97F-45AD-BEBB-B535D8DADA0B}"/>
    <cellStyle name="Comma 28 5 5" xfId="6853" xr:uid="{00000000-0005-0000-0000-00006A060000}"/>
    <cellStyle name="Comma 28 5 5 2" xfId="23184" xr:uid="{BB1CC239-63AE-4ADA-B796-777BED78093B}"/>
    <cellStyle name="Comma 28 5 5 3" xfId="15064" xr:uid="{8DB37B71-E155-409E-8749-454507620BEC}"/>
    <cellStyle name="Comma 28 5 6" xfId="8308" xr:uid="{00000000-0005-0000-0000-00006B060000}"/>
    <cellStyle name="Comma 28 5 6 2" xfId="24639" xr:uid="{B20B87AB-AC21-45AF-8415-F9DDFBCFA729}"/>
    <cellStyle name="Comma 28 5 6 3" xfId="16519" xr:uid="{F4077E5B-B203-419E-9831-2EEB601F02B7}"/>
    <cellStyle name="Comma 28 5 7" xfId="9370" xr:uid="{00000000-0005-0000-0000-00006C060000}"/>
    <cellStyle name="Comma 28 5 7 2" xfId="25656" xr:uid="{16AFADE6-B7E4-4ADD-B406-15E8C52C87C0}"/>
    <cellStyle name="Comma 28 5 7 3" xfId="17536" xr:uid="{9A000F62-C415-447C-B9D9-3DAC14EBF64D}"/>
    <cellStyle name="Comma 28 5 8" xfId="9616" xr:uid="{00000000-0005-0000-0000-00006D060000}"/>
    <cellStyle name="Comma 28 5 8 2" xfId="25898" xr:uid="{DBCE56BC-CBD6-4F09-AFCC-EA1BB79CAC35}"/>
    <cellStyle name="Comma 28 5 8 3" xfId="17778" xr:uid="{1DBC5CD9-9B29-416F-BBA8-879A0402FC46}"/>
    <cellStyle name="Comma 28 5 9" xfId="10161" xr:uid="{00000000-0005-0000-0000-00006E060000}"/>
    <cellStyle name="Comma 28 5 9 2" xfId="18284" xr:uid="{16ED11A5-7782-4EE0-9A18-29077C9A8688}"/>
    <cellStyle name="Comma 28 6" xfId="559" xr:uid="{00000000-0005-0000-0000-000022000000}"/>
    <cellStyle name="Comma 28 6 2" xfId="9227" xr:uid="{00000000-0005-0000-0000-000070060000}"/>
    <cellStyle name="Comma 28 6 2 2" xfId="25520" xr:uid="{D2E9328A-7143-4071-A5C8-F0FE9D53C009}"/>
    <cellStyle name="Comma 28 6 2 3" xfId="17400" xr:uid="{A705D94E-10E5-4128-B11B-4156ADC67676}"/>
    <cellStyle name="Comma 28 6 3" xfId="20275" xr:uid="{8A492ADE-534D-47CE-A3CA-BDD4E6304399}"/>
    <cellStyle name="Comma 28 6 4" xfId="12155" xr:uid="{26AB5487-8D12-4963-BCE1-2566D98CF91F}"/>
    <cellStyle name="Comma 28 6 5" xfId="3809" xr:uid="{00000000-0005-0000-0000-00006F060000}"/>
    <cellStyle name="Comma 28 7" xfId="4650" xr:uid="{00000000-0005-0000-0000-000071060000}"/>
    <cellStyle name="Comma 28 7 2" xfId="21056" xr:uid="{5F7A9744-D095-4B3C-B7D2-AB570E782608}"/>
    <cellStyle name="Comma 28 7 3" xfId="12936" xr:uid="{8F96ABB7-E1FC-4EE8-8854-9F56641DB38D}"/>
    <cellStyle name="Comma 28 8" xfId="6008" xr:uid="{00000000-0005-0000-0000-000072060000}"/>
    <cellStyle name="Comma 28 8 2" xfId="22396" xr:uid="{D51B2230-2EB7-4112-B252-ECE8EB7D56A2}"/>
    <cellStyle name="Comma 28 8 3" xfId="14276" xr:uid="{1171B91F-D108-4CFC-9418-3A724A4BA0D1}"/>
    <cellStyle name="Comma 28 9" xfId="6718" xr:uid="{00000000-0005-0000-0000-000073060000}"/>
    <cellStyle name="Comma 28 9 2" xfId="23049" xr:uid="{DA3728BE-A64C-4D43-90D1-7C5649452038}"/>
    <cellStyle name="Comma 28 9 3" xfId="14929" xr:uid="{5B8E161D-73F3-4A95-A001-2BAEBCFDCC59}"/>
    <cellStyle name="Comma 29" xfId="112" xr:uid="{00000000-0005-0000-0000-000062000000}"/>
    <cellStyle name="Comma 29 10" xfId="7500" xr:uid="{00000000-0005-0000-0000-000075060000}"/>
    <cellStyle name="Comma 29 10 2" xfId="23831" xr:uid="{D7C2F1E1-4B68-4BEF-8280-840146553662}"/>
    <cellStyle name="Comma 29 10 3" xfId="15711" xr:uid="{2A36BC09-8AA1-4BE6-85AA-B1195FB42EEB}"/>
    <cellStyle name="Comma 29 11" xfId="8837" xr:uid="{00000000-0005-0000-0000-000076060000}"/>
    <cellStyle name="Comma 29 11 2" xfId="25168" xr:uid="{24DB43C9-49ED-4DC2-86F0-BA13B1B95848}"/>
    <cellStyle name="Comma 29 11 3" xfId="17048" xr:uid="{B5C0364E-510F-49CC-B578-6EDD6F9FF584}"/>
    <cellStyle name="Comma 29 12" xfId="10027" xr:uid="{00000000-0005-0000-0000-000077060000}"/>
    <cellStyle name="Comma 29 12 2" xfId="18150" xr:uid="{391F7D9C-7315-400F-A5BE-9DB3B363FF12}"/>
    <cellStyle name="Comma 29 13" xfId="2072" xr:uid="{00000000-0005-0000-0000-000078060000}"/>
    <cellStyle name="Comma 29 13 2" xfId="18936" xr:uid="{ABC3422E-2FBC-4C1A-BFF5-D6000F62E7D9}"/>
    <cellStyle name="Comma 29 14" xfId="10816" xr:uid="{037F0F50-3631-4915-B390-C76428E2BE1B}"/>
    <cellStyle name="Comma 29 15" xfId="26400" xr:uid="{263B54EB-122A-41C5-8F0A-A7CE30530A4C}"/>
    <cellStyle name="Comma 29 16" xfId="1283" xr:uid="{00000000-0005-0000-0000-000074060000}"/>
    <cellStyle name="Comma 29 2" xfId="113" xr:uid="{00000000-0005-0000-0000-000063000000}"/>
    <cellStyle name="Comma 29 2 10" xfId="8838" xr:uid="{00000000-0005-0000-0000-00007A060000}"/>
    <cellStyle name="Comma 29 2 10 2" xfId="25169" xr:uid="{ACB673D3-60BF-4E8C-88B7-60EACFE565AF}"/>
    <cellStyle name="Comma 29 2 10 3" xfId="17049" xr:uid="{3BAC8E3F-D6AC-45AA-82B7-D5DFCC5759F9}"/>
    <cellStyle name="Comma 29 2 11" xfId="10305" xr:uid="{00000000-0005-0000-0000-00007B060000}"/>
    <cellStyle name="Comma 29 2 11 2" xfId="18428" xr:uid="{060C7C39-AD44-4B49-99ED-C7B3E485A7A8}"/>
    <cellStyle name="Comma 29 2 12" xfId="2215" xr:uid="{00000000-0005-0000-0000-00007C060000}"/>
    <cellStyle name="Comma 29 2 12 2" xfId="19079" xr:uid="{FDC495A5-B0A2-4BDA-AABD-6CEBF3A8F5AD}"/>
    <cellStyle name="Comma 29 2 13" xfId="10959" xr:uid="{582BE9FE-B14A-4360-99A3-0BB90176C3F6}"/>
    <cellStyle name="Comma 29 2 14" xfId="26543" xr:uid="{3CB0A729-11F6-4A08-87ED-D172068F3C75}"/>
    <cellStyle name="Comma 29 2 15" xfId="1561" xr:uid="{00000000-0005-0000-0000-000079060000}"/>
    <cellStyle name="Comma 29 2 2" xfId="1190" xr:uid="{708344CC-E721-40A2-B0AC-778AE250799F}"/>
    <cellStyle name="Comma 29 2 2 10" xfId="1854" xr:uid="{00000000-0005-0000-0000-00007D060000}"/>
    <cellStyle name="Comma 29 2 2 2" xfId="3713" xr:uid="{00000000-0005-0000-0000-00007E060000}"/>
    <cellStyle name="Comma 29 2 2 2 2" xfId="5917" xr:uid="{00000000-0005-0000-0000-00007F060000}"/>
    <cellStyle name="Comma 29 2 2 2 2 2" xfId="22306" xr:uid="{98C34E51-7835-40EC-93B7-D49FEA22FDEC}"/>
    <cellStyle name="Comma 29 2 2 2 2 3" xfId="14186" xr:uid="{9F58F662-834C-4DFD-84C7-0D97FBDA523C}"/>
    <cellStyle name="Comma 29 2 2 2 3" xfId="8749" xr:uid="{00000000-0005-0000-0000-000080060000}"/>
    <cellStyle name="Comma 29 2 2 2 3 2" xfId="25080" xr:uid="{E36D12B7-77E9-42C8-8347-8AB3B86E2DB6}"/>
    <cellStyle name="Comma 29 2 2 2 3 3" xfId="16960" xr:uid="{7DADF8A6-A7B0-4C67-9775-037076370A89}"/>
    <cellStyle name="Comma 29 2 2 2 4" xfId="20185" xr:uid="{DB331C4A-8FCE-47C1-9DDB-E9B593A032C9}"/>
    <cellStyle name="Comma 29 2 2 2 5" xfId="12065" xr:uid="{7558E8D0-E0B7-484C-9C46-94FEF5802E35}"/>
    <cellStyle name="Comma 29 2 2 2 6" xfId="27650" xr:uid="{EDF51F36-F0E5-429C-B68E-5E5E7D5518AD}"/>
    <cellStyle name="Comma 29 2 2 3" xfId="4438" xr:uid="{00000000-0005-0000-0000-000081060000}"/>
    <cellStyle name="Comma 29 2 2 3 2" xfId="20847" xr:uid="{E66F3CFD-0E86-4F9B-A1DA-BE7A4DAE9C26}"/>
    <cellStyle name="Comma 29 2 2 3 3" xfId="12727" xr:uid="{6F301D8C-DB48-405C-A112-7FF0B6B348A9}"/>
    <cellStyle name="Comma 29 2 2 4" xfId="6634" xr:uid="{00000000-0005-0000-0000-000082060000}"/>
    <cellStyle name="Comma 29 2 2 4 2" xfId="22968" xr:uid="{B721EF68-266D-4655-8019-3F3D17567E59}"/>
    <cellStyle name="Comma 29 2 2 4 3" xfId="14848" xr:uid="{265110FA-BB68-4EE2-8F5A-8C24F234E809}"/>
    <cellStyle name="Comma 29 2 2 5" xfId="7290" xr:uid="{00000000-0005-0000-0000-000083060000}"/>
    <cellStyle name="Comma 29 2 2 5 2" xfId="23621" xr:uid="{330ABD94-84CC-46CC-98B2-2508ED9F5094}"/>
    <cellStyle name="Comma 29 2 2 5 3" xfId="15501" xr:uid="{7BAD8B1D-2D79-4840-B179-C3883E738132}"/>
    <cellStyle name="Comma 29 2 2 6" xfId="9814" xr:uid="{00000000-0005-0000-0000-000084060000}"/>
    <cellStyle name="Comma 29 2 2 6 2" xfId="26095" xr:uid="{EF8AE7A7-D84C-4420-91A0-D8E389B7D25F}"/>
    <cellStyle name="Comma 29 2 2 6 3" xfId="17975" xr:uid="{715968FB-897B-43E1-AD00-4C3714826C16}"/>
    <cellStyle name="Comma 29 2 2 7" xfId="9921" xr:uid="{00000000-0005-0000-0000-000085060000}"/>
    <cellStyle name="Comma 29 2 2 7 2" xfId="26176" xr:uid="{690662B1-9CF8-47FD-84C2-3698753BFDB9}"/>
    <cellStyle name="Comma 29 2 2 7 3" xfId="18056" xr:uid="{AF8FECF8-A19B-4DE6-9624-5D81A15677C7}"/>
    <cellStyle name="Comma 29 2 2 8" xfId="10598" xr:uid="{00000000-0005-0000-0000-000086060000}"/>
    <cellStyle name="Comma 29 2 2 8 2" xfId="18721" xr:uid="{002A6013-B00F-4090-A749-EBCE7D6173E3}"/>
    <cellStyle name="Comma 29 2 2 9" xfId="2733" xr:uid="{00000000-0005-0000-0000-000087060000}"/>
    <cellStyle name="Comma 29 2 3" xfId="885" xr:uid="{7FEE230B-888C-4DED-A3D3-BE5ABB9D249E}"/>
    <cellStyle name="Comma 29 2 3 2" xfId="5031" xr:uid="{00000000-0005-0000-0000-000089060000}"/>
    <cellStyle name="Comma 29 2 3 2 2" xfId="21428" xr:uid="{86286D2D-E9F6-4C40-A49E-06EBB8540C94}"/>
    <cellStyle name="Comma 29 2 3 2 3" xfId="13308" xr:uid="{63E127F9-A326-4D9B-B255-E6163358A876}"/>
    <cellStyle name="Comma 29 2 3 3" xfId="7871" xr:uid="{00000000-0005-0000-0000-00008A060000}"/>
    <cellStyle name="Comma 29 2 3 3 2" xfId="24202" xr:uid="{39FB9C89-2B9E-4A34-98EA-C6174CCA4D82}"/>
    <cellStyle name="Comma 29 2 3 3 3" xfId="16082" xr:uid="{D37AA807-2289-4A95-BCF7-AD4CE748B24E}"/>
    <cellStyle name="Comma 29 2 3 4" xfId="9515" xr:uid="{00000000-0005-0000-0000-00008B060000}"/>
    <cellStyle name="Comma 29 2 3 4 2" xfId="25800" xr:uid="{8A7E1A88-244D-4FF9-B32C-4E4B84D68416}"/>
    <cellStyle name="Comma 29 2 3 4 3" xfId="17680" xr:uid="{57FC91A3-4ABB-4725-807D-C40B1A361FF4}"/>
    <cellStyle name="Comma 29 2 3 5" xfId="19307" xr:uid="{8818B578-9C70-4940-A86C-FAC2F8C9A719}"/>
    <cellStyle name="Comma 29 2 3 6" xfId="11187" xr:uid="{012C57D0-8D22-4D53-8606-22D719E02B61}"/>
    <cellStyle name="Comma 29 2 3 7" xfId="26772" xr:uid="{D506E827-6C0F-4523-970A-38F894B0F0DA}"/>
    <cellStyle name="Comma 29 2 3 8" xfId="2823" xr:uid="{00000000-0005-0000-0000-000088060000}"/>
    <cellStyle name="Comma 29 2 4" xfId="3415" xr:uid="{00000000-0005-0000-0000-00008C060000}"/>
    <cellStyle name="Comma 29 2 4 2" xfId="5620" xr:uid="{00000000-0005-0000-0000-00008D060000}"/>
    <cellStyle name="Comma 29 2 4 2 2" xfId="22009" xr:uid="{57EBD7EA-15F0-4128-9738-077BA0CDEBDA}"/>
    <cellStyle name="Comma 29 2 4 2 3" xfId="13889" xr:uid="{7430CE2E-3C6F-4E07-8260-A517EA54E494}"/>
    <cellStyle name="Comma 29 2 4 3" xfId="8452" xr:uid="{00000000-0005-0000-0000-00008E060000}"/>
    <cellStyle name="Comma 29 2 4 3 2" xfId="24783" xr:uid="{C2594D1E-150E-430E-803C-BE63D93CBCEF}"/>
    <cellStyle name="Comma 29 2 4 3 3" xfId="16663" xr:uid="{74FD8E61-A4A3-470C-A9C5-E5AE0266AAB7}"/>
    <cellStyle name="Comma 29 2 4 4" xfId="19888" xr:uid="{66B52BA9-9EAB-48A8-BB6E-48D135F5F2D9}"/>
    <cellStyle name="Comma 29 2 4 5" xfId="11768" xr:uid="{ECC83022-B00E-4605-B89A-8740E23A4AD4}"/>
    <cellStyle name="Comma 29 2 4 6" xfId="27353" xr:uid="{16943FBA-2CAF-4BD6-A1B6-3E4823A95738}"/>
    <cellStyle name="Comma 29 2 5" xfId="4133" xr:uid="{00000000-0005-0000-0000-00008F060000}"/>
    <cellStyle name="Comma 29 2 5 2" xfId="20554" xr:uid="{33127839-E698-4E8C-9C0F-2F839EE46EDF}"/>
    <cellStyle name="Comma 29 2 5 3" xfId="12434" xr:uid="{59EB818B-349F-46A9-8E77-9E2C4599EC8E}"/>
    <cellStyle name="Comma 29 2 6" xfId="4794" xr:uid="{00000000-0005-0000-0000-000090060000}"/>
    <cellStyle name="Comma 29 2 6 2" xfId="21200" xr:uid="{587296AA-47AC-419E-9DE3-662EF97E8D8E}"/>
    <cellStyle name="Comma 29 2 6 3" xfId="13080" xr:uid="{E314874E-FD2E-4520-8EDA-3029B6AB9BFB}"/>
    <cellStyle name="Comma 29 2 7" xfId="6330" xr:uid="{00000000-0005-0000-0000-000091060000}"/>
    <cellStyle name="Comma 29 2 7 2" xfId="22675" xr:uid="{4FA0EA16-AA90-43FC-AC96-435483B0A294}"/>
    <cellStyle name="Comma 29 2 7 3" xfId="14555" xr:uid="{892241CC-075F-497A-A975-928D8CFEEC10}"/>
    <cellStyle name="Comma 29 2 8" xfId="6997" xr:uid="{00000000-0005-0000-0000-000092060000}"/>
    <cellStyle name="Comma 29 2 8 2" xfId="23328" xr:uid="{0A036D10-7B09-4CE0-91C6-2DD5C3EA5CE1}"/>
    <cellStyle name="Comma 29 2 8 3" xfId="15208" xr:uid="{7CD8DD9E-7FE1-4EF5-B43F-2DC24013D303}"/>
    <cellStyle name="Comma 29 2 9" xfId="7643" xr:uid="{00000000-0005-0000-0000-000093060000}"/>
    <cellStyle name="Comma 29 2 9 2" xfId="23974" xr:uid="{413E1B54-2E37-419D-BDD9-F3F4E748DFF0}"/>
    <cellStyle name="Comma 29 2 9 3" xfId="15854" xr:uid="{052D4FED-5B02-40E5-B6E2-34B4C39363E0}"/>
    <cellStyle name="Comma 29 3" xfId="1047" xr:uid="{3E7772CC-7E99-42BA-86AF-420926C9BE34}"/>
    <cellStyle name="Comma 29 3 10" xfId="1711" xr:uid="{00000000-0005-0000-0000-000094060000}"/>
    <cellStyle name="Comma 29 3 2" xfId="3570" xr:uid="{00000000-0005-0000-0000-000095060000}"/>
    <cellStyle name="Comma 29 3 2 2" xfId="5774" xr:uid="{00000000-0005-0000-0000-000096060000}"/>
    <cellStyle name="Comma 29 3 2 2 2" xfId="22163" xr:uid="{BE48024C-4520-4806-B42B-0EA3F72FBACF}"/>
    <cellStyle name="Comma 29 3 2 2 3" xfId="14043" xr:uid="{56064B08-C4A2-4FD2-8BEF-BDF2D6C43DEA}"/>
    <cellStyle name="Comma 29 3 2 3" xfId="8606" xr:uid="{00000000-0005-0000-0000-000097060000}"/>
    <cellStyle name="Comma 29 3 2 3 2" xfId="24937" xr:uid="{A678DDF9-59CC-4358-B04B-159655663C95}"/>
    <cellStyle name="Comma 29 3 2 3 3" xfId="16817" xr:uid="{B99CB5A3-07FC-4242-8D3E-2E56DDB28252}"/>
    <cellStyle name="Comma 29 3 2 4" xfId="20042" xr:uid="{9FB50B8D-E361-4D0D-A936-22A7F7D2689C}"/>
    <cellStyle name="Comma 29 3 2 5" xfId="11922" xr:uid="{F8038CCF-195C-4B44-9813-DDBB27493A18}"/>
    <cellStyle name="Comma 29 3 2 6" xfId="27507" xr:uid="{47841474-81D6-442C-ABCE-256B473CC008}"/>
    <cellStyle name="Comma 29 3 3" xfId="4295" xr:uid="{00000000-0005-0000-0000-000098060000}"/>
    <cellStyle name="Comma 29 3 3 2" xfId="20704" xr:uid="{8D2AD2E0-F92E-44B8-BA33-90DF1C637EA0}"/>
    <cellStyle name="Comma 29 3 3 3" xfId="12584" xr:uid="{A266BD65-BDDA-44FE-AAD0-5E7846E748DA}"/>
    <cellStyle name="Comma 29 3 4" xfId="6491" xr:uid="{00000000-0005-0000-0000-000099060000}"/>
    <cellStyle name="Comma 29 3 4 2" xfId="22825" xr:uid="{68E5761E-D7BE-4805-B74C-11F521F8E6EA}"/>
    <cellStyle name="Comma 29 3 4 3" xfId="14705" xr:uid="{57BB3B32-D3EC-4404-B829-52E76B9C5EDA}"/>
    <cellStyle name="Comma 29 3 5" xfId="7147" xr:uid="{00000000-0005-0000-0000-00009A060000}"/>
    <cellStyle name="Comma 29 3 5 2" xfId="23478" xr:uid="{AD29EF17-35F1-4F96-812A-4F72CABAE9D4}"/>
    <cellStyle name="Comma 29 3 5 3" xfId="15358" xr:uid="{4C7E7F49-D76C-4014-967F-9FF2D3752A63}"/>
    <cellStyle name="Comma 29 3 6" xfId="9671" xr:uid="{00000000-0005-0000-0000-00009B060000}"/>
    <cellStyle name="Comma 29 3 6 2" xfId="25952" xr:uid="{414083D9-E4C8-4A60-B33B-262185441245}"/>
    <cellStyle name="Comma 29 3 6 3" xfId="17832" xr:uid="{DE0CF994-7534-468B-B310-3078CE27F668}"/>
    <cellStyle name="Comma 29 3 7" xfId="9869" xr:uid="{00000000-0005-0000-0000-00009C060000}"/>
    <cellStyle name="Comma 29 3 7 2" xfId="26134" xr:uid="{AC186AB6-BC29-45B8-8C1E-06ACF5333DD7}"/>
    <cellStyle name="Comma 29 3 7 3" xfId="18014" xr:uid="{A6FE63F2-0A5C-47EC-B187-B19B3714C276}"/>
    <cellStyle name="Comma 29 3 8" xfId="10455" xr:uid="{00000000-0005-0000-0000-00009D060000}"/>
    <cellStyle name="Comma 29 3 8 2" xfId="18578" xr:uid="{2C3D234A-9750-41FA-8372-425E2D997175}"/>
    <cellStyle name="Comma 29 3 9" xfId="2713" xr:uid="{00000000-0005-0000-0000-00009E060000}"/>
    <cellStyle name="Comma 29 4" xfId="740" xr:uid="{C8642EDD-50E1-47C3-9231-41036F36AF3D}"/>
    <cellStyle name="Comma 29 4 10" xfId="2483" xr:uid="{00000000-0005-0000-0000-0000A0060000}"/>
    <cellStyle name="Comma 29 4 10 2" xfId="19173" xr:uid="{61D338DE-9BE5-4101-B305-6037993EF0D5}"/>
    <cellStyle name="Comma 29 4 11" xfId="11053" xr:uid="{FFFFC2ED-62BE-4CF2-B438-6CBD4E8B4218}"/>
    <cellStyle name="Comma 29 4 12" xfId="26638" xr:uid="{5A44798C-783F-46C8-AF58-0EA0775BCBDE}"/>
    <cellStyle name="Comma 29 4 13" xfId="1418" xr:uid="{00000000-0005-0000-0000-00009F060000}"/>
    <cellStyle name="Comma 29 4 2" xfId="3988" xr:uid="{00000000-0005-0000-0000-0000A1060000}"/>
    <cellStyle name="Comma 29 4 2 2" xfId="20411" xr:uid="{D8B5777D-E723-4B9E-BC1A-1A57DD143494}"/>
    <cellStyle name="Comma 29 4 2 3" xfId="12291" xr:uid="{AA6EA234-52A5-43B7-9DEC-E484C69FDB8B}"/>
    <cellStyle name="Comma 29 4 3" xfId="4892" xr:uid="{00000000-0005-0000-0000-0000A2060000}"/>
    <cellStyle name="Comma 29 4 3 2" xfId="21294" xr:uid="{4F22DD7E-9DD5-4D19-BD6D-0F3A63CF5E29}"/>
    <cellStyle name="Comma 29 4 3 3" xfId="13174" xr:uid="{D1BD8D28-101F-499B-8568-3EAE7FBC82AA}"/>
    <cellStyle name="Comma 29 4 4" xfId="6185" xr:uid="{00000000-0005-0000-0000-0000A3060000}"/>
    <cellStyle name="Comma 29 4 4 2" xfId="22532" xr:uid="{5BBDA547-7C8E-4E5A-8BBE-5BB4094DF507}"/>
    <cellStyle name="Comma 29 4 4 3" xfId="14412" xr:uid="{3CB28161-707C-4153-98D0-7758A4014FC4}"/>
    <cellStyle name="Comma 29 4 5" xfId="6854" xr:uid="{00000000-0005-0000-0000-0000A4060000}"/>
    <cellStyle name="Comma 29 4 5 2" xfId="23185" xr:uid="{97F1EA07-E3FD-4586-9370-0A56C43AAF6A}"/>
    <cellStyle name="Comma 29 4 5 3" xfId="15065" xr:uid="{7A7B85DD-C636-4883-8FFE-630A453E4663}"/>
    <cellStyle name="Comma 29 4 6" xfId="7737" xr:uid="{00000000-0005-0000-0000-0000A5060000}"/>
    <cellStyle name="Comma 29 4 6 2" xfId="24068" xr:uid="{BBAEBA44-11CA-46E0-9D24-EC62446BBA03}"/>
    <cellStyle name="Comma 29 4 6 3" xfId="15948" xr:uid="{786544B4-4071-47D6-BA45-987DB4F21B24}"/>
    <cellStyle name="Comma 29 4 7" xfId="9371" xr:uid="{00000000-0005-0000-0000-0000A6060000}"/>
    <cellStyle name="Comma 29 4 7 2" xfId="25657" xr:uid="{BEDC3B6B-3964-4E8F-918D-2CACCBD43DBA}"/>
    <cellStyle name="Comma 29 4 7 3" xfId="17537" xr:uid="{A15E0CF4-CB90-4295-924A-A3646A12BF5D}"/>
    <cellStyle name="Comma 29 4 8" xfId="9901" xr:uid="{00000000-0005-0000-0000-0000A7060000}"/>
    <cellStyle name="Comma 29 4 8 2" xfId="26160" xr:uid="{3AD4EB11-4B32-446F-9F96-1DBEF7DF7EC2}"/>
    <cellStyle name="Comma 29 4 8 3" xfId="18040" xr:uid="{FBF5C751-59B4-4AC6-86A3-0FA0A6A05CF1}"/>
    <cellStyle name="Comma 29 4 9" xfId="10162" xr:uid="{00000000-0005-0000-0000-0000A8060000}"/>
    <cellStyle name="Comma 29 4 9 2" xfId="18285" xr:uid="{122A740A-ACE9-4404-8DF6-B452643AA0D9}"/>
    <cellStyle name="Comma 29 5" xfId="560" xr:uid="{00000000-0005-0000-0000-000023000000}"/>
    <cellStyle name="Comma 29 5 2" xfId="5477" xr:uid="{00000000-0005-0000-0000-0000AA060000}"/>
    <cellStyle name="Comma 29 5 2 2" xfId="21866" xr:uid="{89A25FDA-27A6-4B9D-BD04-3F0D2CB18B12}"/>
    <cellStyle name="Comma 29 5 2 3" xfId="13746" xr:uid="{B33F23D3-E4AC-4434-B444-AD6DE209C9FA}"/>
    <cellStyle name="Comma 29 5 3" xfId="8309" xr:uid="{00000000-0005-0000-0000-0000AB060000}"/>
    <cellStyle name="Comma 29 5 3 2" xfId="24640" xr:uid="{6182AD6F-BABF-4C02-9CF2-A2AFF28FDFAF}"/>
    <cellStyle name="Comma 29 5 3 3" xfId="16520" xr:uid="{01CC2D5B-0575-48A0-8571-F5CC9CA19B0B}"/>
    <cellStyle name="Comma 29 5 4" xfId="9228" xr:uid="{00000000-0005-0000-0000-0000AC060000}"/>
    <cellStyle name="Comma 29 5 4 2" xfId="25521" xr:uid="{A3F0FBA3-6816-48CB-AA2F-D03BBED75F1D}"/>
    <cellStyle name="Comma 29 5 4 3" xfId="17401" xr:uid="{AF1F9F7C-EF16-4C53-8590-A6EF463D85E5}"/>
    <cellStyle name="Comma 29 5 5" xfId="19745" xr:uid="{49D9A425-75BE-4C3B-9B2F-601C5DA86CDC}"/>
    <cellStyle name="Comma 29 5 6" xfId="11625" xr:uid="{109D68C7-8C8E-401E-A2B4-B3161492C28D}"/>
    <cellStyle name="Comma 29 5 7" xfId="27210" xr:uid="{20516652-246E-4BEC-A5F8-1F89E44A8DC4}"/>
    <cellStyle name="Comma 29 5 8" xfId="3272" xr:uid="{00000000-0005-0000-0000-0000A9060000}"/>
    <cellStyle name="Comma 29 6" xfId="3810" xr:uid="{00000000-0005-0000-0000-0000AD060000}"/>
    <cellStyle name="Comma 29 6 2" xfId="20276" xr:uid="{03A15B23-115C-4FB8-BE73-0E7696D5C1C5}"/>
    <cellStyle name="Comma 29 6 3" xfId="12156" xr:uid="{EA291338-C05A-4AF9-B865-C48A268A70BA}"/>
    <cellStyle name="Comma 29 7" xfId="4651" xr:uid="{00000000-0005-0000-0000-0000AE060000}"/>
    <cellStyle name="Comma 29 7 2" xfId="21057" xr:uid="{970B6373-98FE-481B-8A6D-65C2DB92F582}"/>
    <cellStyle name="Comma 29 7 3" xfId="12937" xr:uid="{133557E0-B2D0-4F15-8577-A8085A92DD67}"/>
    <cellStyle name="Comma 29 8" xfId="6009" xr:uid="{00000000-0005-0000-0000-0000AF060000}"/>
    <cellStyle name="Comma 29 8 2" xfId="22397" xr:uid="{EE5E4245-8AC7-45C7-940B-D45A909EE23D}"/>
    <cellStyle name="Comma 29 8 3" xfId="14277" xr:uid="{F36396CC-47AF-4F67-A8A7-8BFE2D3B5189}"/>
    <cellStyle name="Comma 29 9" xfId="6719" xr:uid="{00000000-0005-0000-0000-0000B0060000}"/>
    <cellStyle name="Comma 29 9 2" xfId="23050" xr:uid="{D3414573-9443-4844-AEBC-957B4F0B1A17}"/>
    <cellStyle name="Comma 29 9 3" xfId="14930" xr:uid="{6A8708BA-76BF-4BC0-B9B2-C98E1952CDB5}"/>
    <cellStyle name="Comma 3" xfId="15" xr:uid="{00000000-0005-0000-0000-000064000000}"/>
    <cellStyle name="Comma 3 2" xfId="114" xr:uid="{00000000-0005-0000-0000-000065000000}"/>
    <cellStyle name="Comma 3 2 2" xfId="703" xr:uid="{014C7BC3-374E-4C3E-B083-3538EE0DA240}"/>
    <cellStyle name="Comma 3 2 2 2" xfId="3951" xr:uid="{00000000-0005-0000-0000-0000B4060000}"/>
    <cellStyle name="Comma 3 2 2 3" xfId="6148" xr:uid="{00000000-0005-0000-0000-0000B5060000}"/>
    <cellStyle name="Comma 3 2 2 4" xfId="9883" xr:uid="{00000000-0005-0000-0000-0000B6060000}"/>
    <cellStyle name="Comma 3 2 2 5" xfId="2445" xr:uid="{00000000-0005-0000-0000-0000B7060000}"/>
    <cellStyle name="Comma 3 2 3" xfId="512" xr:uid="{00000000-0005-0000-0000-000025000000}"/>
    <cellStyle name="Comma 3 2 3 2" xfId="9181" xr:uid="{00000000-0005-0000-0000-0000B8060000}"/>
    <cellStyle name="Comma 3 3" xfId="115" xr:uid="{00000000-0005-0000-0000-000066000000}"/>
    <cellStyle name="Comma 3 3 2" xfId="673" xr:uid="{CA608894-5F2B-4072-95B7-576E55B59385}"/>
    <cellStyle name="Comma 3 3 2 2" xfId="9318" xr:uid="{00000000-0005-0000-0000-0000BB060000}"/>
    <cellStyle name="Comma 3 3 2 3" xfId="2336" xr:uid="{00000000-0005-0000-0000-0000BA060000}"/>
    <cellStyle name="Comma 3 3 3" xfId="3922" xr:uid="{00000000-0005-0000-0000-0000BC060000}"/>
    <cellStyle name="Comma 3 3 4" xfId="6119" xr:uid="{00000000-0005-0000-0000-0000BD060000}"/>
    <cellStyle name="Comma 3 4" xfId="466" xr:uid="{00000000-0005-0000-0000-000067000000}"/>
    <cellStyle name="Comma 3 4 2" xfId="902" xr:uid="{C5478681-35F9-4D21-B8FB-09EC89BE1D99}"/>
    <cellStyle name="Comma 3 4 2 2" xfId="4150" xr:uid="{00000000-0005-0000-0000-0000BF060000}"/>
    <cellStyle name="Comma 3 4 3" xfId="6346" xr:uid="{00000000-0005-0000-0000-0000C0060000}"/>
    <cellStyle name="Comma 3 4 4" xfId="9910" xr:uid="{00000000-0005-0000-0000-0000C1060000}"/>
    <cellStyle name="Comma 3 4 5" xfId="2608" xr:uid="{00000000-0005-0000-0000-0000C2060000}"/>
    <cellStyle name="Comma 3 5" xfId="586" xr:uid="{4BF476CA-FD8C-44FB-BFFE-A1582300CCDE}"/>
    <cellStyle name="Comma 3 5 2" xfId="6034" xr:uid="{00000000-0005-0000-0000-0000C4060000}"/>
    <cellStyle name="Comma 3 5 3" xfId="9862" xr:uid="{00000000-0005-0000-0000-0000C5060000}"/>
    <cellStyle name="Comma 3 5 4" xfId="3835" xr:uid="{00000000-0005-0000-0000-0000C6060000}"/>
    <cellStyle name="Comma 3 6" xfId="477" xr:uid="{00000000-0005-0000-0000-000024000000}"/>
    <cellStyle name="Comma 3 6 2" xfId="9148" xr:uid="{00000000-0005-0000-0000-0000C7060000}"/>
    <cellStyle name="Comma 30" xfId="116" xr:uid="{00000000-0005-0000-0000-000068000000}"/>
    <cellStyle name="Comma 30 10" xfId="7501" xr:uid="{00000000-0005-0000-0000-0000C9060000}"/>
    <cellStyle name="Comma 30 10 2" xfId="23832" xr:uid="{AF156C06-A436-4DFD-B624-91C2A2F30F27}"/>
    <cellStyle name="Comma 30 10 3" xfId="15712" xr:uid="{F93EA10A-1AC3-4598-B5CB-ADD2493FC13E}"/>
    <cellStyle name="Comma 30 11" xfId="8839" xr:uid="{00000000-0005-0000-0000-0000CA060000}"/>
    <cellStyle name="Comma 30 11 2" xfId="25170" xr:uid="{A0AA3057-B3FE-42AB-961B-EE20C32EFD27}"/>
    <cellStyle name="Comma 30 11 3" xfId="17050" xr:uid="{22B60476-6D42-4285-8F17-926F8B1A6F60}"/>
    <cellStyle name="Comma 30 12" xfId="10163" xr:uid="{00000000-0005-0000-0000-0000CB060000}"/>
    <cellStyle name="Comma 30 12 2" xfId="18286" xr:uid="{285B2D08-38BC-4B32-8284-464EA9D48E3D}"/>
    <cellStyle name="Comma 30 13" xfId="2073" xr:uid="{00000000-0005-0000-0000-0000CC060000}"/>
    <cellStyle name="Comma 30 13 2" xfId="18937" xr:uid="{6DFA8579-BC7A-4A05-A4AB-A2F92F3AF126}"/>
    <cellStyle name="Comma 30 14" xfId="10817" xr:uid="{2EA2C80F-4606-4CB2-A9F4-12CFC20AE26D}"/>
    <cellStyle name="Comma 30 15" xfId="26401" xr:uid="{51AE3F66-276D-4D21-A314-24D93955F591}"/>
    <cellStyle name="Comma 30 16" xfId="1419" xr:uid="{00000000-0005-0000-0000-0000C8060000}"/>
    <cellStyle name="Comma 30 2" xfId="117" xr:uid="{00000000-0005-0000-0000-000069000000}"/>
    <cellStyle name="Comma 30 2 10" xfId="8840" xr:uid="{00000000-0005-0000-0000-0000CE060000}"/>
    <cellStyle name="Comma 30 2 10 2" xfId="25171" xr:uid="{8FA84DF9-7593-40A3-B17A-079495435276}"/>
    <cellStyle name="Comma 30 2 10 3" xfId="17051" xr:uid="{A729755E-B574-40D4-8D61-399A8B8EC32E}"/>
    <cellStyle name="Comma 30 2 11" xfId="10306" xr:uid="{00000000-0005-0000-0000-0000CF060000}"/>
    <cellStyle name="Comma 30 2 11 2" xfId="18429" xr:uid="{844CA28B-1DA1-4788-9342-935DA96D6D27}"/>
    <cellStyle name="Comma 30 2 12" xfId="2216" xr:uid="{00000000-0005-0000-0000-0000D0060000}"/>
    <cellStyle name="Comma 30 2 12 2" xfId="19080" xr:uid="{DBB1EBBF-C28A-499B-BEF8-F96C3DEEDF9B}"/>
    <cellStyle name="Comma 30 2 13" xfId="10960" xr:uid="{F48A1A2E-1A85-45BF-933A-6659A8181CA4}"/>
    <cellStyle name="Comma 30 2 14" xfId="26544" xr:uid="{F8795CEE-0E41-41BC-BDD7-9CA9782566AC}"/>
    <cellStyle name="Comma 30 2 15" xfId="1562" xr:uid="{00000000-0005-0000-0000-0000CD060000}"/>
    <cellStyle name="Comma 30 2 2" xfId="1191" xr:uid="{F1EA4340-44EF-43E5-81F1-49C4BA638CAF}"/>
    <cellStyle name="Comma 30 2 2 10" xfId="1855" xr:uid="{00000000-0005-0000-0000-0000D1060000}"/>
    <cellStyle name="Comma 30 2 2 2" xfId="3714" xr:uid="{00000000-0005-0000-0000-0000D2060000}"/>
    <cellStyle name="Comma 30 2 2 2 2" xfId="5918" xr:uid="{00000000-0005-0000-0000-0000D3060000}"/>
    <cellStyle name="Comma 30 2 2 2 2 2" xfId="22307" xr:uid="{692D7A64-EAB1-414E-8A6F-2A98515A4872}"/>
    <cellStyle name="Comma 30 2 2 2 2 3" xfId="14187" xr:uid="{7AE529F4-6197-4AB7-86FF-A2412B528814}"/>
    <cellStyle name="Comma 30 2 2 2 3" xfId="8750" xr:uid="{00000000-0005-0000-0000-0000D4060000}"/>
    <cellStyle name="Comma 30 2 2 2 3 2" xfId="25081" xr:uid="{2751B378-31D8-491C-A163-C0F8246DAAA5}"/>
    <cellStyle name="Comma 30 2 2 2 3 3" xfId="16961" xr:uid="{6FB368FD-673D-4F37-BA2B-7A2AC63F7923}"/>
    <cellStyle name="Comma 30 2 2 2 4" xfId="20186" xr:uid="{0996AF7A-C05A-4B51-A6E0-7D627797CF17}"/>
    <cellStyle name="Comma 30 2 2 2 5" xfId="12066" xr:uid="{E27A42F8-5735-420C-9398-F8FF620590C0}"/>
    <cellStyle name="Comma 30 2 2 2 6" xfId="27651" xr:uid="{5BF846AD-1D01-4EE8-8671-C710265DDD56}"/>
    <cellStyle name="Comma 30 2 2 3" xfId="4439" xr:uid="{00000000-0005-0000-0000-0000D5060000}"/>
    <cellStyle name="Comma 30 2 2 3 2" xfId="20848" xr:uid="{D9293131-FFA8-475F-B1F4-61B40EC43790}"/>
    <cellStyle name="Comma 30 2 2 3 3" xfId="12728" xr:uid="{0BB929BA-2756-411D-AA86-2C6A9EC5E633}"/>
    <cellStyle name="Comma 30 2 2 4" xfId="6635" xr:uid="{00000000-0005-0000-0000-0000D6060000}"/>
    <cellStyle name="Comma 30 2 2 4 2" xfId="22969" xr:uid="{65A4385B-C0E6-48FC-9C77-FAA34A4BB1E0}"/>
    <cellStyle name="Comma 30 2 2 4 3" xfId="14849" xr:uid="{27B4CF6F-F891-4075-A9DE-770E09896E1D}"/>
    <cellStyle name="Comma 30 2 2 5" xfId="7291" xr:uid="{00000000-0005-0000-0000-0000D7060000}"/>
    <cellStyle name="Comma 30 2 2 5 2" xfId="23622" xr:uid="{F82DE021-358F-46BE-8B29-8F5F62C65302}"/>
    <cellStyle name="Comma 30 2 2 5 3" xfId="15502" xr:uid="{C1D009D7-B310-41D7-B581-B194309E09DD}"/>
    <cellStyle name="Comma 30 2 2 6" xfId="9815" xr:uid="{00000000-0005-0000-0000-0000D8060000}"/>
    <cellStyle name="Comma 30 2 2 6 2" xfId="26096" xr:uid="{F9015F12-2CDA-4DC9-8A76-BD5670361CFE}"/>
    <cellStyle name="Comma 30 2 2 6 3" xfId="17976" xr:uid="{584F5DBA-CF13-4D77-9DE2-1F9FDA09B91F}"/>
    <cellStyle name="Comma 30 2 2 7" xfId="9937" xr:uid="{00000000-0005-0000-0000-0000D9060000}"/>
    <cellStyle name="Comma 30 2 2 7 2" xfId="26188" xr:uid="{7A7EBD38-AB36-42AD-B06B-849AE16176B9}"/>
    <cellStyle name="Comma 30 2 2 7 3" xfId="18068" xr:uid="{869B36DF-A975-469D-A8C0-40DED16F2FE2}"/>
    <cellStyle name="Comma 30 2 2 8" xfId="10599" xr:uid="{00000000-0005-0000-0000-0000DA060000}"/>
    <cellStyle name="Comma 30 2 2 8 2" xfId="18722" xr:uid="{AFDDBDA1-8911-4644-809E-478FFBBDD618}"/>
    <cellStyle name="Comma 30 2 2 9" xfId="2742" xr:uid="{00000000-0005-0000-0000-0000DB060000}"/>
    <cellStyle name="Comma 30 2 3" xfId="886" xr:uid="{4E29CD87-4FAE-4016-8D63-5AA703B362A5}"/>
    <cellStyle name="Comma 30 2 3 2" xfId="5032" xr:uid="{00000000-0005-0000-0000-0000DD060000}"/>
    <cellStyle name="Comma 30 2 3 2 2" xfId="21429" xr:uid="{AA0927BD-19F2-401E-B242-A177BE4AC908}"/>
    <cellStyle name="Comma 30 2 3 2 3" xfId="13309" xr:uid="{1A6A6664-E17C-42D7-B3B7-415A3A9D4856}"/>
    <cellStyle name="Comma 30 2 3 3" xfId="7872" xr:uid="{00000000-0005-0000-0000-0000DE060000}"/>
    <cellStyle name="Comma 30 2 3 3 2" xfId="24203" xr:uid="{369C3DDB-A220-4D88-9758-31103DE9D124}"/>
    <cellStyle name="Comma 30 2 3 3 3" xfId="16083" xr:uid="{DED49A7B-B06F-4D87-A78C-2997A2C991B5}"/>
    <cellStyle name="Comma 30 2 3 4" xfId="9516" xr:uid="{00000000-0005-0000-0000-0000DF060000}"/>
    <cellStyle name="Comma 30 2 3 4 2" xfId="25801" xr:uid="{2555FE40-60A5-40F1-8534-36A6C450E705}"/>
    <cellStyle name="Comma 30 2 3 4 3" xfId="17681" xr:uid="{FA19D98C-016C-4520-AF1C-09F0A9AC81B1}"/>
    <cellStyle name="Comma 30 2 3 5" xfId="19308" xr:uid="{201BE7BD-AE48-4902-BB3F-92FECF363E7C}"/>
    <cellStyle name="Comma 30 2 3 6" xfId="11188" xr:uid="{45D9E23F-F0B0-40E1-A08C-B739F76B056B}"/>
    <cellStyle name="Comma 30 2 3 7" xfId="26773" xr:uid="{856BE637-4296-4ADE-BE74-8963E79FCFCF}"/>
    <cellStyle name="Comma 30 2 3 8" xfId="2824" xr:uid="{00000000-0005-0000-0000-0000DC060000}"/>
    <cellStyle name="Comma 30 2 4" xfId="3416" xr:uid="{00000000-0005-0000-0000-0000E0060000}"/>
    <cellStyle name="Comma 30 2 4 2" xfId="5621" xr:uid="{00000000-0005-0000-0000-0000E1060000}"/>
    <cellStyle name="Comma 30 2 4 2 2" xfId="22010" xr:uid="{F6837243-5D5E-44B4-8ED1-0997E4DF0FDC}"/>
    <cellStyle name="Comma 30 2 4 2 3" xfId="13890" xr:uid="{F184649F-165D-497B-A909-C3A91B586950}"/>
    <cellStyle name="Comma 30 2 4 3" xfId="8453" xr:uid="{00000000-0005-0000-0000-0000E2060000}"/>
    <cellStyle name="Comma 30 2 4 3 2" xfId="24784" xr:uid="{4203AD32-B05F-407B-A161-D256DE91067D}"/>
    <cellStyle name="Comma 30 2 4 3 3" xfId="16664" xr:uid="{1A2622BD-70AB-4F7D-B437-852F10A66D16}"/>
    <cellStyle name="Comma 30 2 4 4" xfId="19889" xr:uid="{A7AA678F-9775-44A8-A953-C82CBF83C7C8}"/>
    <cellStyle name="Comma 30 2 4 5" xfId="11769" xr:uid="{033DDA86-D3D5-4768-9646-3C1D593710E6}"/>
    <cellStyle name="Comma 30 2 4 6" xfId="27354" xr:uid="{7773FADA-3CB5-4E43-BC2C-C33DAAFDC3EF}"/>
    <cellStyle name="Comma 30 2 5" xfId="4134" xr:uid="{00000000-0005-0000-0000-0000E3060000}"/>
    <cellStyle name="Comma 30 2 5 2" xfId="20555" xr:uid="{2D8F16FC-7F27-41E3-BDEF-43DB4DB23BDB}"/>
    <cellStyle name="Comma 30 2 5 3" xfId="12435" xr:uid="{3FBFA098-EF19-4510-8292-68634B7B36E6}"/>
    <cellStyle name="Comma 30 2 6" xfId="4795" xr:uid="{00000000-0005-0000-0000-0000E4060000}"/>
    <cellStyle name="Comma 30 2 6 2" xfId="21201" xr:uid="{67D95AFF-9894-4D7B-B9F0-076E1C06F4A4}"/>
    <cellStyle name="Comma 30 2 6 3" xfId="13081" xr:uid="{B180EE5E-B742-47E4-8BEF-062A5C696205}"/>
    <cellStyle name="Comma 30 2 7" xfId="6331" xr:uid="{00000000-0005-0000-0000-0000E5060000}"/>
    <cellStyle name="Comma 30 2 7 2" xfId="22676" xr:uid="{5497BA09-C09F-42BA-8633-95B447236265}"/>
    <cellStyle name="Comma 30 2 7 3" xfId="14556" xr:uid="{640039B3-15A6-4557-BA6F-C3DD9BBA93A8}"/>
    <cellStyle name="Comma 30 2 8" xfId="6998" xr:uid="{00000000-0005-0000-0000-0000E6060000}"/>
    <cellStyle name="Comma 30 2 8 2" xfId="23329" xr:uid="{50B32498-DBBA-4E59-88BB-FD5A5BE543C8}"/>
    <cellStyle name="Comma 30 2 8 3" xfId="15209" xr:uid="{57C03140-0511-4B26-B1BC-41287942159F}"/>
    <cellStyle name="Comma 30 2 9" xfId="7644" xr:uid="{00000000-0005-0000-0000-0000E7060000}"/>
    <cellStyle name="Comma 30 2 9 2" xfId="23975" xr:uid="{EAD4408E-4A91-4AD8-BE2D-5F8B29440F38}"/>
    <cellStyle name="Comma 30 2 9 3" xfId="15855" xr:uid="{4BFCEAD9-5317-4AF3-9F4C-44CBC129A6CC}"/>
    <cellStyle name="Comma 30 3" xfId="1048" xr:uid="{CB2E9B5C-C67D-446E-BCC0-DC8363DDA1AF}"/>
    <cellStyle name="Comma 30 3 10" xfId="1712" xr:uid="{00000000-0005-0000-0000-0000E8060000}"/>
    <cellStyle name="Comma 30 3 2" xfId="3571" xr:uid="{00000000-0005-0000-0000-0000E9060000}"/>
    <cellStyle name="Comma 30 3 2 2" xfId="5775" xr:uid="{00000000-0005-0000-0000-0000EA060000}"/>
    <cellStyle name="Comma 30 3 2 2 2" xfId="22164" xr:uid="{39469B8C-CC1C-4C35-9FD8-8E4FACFB3D69}"/>
    <cellStyle name="Comma 30 3 2 2 3" xfId="14044" xr:uid="{EA21DCCA-047A-406A-A06D-392659AB8CE2}"/>
    <cellStyle name="Comma 30 3 2 3" xfId="8607" xr:uid="{00000000-0005-0000-0000-0000EB060000}"/>
    <cellStyle name="Comma 30 3 2 3 2" xfId="24938" xr:uid="{FCC2652D-698C-424D-8032-FE98222DE15D}"/>
    <cellStyle name="Comma 30 3 2 3 3" xfId="16818" xr:uid="{50F1BA6F-F360-486C-9C6E-07D7572F80BA}"/>
    <cellStyle name="Comma 30 3 2 4" xfId="20043" xr:uid="{19C768E7-8A23-4921-B73B-B79AF2A16357}"/>
    <cellStyle name="Comma 30 3 2 5" xfId="11923" xr:uid="{1E861368-2313-4C0E-9972-287E06A10274}"/>
    <cellStyle name="Comma 30 3 2 6" xfId="27508" xr:uid="{56A6FAC0-7DC9-49C4-B0AD-344FA8B5F67F}"/>
    <cellStyle name="Comma 30 3 3" xfId="4296" xr:uid="{00000000-0005-0000-0000-0000EC060000}"/>
    <cellStyle name="Comma 30 3 3 2" xfId="20705" xr:uid="{208FFCB0-8F99-46F0-8746-E60FC5BC9D57}"/>
    <cellStyle name="Comma 30 3 3 3" xfId="12585" xr:uid="{B7915D32-8929-4AE2-B06A-5CFA817FA556}"/>
    <cellStyle name="Comma 30 3 4" xfId="6492" xr:uid="{00000000-0005-0000-0000-0000ED060000}"/>
    <cellStyle name="Comma 30 3 4 2" xfId="22826" xr:uid="{87D182DE-384B-4DDF-8F63-191C8A3A67AE}"/>
    <cellStyle name="Comma 30 3 4 3" xfId="14706" xr:uid="{CADE5C9B-6488-4A18-BC61-D2D0B0D718D6}"/>
    <cellStyle name="Comma 30 3 5" xfId="7148" xr:uid="{00000000-0005-0000-0000-0000EE060000}"/>
    <cellStyle name="Comma 30 3 5 2" xfId="23479" xr:uid="{EDC7D63A-034B-466E-9A5B-A5D256B940C1}"/>
    <cellStyle name="Comma 30 3 5 3" xfId="15359" xr:uid="{35DFD1A9-9F78-4882-BF14-32A5C59BE30A}"/>
    <cellStyle name="Comma 30 3 6" xfId="9672" xr:uid="{00000000-0005-0000-0000-0000EF060000}"/>
    <cellStyle name="Comma 30 3 6 2" xfId="25953" xr:uid="{6DFA0EE5-5ED1-4D14-BA77-7C737BF25490}"/>
    <cellStyle name="Comma 30 3 6 3" xfId="17833" xr:uid="{4B995F4F-13D2-439C-80AB-2C4395C98702}"/>
    <cellStyle name="Comma 30 3 7" xfId="9853" xr:uid="{00000000-0005-0000-0000-0000F0060000}"/>
    <cellStyle name="Comma 30 3 7 2" xfId="26125" xr:uid="{DFA84330-031C-4BDA-960D-3076622F6B09}"/>
    <cellStyle name="Comma 30 3 7 3" xfId="18005" xr:uid="{EE32C328-C3B1-47EF-B5EE-63682EC4D626}"/>
    <cellStyle name="Comma 30 3 8" xfId="10456" xr:uid="{00000000-0005-0000-0000-0000F1060000}"/>
    <cellStyle name="Comma 30 3 8 2" xfId="18579" xr:uid="{3B6B61D3-3D1F-48A2-8B67-34E8A60CEE92}"/>
    <cellStyle name="Comma 30 3 9" xfId="2714" xr:uid="{00000000-0005-0000-0000-0000F2060000}"/>
    <cellStyle name="Comma 30 4" xfId="741" xr:uid="{E1706037-5588-4B47-9178-8A33EB577F7B}"/>
    <cellStyle name="Comma 30 4 2" xfId="4893" xr:uid="{00000000-0005-0000-0000-0000F4060000}"/>
    <cellStyle name="Comma 30 4 2 2" xfId="21295" xr:uid="{0A00A762-62D2-497B-B72E-21EE5975D2AF}"/>
    <cellStyle name="Comma 30 4 2 3" xfId="13175" xr:uid="{779B6967-2A0C-4D13-AF30-3A21C363AE62}"/>
    <cellStyle name="Comma 30 4 3" xfId="7738" xr:uid="{00000000-0005-0000-0000-0000F5060000}"/>
    <cellStyle name="Comma 30 4 3 2" xfId="24069" xr:uid="{43A4EAE4-6C9D-4A3A-A600-D2A760641FF3}"/>
    <cellStyle name="Comma 30 4 3 3" xfId="15949" xr:uid="{52C14184-B79E-498C-8E1F-1FAF562EAF72}"/>
    <cellStyle name="Comma 30 4 4" xfId="9372" xr:uid="{00000000-0005-0000-0000-0000F6060000}"/>
    <cellStyle name="Comma 30 4 4 2" xfId="25658" xr:uid="{BEB4BC81-11F9-4CF0-8D06-F9F13D8B8867}"/>
    <cellStyle name="Comma 30 4 4 3" xfId="17538" xr:uid="{5C33C83B-F15E-4BBA-BE21-E3CAE6779CE8}"/>
    <cellStyle name="Comma 30 4 5" xfId="19174" xr:uid="{57724A2B-272A-4CAA-A99D-7A5382516F75}"/>
    <cellStyle name="Comma 30 4 6" xfId="11054" xr:uid="{5B65EBD9-943B-4A54-8219-C1B57A9F892B}"/>
    <cellStyle name="Comma 30 4 7" xfId="26639" xr:uid="{7A942CB8-F57F-4F66-9CB7-0DED8BCA24F9}"/>
    <cellStyle name="Comma 30 4 8" xfId="2484" xr:uid="{00000000-0005-0000-0000-0000F3060000}"/>
    <cellStyle name="Comma 30 5" xfId="3273" xr:uid="{00000000-0005-0000-0000-0000F7060000}"/>
    <cellStyle name="Comma 30 5 2" xfId="5478" xr:uid="{00000000-0005-0000-0000-0000F8060000}"/>
    <cellStyle name="Comma 30 5 2 2" xfId="21867" xr:uid="{0B0F0FB2-AF2F-4011-866F-B85C9D15571F}"/>
    <cellStyle name="Comma 30 5 2 3" xfId="13747" xr:uid="{C57D8416-D29E-4C8A-9716-3235200874C0}"/>
    <cellStyle name="Comma 30 5 3" xfId="8310" xr:uid="{00000000-0005-0000-0000-0000F9060000}"/>
    <cellStyle name="Comma 30 5 3 2" xfId="24641" xr:uid="{C5EFDFD4-6923-4D7C-9728-2DA401A5406B}"/>
    <cellStyle name="Comma 30 5 3 3" xfId="16521" xr:uid="{F7AF312E-D9DB-43E5-9A54-EDDD3CA161DE}"/>
    <cellStyle name="Comma 30 5 4" xfId="19746" xr:uid="{0E965138-D1D9-4F44-8E8A-5051CE65DBAD}"/>
    <cellStyle name="Comma 30 5 5" xfId="11626" xr:uid="{D7B02253-DA78-4561-A138-91C2B64DB999}"/>
    <cellStyle name="Comma 30 5 6" xfId="27211" xr:uid="{7F6C74CD-2CEC-4DD4-AAA7-101848F4F514}"/>
    <cellStyle name="Comma 30 6" xfId="3989" xr:uid="{00000000-0005-0000-0000-0000FA060000}"/>
    <cellStyle name="Comma 30 6 2" xfId="20412" xr:uid="{F70B987C-D47F-4959-B564-872A385C2813}"/>
    <cellStyle name="Comma 30 6 3" xfId="12292" xr:uid="{0AD40F2A-BEFD-458D-81CF-5154746C0FD9}"/>
    <cellStyle name="Comma 30 7" xfId="4652" xr:uid="{00000000-0005-0000-0000-0000FB060000}"/>
    <cellStyle name="Comma 30 7 2" xfId="21058" xr:uid="{AD114F0C-A487-4FA1-82DA-DBE94E991D1D}"/>
    <cellStyle name="Comma 30 7 3" xfId="12938" xr:uid="{290D3DB2-3799-4FE1-9657-87F2B55C2929}"/>
    <cellStyle name="Comma 30 8" xfId="6186" xr:uid="{00000000-0005-0000-0000-0000FC060000}"/>
    <cellStyle name="Comma 30 8 2" xfId="22533" xr:uid="{EF18234B-641D-4CCD-B675-8FCF3A5B2092}"/>
    <cellStyle name="Comma 30 8 3" xfId="14413" xr:uid="{7CC4F2A3-549F-433C-8D0D-8C96BB448797}"/>
    <cellStyle name="Comma 30 9" xfId="6855" xr:uid="{00000000-0005-0000-0000-0000FD060000}"/>
    <cellStyle name="Comma 30 9 2" xfId="23186" xr:uid="{61D9270B-4484-47BF-9AA3-30ED7954F246}"/>
    <cellStyle name="Comma 30 9 3" xfId="15066" xr:uid="{AC4DA24E-9394-416E-89F0-EA2658A2C9F5}"/>
    <cellStyle name="Comma 31" xfId="118" xr:uid="{00000000-0005-0000-0000-00006A000000}"/>
    <cellStyle name="Comma 31 10" xfId="7502" xr:uid="{00000000-0005-0000-0000-0000FF060000}"/>
    <cellStyle name="Comma 31 10 2" xfId="23833" xr:uid="{F6FA44C6-A406-4980-931A-C2618C5C5AED}"/>
    <cellStyle name="Comma 31 10 3" xfId="15713" xr:uid="{8AA8714D-1AD4-46C5-A5A6-3645D79FDD02}"/>
    <cellStyle name="Comma 31 11" xfId="8841" xr:uid="{00000000-0005-0000-0000-000000070000}"/>
    <cellStyle name="Comma 31 11 2" xfId="25172" xr:uid="{64794215-CF8C-4578-B067-EA3D17A8D58D}"/>
    <cellStyle name="Comma 31 11 3" xfId="17052" xr:uid="{784EE5CA-46D7-4DFE-BCB2-E7EF6D971C06}"/>
    <cellStyle name="Comma 31 12" xfId="10164" xr:uid="{00000000-0005-0000-0000-000001070000}"/>
    <cellStyle name="Comma 31 12 2" xfId="18287" xr:uid="{4C91CE2E-5B64-48CF-BAEE-183BFA2C69CC}"/>
    <cellStyle name="Comma 31 13" xfId="2074" xr:uid="{00000000-0005-0000-0000-000002070000}"/>
    <cellStyle name="Comma 31 13 2" xfId="18938" xr:uid="{0C1EABB1-1800-42DD-BAF5-5590F54469DA}"/>
    <cellStyle name="Comma 31 14" xfId="10818" xr:uid="{D907FA1B-59C9-41DE-8EAA-36DC296EC718}"/>
    <cellStyle name="Comma 31 15" xfId="26402" xr:uid="{CFD61D0B-F78F-4E61-A5A8-D2A9753A99FC}"/>
    <cellStyle name="Comma 31 16" xfId="1420" xr:uid="{00000000-0005-0000-0000-0000FE060000}"/>
    <cellStyle name="Comma 31 2" xfId="119" xr:uid="{00000000-0005-0000-0000-00006B000000}"/>
    <cellStyle name="Comma 31 2 10" xfId="8842" xr:uid="{00000000-0005-0000-0000-000004070000}"/>
    <cellStyle name="Comma 31 2 10 2" xfId="25173" xr:uid="{3CA1DE05-372C-4427-9EF4-8EBECB520732}"/>
    <cellStyle name="Comma 31 2 10 3" xfId="17053" xr:uid="{B3E249E4-618E-4EEF-A717-106C40C6920F}"/>
    <cellStyle name="Comma 31 2 11" xfId="10307" xr:uid="{00000000-0005-0000-0000-000005070000}"/>
    <cellStyle name="Comma 31 2 11 2" xfId="18430" xr:uid="{CD0FC9CD-0D38-41F4-92B6-359877B0EBA4}"/>
    <cellStyle name="Comma 31 2 12" xfId="2217" xr:uid="{00000000-0005-0000-0000-000006070000}"/>
    <cellStyle name="Comma 31 2 12 2" xfId="19081" xr:uid="{E7F223DB-B961-4D52-A67B-ED349078250F}"/>
    <cellStyle name="Comma 31 2 13" xfId="10961" xr:uid="{1EEDBE6A-D4C8-4FCC-A435-27F1353180AA}"/>
    <cellStyle name="Comma 31 2 14" xfId="26545" xr:uid="{61CCE4A5-5AAE-4AEA-94DE-C6F1975F0231}"/>
    <cellStyle name="Comma 31 2 15" xfId="1563" xr:uid="{00000000-0005-0000-0000-000003070000}"/>
    <cellStyle name="Comma 31 2 2" xfId="1192" xr:uid="{4C945052-7739-4F88-BBF5-493E173B48BB}"/>
    <cellStyle name="Comma 31 2 2 10" xfId="1856" xr:uid="{00000000-0005-0000-0000-000007070000}"/>
    <cellStyle name="Comma 31 2 2 2" xfId="3715" xr:uid="{00000000-0005-0000-0000-000008070000}"/>
    <cellStyle name="Comma 31 2 2 2 2" xfId="5919" xr:uid="{00000000-0005-0000-0000-000009070000}"/>
    <cellStyle name="Comma 31 2 2 2 2 2" xfId="22308" xr:uid="{6196652D-12F7-4263-AB20-03FFDD30D300}"/>
    <cellStyle name="Comma 31 2 2 2 2 3" xfId="14188" xr:uid="{6994964D-8548-442B-881F-A3DEEB56C8EE}"/>
    <cellStyle name="Comma 31 2 2 2 3" xfId="8751" xr:uid="{00000000-0005-0000-0000-00000A070000}"/>
    <cellStyle name="Comma 31 2 2 2 3 2" xfId="25082" xr:uid="{43615C2E-8B6D-4059-BAFC-25924EA9AFEC}"/>
    <cellStyle name="Comma 31 2 2 2 3 3" xfId="16962" xr:uid="{4147AB39-E993-416B-B000-A597CE5682C6}"/>
    <cellStyle name="Comma 31 2 2 2 4" xfId="20187" xr:uid="{D911B5F2-0AFC-4186-838B-C7D04BA0DA3F}"/>
    <cellStyle name="Comma 31 2 2 2 5" xfId="12067" xr:uid="{A446DBAD-E507-4DCB-8BC1-5AFEBE0EE9E4}"/>
    <cellStyle name="Comma 31 2 2 2 6" xfId="27652" xr:uid="{2E0CAE00-CC39-40D1-9B1B-3687AC2A3696}"/>
    <cellStyle name="Comma 31 2 2 3" xfId="4440" xr:uid="{00000000-0005-0000-0000-00000B070000}"/>
    <cellStyle name="Comma 31 2 2 3 2" xfId="20849" xr:uid="{651F3CE4-A7CD-4C6C-9775-053994131BAA}"/>
    <cellStyle name="Comma 31 2 2 3 3" xfId="12729" xr:uid="{81C03872-A2A1-4B6C-A09C-BABB1C4BD9BA}"/>
    <cellStyle name="Comma 31 2 2 4" xfId="6636" xr:uid="{00000000-0005-0000-0000-00000C070000}"/>
    <cellStyle name="Comma 31 2 2 4 2" xfId="22970" xr:uid="{87817DD6-4101-4C8C-8C77-0615DA9D4176}"/>
    <cellStyle name="Comma 31 2 2 4 3" xfId="14850" xr:uid="{7A81BFA7-AD0A-4488-86D4-3F1696B35F87}"/>
    <cellStyle name="Comma 31 2 2 5" xfId="7292" xr:uid="{00000000-0005-0000-0000-00000D070000}"/>
    <cellStyle name="Comma 31 2 2 5 2" xfId="23623" xr:uid="{5A2A59C3-1B7E-4BBC-9B96-E9FDF7C80D00}"/>
    <cellStyle name="Comma 31 2 2 5 3" xfId="15503" xr:uid="{BD825154-20E1-4B1D-B4D2-333B25DC9A25}"/>
    <cellStyle name="Comma 31 2 2 6" xfId="9816" xr:uid="{00000000-0005-0000-0000-00000E070000}"/>
    <cellStyle name="Comma 31 2 2 6 2" xfId="26097" xr:uid="{A19738C7-492F-4B1B-BDB0-70B7BC0238A5}"/>
    <cellStyle name="Comma 31 2 2 6 3" xfId="17977" xr:uid="{C7A61E68-6068-48AA-B1FA-1D1B684CBFE2}"/>
    <cellStyle name="Comma 31 2 2 7" xfId="9900" xr:uid="{00000000-0005-0000-0000-00000F070000}"/>
    <cellStyle name="Comma 31 2 2 7 2" xfId="26159" xr:uid="{78220CEB-3454-4591-9D26-0BD2F56B13EB}"/>
    <cellStyle name="Comma 31 2 2 7 3" xfId="18039" xr:uid="{327B6066-CCFA-494F-B602-08443B409F58}"/>
    <cellStyle name="Comma 31 2 2 8" xfId="10600" xr:uid="{00000000-0005-0000-0000-000010070000}"/>
    <cellStyle name="Comma 31 2 2 8 2" xfId="18723" xr:uid="{555B7351-F5B4-4EEF-9257-578EB761A519}"/>
    <cellStyle name="Comma 31 2 2 9" xfId="2743" xr:uid="{00000000-0005-0000-0000-000011070000}"/>
    <cellStyle name="Comma 31 2 3" xfId="887" xr:uid="{A25A92AB-80CC-4CFC-A4DB-BD7EBD808757}"/>
    <cellStyle name="Comma 31 2 3 2" xfId="5033" xr:uid="{00000000-0005-0000-0000-000013070000}"/>
    <cellStyle name="Comma 31 2 3 2 2" xfId="21430" xr:uid="{229E6529-2ABC-4706-8996-4A3C7ED601F4}"/>
    <cellStyle name="Comma 31 2 3 2 3" xfId="13310" xr:uid="{A2925FEE-C050-4D74-B9BD-FF1E16790BF2}"/>
    <cellStyle name="Comma 31 2 3 3" xfId="7873" xr:uid="{00000000-0005-0000-0000-000014070000}"/>
    <cellStyle name="Comma 31 2 3 3 2" xfId="24204" xr:uid="{1E218BDB-B672-4273-8248-5E3502973AE8}"/>
    <cellStyle name="Comma 31 2 3 3 3" xfId="16084" xr:uid="{7046BE6B-5E5C-4F2F-A237-AE0C51176813}"/>
    <cellStyle name="Comma 31 2 3 4" xfId="9517" xr:uid="{00000000-0005-0000-0000-000015070000}"/>
    <cellStyle name="Comma 31 2 3 4 2" xfId="25802" xr:uid="{74262951-3EAB-405F-9572-2BE251D034BA}"/>
    <cellStyle name="Comma 31 2 3 4 3" xfId="17682" xr:uid="{0F915C46-D6A0-4456-B192-277A35591A85}"/>
    <cellStyle name="Comma 31 2 3 5" xfId="19309" xr:uid="{40941F62-1357-4252-A16D-3B65EE16ABFC}"/>
    <cellStyle name="Comma 31 2 3 6" xfId="11189" xr:uid="{DB4A8BB0-B892-4AD0-8FED-080F8DAA8EF2}"/>
    <cellStyle name="Comma 31 2 3 7" xfId="26774" xr:uid="{A96F994A-3582-45AA-9979-44ABAAC89B44}"/>
    <cellStyle name="Comma 31 2 3 8" xfId="2825" xr:uid="{00000000-0005-0000-0000-000012070000}"/>
    <cellStyle name="Comma 31 2 4" xfId="3417" xr:uid="{00000000-0005-0000-0000-000016070000}"/>
    <cellStyle name="Comma 31 2 4 2" xfId="5622" xr:uid="{00000000-0005-0000-0000-000017070000}"/>
    <cellStyle name="Comma 31 2 4 2 2" xfId="22011" xr:uid="{BFF17680-7EE0-4B10-BA7C-3E40213467ED}"/>
    <cellStyle name="Comma 31 2 4 2 3" xfId="13891" xr:uid="{EE5367CE-613F-4A9E-BD38-988360650E69}"/>
    <cellStyle name="Comma 31 2 4 3" xfId="8454" xr:uid="{00000000-0005-0000-0000-000018070000}"/>
    <cellStyle name="Comma 31 2 4 3 2" xfId="24785" xr:uid="{3F9E6F7B-FF3E-4A72-B6B6-5070F9D02656}"/>
    <cellStyle name="Comma 31 2 4 3 3" xfId="16665" xr:uid="{21CE5C8A-F519-47C0-BF30-BB802BD3E042}"/>
    <cellStyle name="Comma 31 2 4 4" xfId="19890" xr:uid="{D03BDDC7-36C2-431A-A77F-3A337495038D}"/>
    <cellStyle name="Comma 31 2 4 5" xfId="11770" xr:uid="{D70292EA-15B2-4D18-B3C8-BC3C3B11B296}"/>
    <cellStyle name="Comma 31 2 4 6" xfId="27355" xr:uid="{C1C7FCD4-47A8-485F-AB89-7620265E4CA3}"/>
    <cellStyle name="Comma 31 2 5" xfId="4135" xr:uid="{00000000-0005-0000-0000-000019070000}"/>
    <cellStyle name="Comma 31 2 5 2" xfId="20556" xr:uid="{BFEBF994-5501-4D95-BB3F-2CD5797C453F}"/>
    <cellStyle name="Comma 31 2 5 3" xfId="12436" xr:uid="{0DCAD397-964B-4265-9FA2-43D6E9533C44}"/>
    <cellStyle name="Comma 31 2 6" xfId="4796" xr:uid="{00000000-0005-0000-0000-00001A070000}"/>
    <cellStyle name="Comma 31 2 6 2" xfId="21202" xr:uid="{A94F1068-6D4B-40C7-8E8A-89D93455A666}"/>
    <cellStyle name="Comma 31 2 6 3" xfId="13082" xr:uid="{54F61BF9-0CBA-48A2-B7CC-7CD4C42B6804}"/>
    <cellStyle name="Comma 31 2 7" xfId="6332" xr:uid="{00000000-0005-0000-0000-00001B070000}"/>
    <cellStyle name="Comma 31 2 7 2" xfId="22677" xr:uid="{0C4C47D6-0947-4ED5-9945-7C0423AC8940}"/>
    <cellStyle name="Comma 31 2 7 3" xfId="14557" xr:uid="{B5DEC064-C18D-4805-8443-694CEB0456B1}"/>
    <cellStyle name="Comma 31 2 8" xfId="6999" xr:uid="{00000000-0005-0000-0000-00001C070000}"/>
    <cellStyle name="Comma 31 2 8 2" xfId="23330" xr:uid="{BE098F2C-A7FB-43E9-B9A3-81015F9F9C36}"/>
    <cellStyle name="Comma 31 2 8 3" xfId="15210" xr:uid="{E5D3860D-C0F5-40DE-B8D8-3941D22B54BA}"/>
    <cellStyle name="Comma 31 2 9" xfId="7645" xr:uid="{00000000-0005-0000-0000-00001D070000}"/>
    <cellStyle name="Comma 31 2 9 2" xfId="23976" xr:uid="{AC32965E-4956-4204-955B-346357F199F4}"/>
    <cellStyle name="Comma 31 2 9 3" xfId="15856" xr:uid="{FF407AE8-85E3-4E84-9154-650B5FC205BA}"/>
    <cellStyle name="Comma 31 3" xfId="1049" xr:uid="{005C89E6-DFE6-44B0-99A7-0C70866D0DF0}"/>
    <cellStyle name="Comma 31 3 10" xfId="1713" xr:uid="{00000000-0005-0000-0000-00001E070000}"/>
    <cellStyle name="Comma 31 3 2" xfId="3572" xr:uid="{00000000-0005-0000-0000-00001F070000}"/>
    <cellStyle name="Comma 31 3 2 2" xfId="5776" xr:uid="{00000000-0005-0000-0000-000020070000}"/>
    <cellStyle name="Comma 31 3 2 2 2" xfId="22165" xr:uid="{F7B2BD3E-84F2-45C1-88BE-69D60F77EDE2}"/>
    <cellStyle name="Comma 31 3 2 2 3" xfId="14045" xr:uid="{86DCDC42-6762-4EF3-8690-81198D7E287A}"/>
    <cellStyle name="Comma 31 3 2 3" xfId="8608" xr:uid="{00000000-0005-0000-0000-000021070000}"/>
    <cellStyle name="Comma 31 3 2 3 2" xfId="24939" xr:uid="{5849D7DF-98F5-42F9-B532-E9576B786651}"/>
    <cellStyle name="Comma 31 3 2 3 3" xfId="16819" xr:uid="{BC771CB0-8CC9-4901-96DB-C0CF9AED7206}"/>
    <cellStyle name="Comma 31 3 2 4" xfId="20044" xr:uid="{DFB471BE-DD1A-465E-960A-026DD8566138}"/>
    <cellStyle name="Comma 31 3 2 5" xfId="11924" xr:uid="{485838E6-E7A1-428F-B517-5A06A48B2F6D}"/>
    <cellStyle name="Comma 31 3 2 6" xfId="27509" xr:uid="{B671AD85-2E66-47F4-AFE1-E71DDCF3777A}"/>
    <cellStyle name="Comma 31 3 3" xfId="4297" xr:uid="{00000000-0005-0000-0000-000022070000}"/>
    <cellStyle name="Comma 31 3 3 2" xfId="20706" xr:uid="{C9F0F1C3-3D4B-4B2D-8161-F68D74CD44F0}"/>
    <cellStyle name="Comma 31 3 3 3" xfId="12586" xr:uid="{B4E424F5-8382-4CFC-8274-37C054ED2FDA}"/>
    <cellStyle name="Comma 31 3 4" xfId="6493" xr:uid="{00000000-0005-0000-0000-000023070000}"/>
    <cellStyle name="Comma 31 3 4 2" xfId="22827" xr:uid="{F2D226AF-1EC6-41EA-99EC-AF780C73A7C3}"/>
    <cellStyle name="Comma 31 3 4 3" xfId="14707" xr:uid="{A370140C-87CC-46FF-BA1D-D901CB63B96A}"/>
    <cellStyle name="Comma 31 3 5" xfId="7149" xr:uid="{00000000-0005-0000-0000-000024070000}"/>
    <cellStyle name="Comma 31 3 5 2" xfId="23480" xr:uid="{173D8F13-3358-4832-B479-97A4EAE6E2DB}"/>
    <cellStyle name="Comma 31 3 5 3" xfId="15360" xr:uid="{BA4929B4-6808-42BB-A63C-1798F20810BB}"/>
    <cellStyle name="Comma 31 3 6" xfId="9673" xr:uid="{00000000-0005-0000-0000-000025070000}"/>
    <cellStyle name="Comma 31 3 6 2" xfId="25954" xr:uid="{53A161DA-DAFF-4CFD-A05F-6374604FC97C}"/>
    <cellStyle name="Comma 31 3 6 3" xfId="17834" xr:uid="{F5565D66-2E5C-424F-807B-C0C44556D78D}"/>
    <cellStyle name="Comma 31 3 7" xfId="9965" xr:uid="{00000000-0005-0000-0000-000026070000}"/>
    <cellStyle name="Comma 31 3 7 2" xfId="26210" xr:uid="{48AE8BED-FDFE-4050-84B5-B213814911A3}"/>
    <cellStyle name="Comma 31 3 7 3" xfId="18090" xr:uid="{22CC13B1-C7EC-4186-86C7-CE758A5DF424}"/>
    <cellStyle name="Comma 31 3 8" xfId="10457" xr:uid="{00000000-0005-0000-0000-000027070000}"/>
    <cellStyle name="Comma 31 3 8 2" xfId="18580" xr:uid="{B4BEC73B-E253-4DA9-9A96-8CE5009CBDFD}"/>
    <cellStyle name="Comma 31 3 9" xfId="2715" xr:uid="{00000000-0005-0000-0000-000028070000}"/>
    <cellStyle name="Comma 31 4" xfId="742" xr:uid="{A29CF8FA-94A2-4C63-B32E-D9C42F398511}"/>
    <cellStyle name="Comma 31 4 2" xfId="4894" xr:uid="{00000000-0005-0000-0000-00002A070000}"/>
    <cellStyle name="Comma 31 4 2 2" xfId="21296" xr:uid="{EE9CF478-35D6-4E1B-816F-1283E8C195B1}"/>
    <cellStyle name="Comma 31 4 2 3" xfId="13176" xr:uid="{B2C24540-CB96-4CF7-A01B-61B00D59BD0B}"/>
    <cellStyle name="Comma 31 4 3" xfId="7739" xr:uid="{00000000-0005-0000-0000-00002B070000}"/>
    <cellStyle name="Comma 31 4 3 2" xfId="24070" xr:uid="{E98F8877-D0AA-41B6-9459-202C33C1B927}"/>
    <cellStyle name="Comma 31 4 3 3" xfId="15950" xr:uid="{7A1EA12D-345E-4CBD-A12C-D823462262D6}"/>
    <cellStyle name="Comma 31 4 4" xfId="9373" xr:uid="{00000000-0005-0000-0000-00002C070000}"/>
    <cellStyle name="Comma 31 4 4 2" xfId="25659" xr:uid="{BE7D647F-F3BD-4949-8DF0-516B0F720A83}"/>
    <cellStyle name="Comma 31 4 4 3" xfId="17539" xr:uid="{B5B4831F-E6B1-4FB8-B330-0AF49810BA87}"/>
    <cellStyle name="Comma 31 4 5" xfId="19175" xr:uid="{54D00036-195C-4320-A60B-43E4D8E9C449}"/>
    <cellStyle name="Comma 31 4 6" xfId="11055" xr:uid="{CA3ACCB4-3A21-4E5A-BEBC-DDA81C260FCF}"/>
    <cellStyle name="Comma 31 4 7" xfId="26640" xr:uid="{AFE3D50D-933C-436C-895D-88CE1D0FBF4E}"/>
    <cellStyle name="Comma 31 4 8" xfId="2485" xr:uid="{00000000-0005-0000-0000-000029070000}"/>
    <cellStyle name="Comma 31 5" xfId="3274" xr:uid="{00000000-0005-0000-0000-00002D070000}"/>
    <cellStyle name="Comma 31 5 2" xfId="5479" xr:uid="{00000000-0005-0000-0000-00002E070000}"/>
    <cellStyle name="Comma 31 5 2 2" xfId="21868" xr:uid="{AE728E63-36DB-482B-9E4D-7E6FB19A61BB}"/>
    <cellStyle name="Comma 31 5 2 3" xfId="13748" xr:uid="{5B90CE00-0B5E-4409-A795-C9669FAE6FD1}"/>
    <cellStyle name="Comma 31 5 3" xfId="8311" xr:uid="{00000000-0005-0000-0000-00002F070000}"/>
    <cellStyle name="Comma 31 5 3 2" xfId="24642" xr:uid="{2FA346D4-4880-4F31-B694-AFA74F64C91F}"/>
    <cellStyle name="Comma 31 5 3 3" xfId="16522" xr:uid="{C33BC173-B5AA-4EBF-8D1D-FD628B6EB092}"/>
    <cellStyle name="Comma 31 5 4" xfId="19747" xr:uid="{5E174BE6-02E3-4151-95F0-FB62FDD71FEC}"/>
    <cellStyle name="Comma 31 5 5" xfId="11627" xr:uid="{4CA9AE7D-2AFA-4D35-A172-505333EAF43E}"/>
    <cellStyle name="Comma 31 5 6" xfId="27212" xr:uid="{FAC02184-F90D-481E-B330-8571F4CF8DC4}"/>
    <cellStyle name="Comma 31 6" xfId="3990" xr:uid="{00000000-0005-0000-0000-000030070000}"/>
    <cellStyle name="Comma 31 6 2" xfId="20413" xr:uid="{7231A79C-94BB-449F-9FF6-43E2B3491FE9}"/>
    <cellStyle name="Comma 31 6 3" xfId="12293" xr:uid="{9EBDD182-3158-436F-9968-2D4387E76877}"/>
    <cellStyle name="Comma 31 7" xfId="4653" xr:uid="{00000000-0005-0000-0000-000031070000}"/>
    <cellStyle name="Comma 31 7 2" xfId="21059" xr:uid="{32A6AA4B-4092-4C81-BDA9-824B40AA71DE}"/>
    <cellStyle name="Comma 31 7 3" xfId="12939" xr:uid="{EEDBC5DA-CDD6-43EE-A18A-B2E47734D44C}"/>
    <cellStyle name="Comma 31 8" xfId="6187" xr:uid="{00000000-0005-0000-0000-000032070000}"/>
    <cellStyle name="Comma 31 8 2" xfId="22534" xr:uid="{DAE5A34B-4EF6-486B-87D8-72D92B566B89}"/>
    <cellStyle name="Comma 31 8 3" xfId="14414" xr:uid="{D98637AD-AEF8-4704-8611-26C277F74FCE}"/>
    <cellStyle name="Comma 31 9" xfId="6856" xr:uid="{00000000-0005-0000-0000-000033070000}"/>
    <cellStyle name="Comma 31 9 2" xfId="23187" xr:uid="{A3C50533-1C2C-4916-A9B4-2F8801AB7588}"/>
    <cellStyle name="Comma 31 9 3" xfId="15067" xr:uid="{3F7FEBB3-01F0-459B-B48E-D70A5898E33A}"/>
    <cellStyle name="Comma 32" xfId="120" xr:uid="{00000000-0005-0000-0000-00006C000000}"/>
    <cellStyle name="Comma 32 10" xfId="7503" xr:uid="{00000000-0005-0000-0000-000035070000}"/>
    <cellStyle name="Comma 32 10 2" xfId="23834" xr:uid="{90893949-E38D-46E4-9D2B-272D4935C9AF}"/>
    <cellStyle name="Comma 32 10 3" xfId="15714" xr:uid="{17686568-1B93-449A-8EF5-E4BC77FDE3FE}"/>
    <cellStyle name="Comma 32 11" xfId="8843" xr:uid="{00000000-0005-0000-0000-000036070000}"/>
    <cellStyle name="Comma 32 11 2" xfId="25174" xr:uid="{1E01CCE4-4101-4B84-9EE5-50FD7DC689F7}"/>
    <cellStyle name="Comma 32 11 3" xfId="17054" xr:uid="{FD37D7A5-69A9-40CC-8E0E-5238EBADEF58}"/>
    <cellStyle name="Comma 32 12" xfId="10165" xr:uid="{00000000-0005-0000-0000-000037070000}"/>
    <cellStyle name="Comma 32 12 2" xfId="18288" xr:uid="{8FC84245-A256-4874-AEDF-C16E9C7DFC1D}"/>
    <cellStyle name="Comma 32 13" xfId="2075" xr:uid="{00000000-0005-0000-0000-000038070000}"/>
    <cellStyle name="Comma 32 13 2" xfId="18939" xr:uid="{4BF69174-239A-4543-9E94-34AA37977472}"/>
    <cellStyle name="Comma 32 14" xfId="10819" xr:uid="{668686C8-6C72-4427-97A8-44389953CE45}"/>
    <cellStyle name="Comma 32 15" xfId="26403" xr:uid="{DF599678-234E-4405-9DAE-692744DD3B99}"/>
    <cellStyle name="Comma 32 16" xfId="1421" xr:uid="{00000000-0005-0000-0000-000034070000}"/>
    <cellStyle name="Comma 32 2" xfId="121" xr:uid="{00000000-0005-0000-0000-00006D000000}"/>
    <cellStyle name="Comma 32 2 10" xfId="8844" xr:uid="{00000000-0005-0000-0000-00003A070000}"/>
    <cellStyle name="Comma 32 2 10 2" xfId="25175" xr:uid="{66BA8C20-5C3F-4520-A190-45AFE54BBF68}"/>
    <cellStyle name="Comma 32 2 10 3" xfId="17055" xr:uid="{E780C263-332E-40CD-B01F-710E27C967A8}"/>
    <cellStyle name="Comma 32 2 11" xfId="10308" xr:uid="{00000000-0005-0000-0000-00003B070000}"/>
    <cellStyle name="Comma 32 2 11 2" xfId="18431" xr:uid="{A318B814-9E62-458E-855C-92455AD51A9C}"/>
    <cellStyle name="Comma 32 2 12" xfId="2218" xr:uid="{00000000-0005-0000-0000-00003C070000}"/>
    <cellStyle name="Comma 32 2 12 2" xfId="19082" xr:uid="{91D6E07B-4C45-4617-9D38-873D11367108}"/>
    <cellStyle name="Comma 32 2 13" xfId="10962" xr:uid="{B7D509AB-FC14-4939-83C6-C8DE8DA950A4}"/>
    <cellStyle name="Comma 32 2 14" xfId="26546" xr:uid="{1B7B0B4D-9916-4993-822D-4BDFFA29DAE3}"/>
    <cellStyle name="Comma 32 2 15" xfId="1564" xr:uid="{00000000-0005-0000-0000-000039070000}"/>
    <cellStyle name="Comma 32 2 2" xfId="1193" xr:uid="{84477DDC-34C5-4217-8F65-CD368F924D50}"/>
    <cellStyle name="Comma 32 2 2 10" xfId="1857" xr:uid="{00000000-0005-0000-0000-00003D070000}"/>
    <cellStyle name="Comma 32 2 2 2" xfId="3716" xr:uid="{00000000-0005-0000-0000-00003E070000}"/>
    <cellStyle name="Comma 32 2 2 2 2" xfId="5920" xr:uid="{00000000-0005-0000-0000-00003F070000}"/>
    <cellStyle name="Comma 32 2 2 2 2 2" xfId="22309" xr:uid="{A69B1CE4-76CF-4F7C-A846-B1BC3EF6BC8D}"/>
    <cellStyle name="Comma 32 2 2 2 2 3" xfId="14189" xr:uid="{CA06443D-9CC6-4384-A55C-26A7E39305A7}"/>
    <cellStyle name="Comma 32 2 2 2 3" xfId="8752" xr:uid="{00000000-0005-0000-0000-000040070000}"/>
    <cellStyle name="Comma 32 2 2 2 3 2" xfId="25083" xr:uid="{1799EE96-D98C-48A2-B774-658E79D5233D}"/>
    <cellStyle name="Comma 32 2 2 2 3 3" xfId="16963" xr:uid="{79086044-0E05-45FB-9911-106B1D91B70C}"/>
    <cellStyle name="Comma 32 2 2 2 4" xfId="20188" xr:uid="{86C06CE1-418A-4F06-974A-3E3F0D1BCA20}"/>
    <cellStyle name="Comma 32 2 2 2 5" xfId="12068" xr:uid="{5F66D482-D641-4023-8034-C84C125A3D85}"/>
    <cellStyle name="Comma 32 2 2 2 6" xfId="27653" xr:uid="{007D7B79-517E-4420-BFE9-E7EBD0A94E75}"/>
    <cellStyle name="Comma 32 2 2 3" xfId="4441" xr:uid="{00000000-0005-0000-0000-000041070000}"/>
    <cellStyle name="Comma 32 2 2 3 2" xfId="20850" xr:uid="{5A26A13A-F2DC-4E1B-8667-7C1BC674AAC8}"/>
    <cellStyle name="Comma 32 2 2 3 3" xfId="12730" xr:uid="{18CF6B04-54F1-4959-9D13-613F7E786011}"/>
    <cellStyle name="Comma 32 2 2 4" xfId="6637" xr:uid="{00000000-0005-0000-0000-000042070000}"/>
    <cellStyle name="Comma 32 2 2 4 2" xfId="22971" xr:uid="{B2043755-E8F7-4F1C-9139-108CE46D12C0}"/>
    <cellStyle name="Comma 32 2 2 4 3" xfId="14851" xr:uid="{DEC65943-7883-4F99-95A4-73D5CD8838A8}"/>
    <cellStyle name="Comma 32 2 2 5" xfId="7293" xr:uid="{00000000-0005-0000-0000-000043070000}"/>
    <cellStyle name="Comma 32 2 2 5 2" xfId="23624" xr:uid="{C0C11F8B-7DDE-4BA3-B6B0-3E0CFCF12619}"/>
    <cellStyle name="Comma 32 2 2 5 3" xfId="15504" xr:uid="{E0F5FCC1-301A-4FAC-8568-E35A536AE1C1}"/>
    <cellStyle name="Comma 32 2 2 6" xfId="9817" xr:uid="{00000000-0005-0000-0000-000044070000}"/>
    <cellStyle name="Comma 32 2 2 6 2" xfId="26098" xr:uid="{2058C9E3-39C6-4734-B006-86B21F5F13B4}"/>
    <cellStyle name="Comma 32 2 2 6 3" xfId="17978" xr:uid="{78465D50-7AA5-4132-97D7-C4AC1C5B5C54}"/>
    <cellStyle name="Comma 32 2 2 7" xfId="9890" xr:uid="{00000000-0005-0000-0000-000045070000}"/>
    <cellStyle name="Comma 32 2 2 7 2" xfId="26150" xr:uid="{81BBDB03-E2C6-47F2-A0B2-2518D892C5AB}"/>
    <cellStyle name="Comma 32 2 2 7 3" xfId="18030" xr:uid="{E1A18C89-4EDF-4560-8E27-943DF41D2643}"/>
    <cellStyle name="Comma 32 2 2 8" xfId="10601" xr:uid="{00000000-0005-0000-0000-000046070000}"/>
    <cellStyle name="Comma 32 2 2 8 2" xfId="18724" xr:uid="{E473B3F4-ADC4-4B33-8880-F9F17468941A}"/>
    <cellStyle name="Comma 32 2 2 9" xfId="2744" xr:uid="{00000000-0005-0000-0000-000047070000}"/>
    <cellStyle name="Comma 32 2 3" xfId="888" xr:uid="{78B90EE9-B05A-450E-9B41-B849FBCEE10C}"/>
    <cellStyle name="Comma 32 2 3 2" xfId="5034" xr:uid="{00000000-0005-0000-0000-000049070000}"/>
    <cellStyle name="Comma 32 2 3 2 2" xfId="21431" xr:uid="{A968CDC8-AAFC-442E-93E4-1430C8F79945}"/>
    <cellStyle name="Comma 32 2 3 2 3" xfId="13311" xr:uid="{A7D5AC59-3293-4187-894D-1266542142D3}"/>
    <cellStyle name="Comma 32 2 3 3" xfId="7874" xr:uid="{00000000-0005-0000-0000-00004A070000}"/>
    <cellStyle name="Comma 32 2 3 3 2" xfId="24205" xr:uid="{24CFDD49-62A5-4F09-9331-77E8A8D2D378}"/>
    <cellStyle name="Comma 32 2 3 3 3" xfId="16085" xr:uid="{35DC26FD-2D08-4F1D-8722-91833860EB3B}"/>
    <cellStyle name="Comma 32 2 3 4" xfId="9518" xr:uid="{00000000-0005-0000-0000-00004B070000}"/>
    <cellStyle name="Comma 32 2 3 4 2" xfId="25803" xr:uid="{62F318FF-4228-4128-8F77-574C4D9320CE}"/>
    <cellStyle name="Comma 32 2 3 4 3" xfId="17683" xr:uid="{22D4278D-9933-42E6-9273-D7FDC92AD95E}"/>
    <cellStyle name="Comma 32 2 3 5" xfId="19310" xr:uid="{CDEFD3FB-D801-41BC-B9F2-0FE530C7BAFD}"/>
    <cellStyle name="Comma 32 2 3 6" xfId="11190" xr:uid="{5D0A601A-A28D-4767-B090-5B1E4CC8EEB0}"/>
    <cellStyle name="Comma 32 2 3 7" xfId="26775" xr:uid="{C353EFA7-223F-4CAC-876C-EE5EDCBE2131}"/>
    <cellStyle name="Comma 32 2 3 8" xfId="2826" xr:uid="{00000000-0005-0000-0000-000048070000}"/>
    <cellStyle name="Comma 32 2 4" xfId="3418" xr:uid="{00000000-0005-0000-0000-00004C070000}"/>
    <cellStyle name="Comma 32 2 4 2" xfId="5623" xr:uid="{00000000-0005-0000-0000-00004D070000}"/>
    <cellStyle name="Comma 32 2 4 2 2" xfId="22012" xr:uid="{E18A26D1-02DF-401F-9EDE-F54281D0A3BB}"/>
    <cellStyle name="Comma 32 2 4 2 3" xfId="13892" xr:uid="{C4F311B5-68F6-4ABD-B9FC-5B40B3923C31}"/>
    <cellStyle name="Comma 32 2 4 3" xfId="8455" xr:uid="{00000000-0005-0000-0000-00004E070000}"/>
    <cellStyle name="Comma 32 2 4 3 2" xfId="24786" xr:uid="{8129B69F-763D-496C-8157-B6211A7EDEC4}"/>
    <cellStyle name="Comma 32 2 4 3 3" xfId="16666" xr:uid="{05CBD09C-611C-4918-B558-F4352CEE23C3}"/>
    <cellStyle name="Comma 32 2 4 4" xfId="19891" xr:uid="{50977FE0-E6FA-4441-B178-1AE383A61771}"/>
    <cellStyle name="Comma 32 2 4 5" xfId="11771" xr:uid="{C5EF7A01-E832-4ACF-97FF-2A8CEF542A0C}"/>
    <cellStyle name="Comma 32 2 4 6" xfId="27356" xr:uid="{904E49F2-9A22-4C29-BD8F-7E8539A3DC96}"/>
    <cellStyle name="Comma 32 2 5" xfId="4136" xr:uid="{00000000-0005-0000-0000-00004F070000}"/>
    <cellStyle name="Comma 32 2 5 2" xfId="20557" xr:uid="{3443B57B-77EF-4531-A158-2F59ABC1B1BD}"/>
    <cellStyle name="Comma 32 2 5 3" xfId="12437" xr:uid="{1CFEF1D6-301C-4793-BEDA-AB1D5D2DF47F}"/>
    <cellStyle name="Comma 32 2 6" xfId="4797" xr:uid="{00000000-0005-0000-0000-000050070000}"/>
    <cellStyle name="Comma 32 2 6 2" xfId="21203" xr:uid="{59B8C8CA-45ED-4554-9603-6528B097C732}"/>
    <cellStyle name="Comma 32 2 6 3" xfId="13083" xr:uid="{098D0F2A-FE53-45B3-8F09-CA03423BA09D}"/>
    <cellStyle name="Comma 32 2 7" xfId="6333" xr:uid="{00000000-0005-0000-0000-000051070000}"/>
    <cellStyle name="Comma 32 2 7 2" xfId="22678" xr:uid="{E8662D55-443E-4B17-8542-F84C179FFFB1}"/>
    <cellStyle name="Comma 32 2 7 3" xfId="14558" xr:uid="{812A8CA8-3C2E-4840-8B61-151D8F05C74D}"/>
    <cellStyle name="Comma 32 2 8" xfId="7000" xr:uid="{00000000-0005-0000-0000-000052070000}"/>
    <cellStyle name="Comma 32 2 8 2" xfId="23331" xr:uid="{49296CE8-E1F4-48EA-AA02-BAF63788E86A}"/>
    <cellStyle name="Comma 32 2 8 3" xfId="15211" xr:uid="{3A668990-387F-4466-AC10-2B2FAFF88BC9}"/>
    <cellStyle name="Comma 32 2 9" xfId="7646" xr:uid="{00000000-0005-0000-0000-000053070000}"/>
    <cellStyle name="Comma 32 2 9 2" xfId="23977" xr:uid="{BC69C08E-91CB-4670-920B-C0BE12725770}"/>
    <cellStyle name="Comma 32 2 9 3" xfId="15857" xr:uid="{2F79B05C-8CA6-4E95-929E-7E4259753AD9}"/>
    <cellStyle name="Comma 32 3" xfId="1050" xr:uid="{3872C42C-7ABF-4192-AA60-AE620E49E03A}"/>
    <cellStyle name="Comma 32 3 10" xfId="1714" xr:uid="{00000000-0005-0000-0000-000054070000}"/>
    <cellStyle name="Comma 32 3 2" xfId="3573" xr:uid="{00000000-0005-0000-0000-000055070000}"/>
    <cellStyle name="Comma 32 3 2 2" xfId="5777" xr:uid="{00000000-0005-0000-0000-000056070000}"/>
    <cellStyle name="Comma 32 3 2 2 2" xfId="22166" xr:uid="{E6EE1ECA-16E1-45D6-B82B-B439A9B6E1DD}"/>
    <cellStyle name="Comma 32 3 2 2 3" xfId="14046" xr:uid="{E0F1A39F-99AB-4072-9C55-43E9680F2DFF}"/>
    <cellStyle name="Comma 32 3 2 3" xfId="8609" xr:uid="{00000000-0005-0000-0000-000057070000}"/>
    <cellStyle name="Comma 32 3 2 3 2" xfId="24940" xr:uid="{4AA8D205-5A20-4C21-829B-9553F06F31F9}"/>
    <cellStyle name="Comma 32 3 2 3 3" xfId="16820" xr:uid="{7BC62BB4-2984-403E-A389-CBA0DD10E618}"/>
    <cellStyle name="Comma 32 3 2 4" xfId="20045" xr:uid="{2FB45241-B5D9-48A3-9A1A-7D8176B22F51}"/>
    <cellStyle name="Comma 32 3 2 5" xfId="11925" xr:uid="{F2899E61-CFFD-4929-979A-97CCEA31B202}"/>
    <cellStyle name="Comma 32 3 2 6" xfId="27510" xr:uid="{A3AFAF93-0C2C-4384-A038-6D55101232CC}"/>
    <cellStyle name="Comma 32 3 3" xfId="4298" xr:uid="{00000000-0005-0000-0000-000058070000}"/>
    <cellStyle name="Comma 32 3 3 2" xfId="20707" xr:uid="{F09E0496-AA88-4F3B-9746-3329A7377A1A}"/>
    <cellStyle name="Comma 32 3 3 3" xfId="12587" xr:uid="{1AE9FD84-3086-4F65-A418-0D3162D25B23}"/>
    <cellStyle name="Comma 32 3 4" xfId="6494" xr:uid="{00000000-0005-0000-0000-000059070000}"/>
    <cellStyle name="Comma 32 3 4 2" xfId="22828" xr:uid="{5B2A4599-DA06-412D-AE64-B92781B7981E}"/>
    <cellStyle name="Comma 32 3 4 3" xfId="14708" xr:uid="{E2F05D3D-D3EC-4BC9-8D40-28F3C4DCDD28}"/>
    <cellStyle name="Comma 32 3 5" xfId="7150" xr:uid="{00000000-0005-0000-0000-00005A070000}"/>
    <cellStyle name="Comma 32 3 5 2" xfId="23481" xr:uid="{B8B48F76-F85F-4F78-B42F-E6D0A9A88D1C}"/>
    <cellStyle name="Comma 32 3 5 3" xfId="15361" xr:uid="{FAEA2273-951C-4749-9104-3B7FF60B37AD}"/>
    <cellStyle name="Comma 32 3 6" xfId="9674" xr:uid="{00000000-0005-0000-0000-00005B070000}"/>
    <cellStyle name="Comma 32 3 6 2" xfId="25955" xr:uid="{7A2AD766-3FFB-4D58-8D28-D5A4DCF4C157}"/>
    <cellStyle name="Comma 32 3 6 3" xfId="17835" xr:uid="{78EE4288-4235-4E99-8395-85CC8013E4F6}"/>
    <cellStyle name="Comma 32 3 7" xfId="9917" xr:uid="{00000000-0005-0000-0000-00005C070000}"/>
    <cellStyle name="Comma 32 3 7 2" xfId="26173" xr:uid="{5A50F55F-21C0-48A2-A81E-4789648134AB}"/>
    <cellStyle name="Comma 32 3 7 3" xfId="18053" xr:uid="{FB6A16CA-AE2D-4FC2-9F78-E033E3A0155B}"/>
    <cellStyle name="Comma 32 3 8" xfId="10458" xr:uid="{00000000-0005-0000-0000-00005D070000}"/>
    <cellStyle name="Comma 32 3 8 2" xfId="18581" xr:uid="{1481B1B7-C608-4B94-9AB9-BFF241A0E207}"/>
    <cellStyle name="Comma 32 3 9" xfId="2716" xr:uid="{00000000-0005-0000-0000-00005E070000}"/>
    <cellStyle name="Comma 32 4" xfId="743" xr:uid="{744830DE-67E2-41EE-94D9-16523643236C}"/>
    <cellStyle name="Comma 32 4 2" xfId="4895" xr:uid="{00000000-0005-0000-0000-000060070000}"/>
    <cellStyle name="Comma 32 4 2 2" xfId="21297" xr:uid="{F69B62A2-7192-4170-84AF-20DA894BE12A}"/>
    <cellStyle name="Comma 32 4 2 3" xfId="13177" xr:uid="{AA1BE7F8-80B8-48CB-AA14-93F081C6D638}"/>
    <cellStyle name="Comma 32 4 3" xfId="7740" xr:uid="{00000000-0005-0000-0000-000061070000}"/>
    <cellStyle name="Comma 32 4 3 2" xfId="24071" xr:uid="{1E333505-5C03-41CC-A073-F01BCC5C1915}"/>
    <cellStyle name="Comma 32 4 3 3" xfId="15951" xr:uid="{24E5E054-73AD-48BA-9951-4F02AA7C4F33}"/>
    <cellStyle name="Comma 32 4 4" xfId="9374" xr:uid="{00000000-0005-0000-0000-000062070000}"/>
    <cellStyle name="Comma 32 4 4 2" xfId="25660" xr:uid="{AEA3FE9D-E17C-4234-AACE-F0D471FEB79A}"/>
    <cellStyle name="Comma 32 4 4 3" xfId="17540" xr:uid="{63BB4640-57FA-430F-AF6A-2001BD596A1D}"/>
    <cellStyle name="Comma 32 4 5" xfId="19176" xr:uid="{30A954BD-EF53-47FF-B8B8-AC3A1BA00CBB}"/>
    <cellStyle name="Comma 32 4 6" xfId="11056" xr:uid="{C52E6DA4-C912-41B3-B9D1-3F0A4FDB9D56}"/>
    <cellStyle name="Comma 32 4 7" xfId="26641" xr:uid="{6E9A0EC2-C830-4DF2-B2BD-98AC7A8C1D5D}"/>
    <cellStyle name="Comma 32 4 8" xfId="2486" xr:uid="{00000000-0005-0000-0000-00005F070000}"/>
    <cellStyle name="Comma 32 5" xfId="3275" xr:uid="{00000000-0005-0000-0000-000063070000}"/>
    <cellStyle name="Comma 32 5 2" xfId="5480" xr:uid="{00000000-0005-0000-0000-000064070000}"/>
    <cellStyle name="Comma 32 5 2 2" xfId="21869" xr:uid="{D3CF94A9-AE88-4DE1-B220-A968DCA46211}"/>
    <cellStyle name="Comma 32 5 2 3" xfId="13749" xr:uid="{8AFB49FF-53CF-4FCC-944F-2E370D5E9815}"/>
    <cellStyle name="Comma 32 5 3" xfId="8312" xr:uid="{00000000-0005-0000-0000-000065070000}"/>
    <cellStyle name="Comma 32 5 3 2" xfId="24643" xr:uid="{5EF7027F-20B3-48EA-85A1-C4ABD6FCCEC5}"/>
    <cellStyle name="Comma 32 5 3 3" xfId="16523" xr:uid="{6EFE55F7-057C-43D1-9FF1-87B2EABE78F2}"/>
    <cellStyle name="Comma 32 5 4" xfId="19748" xr:uid="{5C24F261-90B6-4FE0-9422-D3D121E2BE2C}"/>
    <cellStyle name="Comma 32 5 5" xfId="11628" xr:uid="{6C5F4C3C-9D59-4084-AF68-62A4B1CED6B4}"/>
    <cellStyle name="Comma 32 5 6" xfId="27213" xr:uid="{6CD68424-32F0-4A10-9419-36BD8FFC60C3}"/>
    <cellStyle name="Comma 32 6" xfId="3991" xr:uid="{00000000-0005-0000-0000-000066070000}"/>
    <cellStyle name="Comma 32 6 2" xfId="20414" xr:uid="{4DE63FA2-F4E6-4EC6-A3C2-DD879744B571}"/>
    <cellStyle name="Comma 32 6 3" xfId="12294" xr:uid="{55D3EDD2-91D6-42F2-8F5D-9803C64547E2}"/>
    <cellStyle name="Comma 32 7" xfId="4654" xr:uid="{00000000-0005-0000-0000-000067070000}"/>
    <cellStyle name="Comma 32 7 2" xfId="21060" xr:uid="{D16AAC86-2616-4598-92CA-D27FB00BDAE0}"/>
    <cellStyle name="Comma 32 7 3" xfId="12940" xr:uid="{3B190F42-6026-4304-8626-BAF68D5A30D8}"/>
    <cellStyle name="Comma 32 8" xfId="6188" xr:uid="{00000000-0005-0000-0000-000068070000}"/>
    <cellStyle name="Comma 32 8 2" xfId="22535" xr:uid="{33B4B9A5-464F-4756-8150-F75EC8DB3EAB}"/>
    <cellStyle name="Comma 32 8 3" xfId="14415" xr:uid="{422723DC-626C-470C-AA2E-60D4D6C6E3CF}"/>
    <cellStyle name="Comma 32 9" xfId="6857" xr:uid="{00000000-0005-0000-0000-000069070000}"/>
    <cellStyle name="Comma 32 9 2" xfId="23188" xr:uid="{31CEC08F-C2DC-40D7-86AC-96B5AB168146}"/>
    <cellStyle name="Comma 32 9 3" xfId="15068" xr:uid="{BCFBD802-471B-4D49-A39D-CC9C3C45ADCC}"/>
    <cellStyle name="Comma 33" xfId="122" xr:uid="{00000000-0005-0000-0000-00006E000000}"/>
    <cellStyle name="Comma 33 10" xfId="7504" xr:uid="{00000000-0005-0000-0000-00006B070000}"/>
    <cellStyle name="Comma 33 10 2" xfId="23835" xr:uid="{5927BED3-B203-49F3-8CDC-8AE46DA97D72}"/>
    <cellStyle name="Comma 33 10 3" xfId="15715" xr:uid="{2D096BD4-6E18-41C6-82AC-9897F4CE0DCE}"/>
    <cellStyle name="Comma 33 11" xfId="8845" xr:uid="{00000000-0005-0000-0000-00006C070000}"/>
    <cellStyle name="Comma 33 11 2" xfId="25176" xr:uid="{A118FD88-1220-49CC-A290-217408F19FB1}"/>
    <cellStyle name="Comma 33 11 3" xfId="17056" xr:uid="{26D1E589-CA5A-47AC-9A77-3AC1714B15C5}"/>
    <cellStyle name="Comma 33 12" xfId="10166" xr:uid="{00000000-0005-0000-0000-00006D070000}"/>
    <cellStyle name="Comma 33 12 2" xfId="18289" xr:uid="{830FCA1C-1541-4523-8B52-7615D2BFD90A}"/>
    <cellStyle name="Comma 33 13" xfId="2076" xr:uid="{00000000-0005-0000-0000-00006E070000}"/>
    <cellStyle name="Comma 33 13 2" xfId="18940" xr:uid="{B3DC19E3-207E-4463-8DDD-2538E6BAE6E2}"/>
    <cellStyle name="Comma 33 14" xfId="10820" xr:uid="{B1EA8704-2833-46FA-91BE-7540A4E4DE98}"/>
    <cellStyle name="Comma 33 15" xfId="26404" xr:uid="{F1C17744-969B-4FFB-8604-EFB97F73662F}"/>
    <cellStyle name="Comma 33 16" xfId="1422" xr:uid="{00000000-0005-0000-0000-00006A070000}"/>
    <cellStyle name="Comma 33 2" xfId="123" xr:uid="{00000000-0005-0000-0000-00006F000000}"/>
    <cellStyle name="Comma 33 2 10" xfId="8846" xr:uid="{00000000-0005-0000-0000-000070070000}"/>
    <cellStyle name="Comma 33 2 10 2" xfId="25177" xr:uid="{16D544F0-BB09-400D-BBEC-86015C460D4A}"/>
    <cellStyle name="Comma 33 2 10 3" xfId="17057" xr:uid="{67BDB846-EE8B-4305-A993-E34AED25DC0D}"/>
    <cellStyle name="Comma 33 2 11" xfId="10309" xr:uid="{00000000-0005-0000-0000-000071070000}"/>
    <cellStyle name="Comma 33 2 11 2" xfId="18432" xr:uid="{8A5F52D5-A32F-4F47-89CD-D0DC9C73CBAE}"/>
    <cellStyle name="Comma 33 2 12" xfId="2219" xr:uid="{00000000-0005-0000-0000-000072070000}"/>
    <cellStyle name="Comma 33 2 12 2" xfId="19083" xr:uid="{C9EDD67B-C49A-44C0-9BE7-66E8B53FB912}"/>
    <cellStyle name="Comma 33 2 13" xfId="10963" xr:uid="{899A5E3E-B593-48C1-A8C3-1452C41139B6}"/>
    <cellStyle name="Comma 33 2 14" xfId="26547" xr:uid="{49426AFB-1E7D-4E37-894F-F0CECFC6EDBE}"/>
    <cellStyle name="Comma 33 2 15" xfId="1565" xr:uid="{00000000-0005-0000-0000-00006F070000}"/>
    <cellStyle name="Comma 33 2 2" xfId="1194" xr:uid="{29ED438B-3964-42F2-AFA7-3C599642C322}"/>
    <cellStyle name="Comma 33 2 2 10" xfId="1858" xr:uid="{00000000-0005-0000-0000-000073070000}"/>
    <cellStyle name="Comma 33 2 2 2" xfId="3717" xr:uid="{00000000-0005-0000-0000-000074070000}"/>
    <cellStyle name="Comma 33 2 2 2 2" xfId="5921" xr:uid="{00000000-0005-0000-0000-000075070000}"/>
    <cellStyle name="Comma 33 2 2 2 2 2" xfId="22310" xr:uid="{FB121EF1-B05E-4FF1-A45B-8FEEFF5B9691}"/>
    <cellStyle name="Comma 33 2 2 2 2 3" xfId="14190" xr:uid="{FEE09F64-8B73-4220-A0E1-A58FF5B626B9}"/>
    <cellStyle name="Comma 33 2 2 2 3" xfId="8753" xr:uid="{00000000-0005-0000-0000-000076070000}"/>
    <cellStyle name="Comma 33 2 2 2 3 2" xfId="25084" xr:uid="{9B87401A-8668-4FCB-AFC0-3B1F6859B8B3}"/>
    <cellStyle name="Comma 33 2 2 2 3 3" xfId="16964" xr:uid="{6F572E3F-4F02-4078-A6C3-690E21E6B143}"/>
    <cellStyle name="Comma 33 2 2 2 4" xfId="20189" xr:uid="{A3E5F0FD-66CD-41BE-8AD2-190113E90C03}"/>
    <cellStyle name="Comma 33 2 2 2 5" xfId="12069" xr:uid="{E4C15643-3B7C-4A95-8758-A708D94A234A}"/>
    <cellStyle name="Comma 33 2 2 2 6" xfId="27654" xr:uid="{CB2964E1-ABA6-4C2C-8899-AD747D90D895}"/>
    <cellStyle name="Comma 33 2 2 3" xfId="4442" xr:uid="{00000000-0005-0000-0000-000077070000}"/>
    <cellStyle name="Comma 33 2 2 3 2" xfId="20851" xr:uid="{E7A8FDC9-184E-4A21-AD88-59E4F99ED36B}"/>
    <cellStyle name="Comma 33 2 2 3 3" xfId="12731" xr:uid="{7B7AECD1-3EE1-419A-BE39-8253D194B8F4}"/>
    <cellStyle name="Comma 33 2 2 4" xfId="6638" xr:uid="{00000000-0005-0000-0000-000078070000}"/>
    <cellStyle name="Comma 33 2 2 4 2" xfId="22972" xr:uid="{741F3C37-CFD0-45E0-A8D0-BA40CE269542}"/>
    <cellStyle name="Comma 33 2 2 4 3" xfId="14852" xr:uid="{375A5634-87EF-4082-BE33-84804FE5ACCF}"/>
    <cellStyle name="Comma 33 2 2 5" xfId="7294" xr:uid="{00000000-0005-0000-0000-000079070000}"/>
    <cellStyle name="Comma 33 2 2 5 2" xfId="23625" xr:uid="{09AB3D7D-F9B1-455F-9B46-63ADFC5B0C03}"/>
    <cellStyle name="Comma 33 2 2 5 3" xfId="15505" xr:uid="{92B21413-04A8-40A8-9722-348C492D14FB}"/>
    <cellStyle name="Comma 33 2 2 6" xfId="9818" xr:uid="{00000000-0005-0000-0000-00007A070000}"/>
    <cellStyle name="Comma 33 2 2 6 2" xfId="26099" xr:uid="{8A3C061A-742D-4AEC-9391-4032E4EFBF68}"/>
    <cellStyle name="Comma 33 2 2 6 3" xfId="17979" xr:uid="{81A4E5A1-D420-47CB-9C0E-327CD888636A}"/>
    <cellStyle name="Comma 33 2 2 7" xfId="9885" xr:uid="{00000000-0005-0000-0000-00007B070000}"/>
    <cellStyle name="Comma 33 2 2 7 2" xfId="26146" xr:uid="{942FEEB0-6B8E-43EF-AA4F-F127D0BFAF33}"/>
    <cellStyle name="Comma 33 2 2 7 3" xfId="18026" xr:uid="{08BFB61E-85B5-468E-8B74-D92FAE018AB0}"/>
    <cellStyle name="Comma 33 2 2 8" xfId="10602" xr:uid="{00000000-0005-0000-0000-00007C070000}"/>
    <cellStyle name="Comma 33 2 2 8 2" xfId="18725" xr:uid="{E56376B0-3885-430C-A2CC-431A68FF8EF4}"/>
    <cellStyle name="Comma 33 2 2 9" xfId="2745" xr:uid="{00000000-0005-0000-0000-00007D070000}"/>
    <cellStyle name="Comma 33 2 3" xfId="889" xr:uid="{FECC12AD-2006-4FB9-AAF4-9225E4D88036}"/>
    <cellStyle name="Comma 33 2 3 2" xfId="5035" xr:uid="{00000000-0005-0000-0000-00007F070000}"/>
    <cellStyle name="Comma 33 2 3 2 2" xfId="21432" xr:uid="{69A6F3B6-7B73-4D70-A5A7-BBCF1E91402F}"/>
    <cellStyle name="Comma 33 2 3 2 3" xfId="13312" xr:uid="{065F89CD-68EC-426B-8B96-FE6FA82F1090}"/>
    <cellStyle name="Comma 33 2 3 3" xfId="7875" xr:uid="{00000000-0005-0000-0000-000080070000}"/>
    <cellStyle name="Comma 33 2 3 3 2" xfId="24206" xr:uid="{4136471E-34CE-44B8-ACFC-06A670EBD467}"/>
    <cellStyle name="Comma 33 2 3 3 3" xfId="16086" xr:uid="{5C2250EB-A857-42B0-8A88-A01E0100E36D}"/>
    <cellStyle name="Comma 33 2 3 4" xfId="9519" xr:uid="{00000000-0005-0000-0000-000081070000}"/>
    <cellStyle name="Comma 33 2 3 4 2" xfId="25804" xr:uid="{F33FF161-880A-4DAF-A69C-AE0E17B109D6}"/>
    <cellStyle name="Comma 33 2 3 4 3" xfId="17684" xr:uid="{2D9B2021-EDDC-4961-9B92-A7C360E7F39E}"/>
    <cellStyle name="Comma 33 2 3 5" xfId="19311" xr:uid="{8BE8CA24-5F39-4EAF-B80D-15A544863DEE}"/>
    <cellStyle name="Comma 33 2 3 6" xfId="11191" xr:uid="{BD1DEE81-6715-4FEF-8EE2-77142133781F}"/>
    <cellStyle name="Comma 33 2 3 7" xfId="26776" xr:uid="{CEB8BFDB-9C17-4CD7-B2E3-FA0A116BB0EF}"/>
    <cellStyle name="Comma 33 2 3 8" xfId="2827" xr:uid="{00000000-0005-0000-0000-00007E070000}"/>
    <cellStyle name="Comma 33 2 4" xfId="3419" xr:uid="{00000000-0005-0000-0000-000082070000}"/>
    <cellStyle name="Comma 33 2 4 2" xfId="5624" xr:uid="{00000000-0005-0000-0000-000083070000}"/>
    <cellStyle name="Comma 33 2 4 2 2" xfId="22013" xr:uid="{90D1D3FA-47BA-4CD7-BADF-EF5F6C515AA7}"/>
    <cellStyle name="Comma 33 2 4 2 3" xfId="13893" xr:uid="{38551883-5512-4120-9089-CC9EE419EE47}"/>
    <cellStyle name="Comma 33 2 4 3" xfId="8456" xr:uid="{00000000-0005-0000-0000-000084070000}"/>
    <cellStyle name="Comma 33 2 4 3 2" xfId="24787" xr:uid="{9FDB6CB4-816E-4892-BAC7-290EC87CBFEB}"/>
    <cellStyle name="Comma 33 2 4 3 3" xfId="16667" xr:uid="{C745A759-BDA4-4D10-BFE4-031CC3178084}"/>
    <cellStyle name="Comma 33 2 4 4" xfId="19892" xr:uid="{6B8FE09C-5794-492A-9C87-F512B2675777}"/>
    <cellStyle name="Comma 33 2 4 5" xfId="11772" xr:uid="{C7FC7982-3F21-4363-964C-47FD409D2C57}"/>
    <cellStyle name="Comma 33 2 4 6" xfId="27357" xr:uid="{397EAD7C-5130-4078-A150-366019B8925C}"/>
    <cellStyle name="Comma 33 2 5" xfId="4137" xr:uid="{00000000-0005-0000-0000-000085070000}"/>
    <cellStyle name="Comma 33 2 5 2" xfId="20558" xr:uid="{B343EB15-5AA8-4515-B5D7-50CE7730F159}"/>
    <cellStyle name="Comma 33 2 5 3" xfId="12438" xr:uid="{6F3D22C0-8313-48E1-947E-BE451C9E724E}"/>
    <cellStyle name="Comma 33 2 6" xfId="4798" xr:uid="{00000000-0005-0000-0000-000086070000}"/>
    <cellStyle name="Comma 33 2 6 2" xfId="21204" xr:uid="{4BEDE731-D692-4A8E-A79F-13B1AC6906F6}"/>
    <cellStyle name="Comma 33 2 6 3" xfId="13084" xr:uid="{9D32D5F3-6C3B-4044-8642-E2F7098DD52E}"/>
    <cellStyle name="Comma 33 2 7" xfId="6334" xr:uid="{00000000-0005-0000-0000-000087070000}"/>
    <cellStyle name="Comma 33 2 7 2" xfId="22679" xr:uid="{03CF5EA3-9905-434D-8E23-47797C09D1F5}"/>
    <cellStyle name="Comma 33 2 7 3" xfId="14559" xr:uid="{64BFEE71-AC0B-4735-8C02-6E281CA7B783}"/>
    <cellStyle name="Comma 33 2 8" xfId="7001" xr:uid="{00000000-0005-0000-0000-000088070000}"/>
    <cellStyle name="Comma 33 2 8 2" xfId="23332" xr:uid="{097635D6-C37F-466F-B9B3-4EE5DAE83BEC}"/>
    <cellStyle name="Comma 33 2 8 3" xfId="15212" xr:uid="{697775AD-B117-4CCD-8A3F-13DED438776A}"/>
    <cellStyle name="Comma 33 2 9" xfId="7647" xr:uid="{00000000-0005-0000-0000-000089070000}"/>
    <cellStyle name="Comma 33 2 9 2" xfId="23978" xr:uid="{8F2410CE-44C6-42A5-B60B-0E766F390C69}"/>
    <cellStyle name="Comma 33 2 9 3" xfId="15858" xr:uid="{8829DC3F-05A5-4D9C-A21C-EBB1531D427C}"/>
    <cellStyle name="Comma 33 3" xfId="1051" xr:uid="{3DC75EE1-3455-4188-9B7C-329FD0106C39}"/>
    <cellStyle name="Comma 33 3 10" xfId="1715" xr:uid="{00000000-0005-0000-0000-00008A070000}"/>
    <cellStyle name="Comma 33 3 2" xfId="3574" xr:uid="{00000000-0005-0000-0000-00008B070000}"/>
    <cellStyle name="Comma 33 3 2 2" xfId="5778" xr:uid="{00000000-0005-0000-0000-00008C070000}"/>
    <cellStyle name="Comma 33 3 2 2 2" xfId="22167" xr:uid="{13A737B9-3C85-4488-8B55-B4321FFED59E}"/>
    <cellStyle name="Comma 33 3 2 2 3" xfId="14047" xr:uid="{A092013F-5A12-456A-9D10-3EB91F6BC321}"/>
    <cellStyle name="Comma 33 3 2 3" xfId="8610" xr:uid="{00000000-0005-0000-0000-00008D070000}"/>
    <cellStyle name="Comma 33 3 2 3 2" xfId="24941" xr:uid="{9C1533A5-BF93-4D9A-840A-29CA9C2E8BC7}"/>
    <cellStyle name="Comma 33 3 2 3 3" xfId="16821" xr:uid="{BC728F0D-560B-41E4-A22C-5D2EFE5C83C2}"/>
    <cellStyle name="Comma 33 3 2 4" xfId="20046" xr:uid="{CABDDDEF-CEF5-40ED-AC77-5C8ECC256F57}"/>
    <cellStyle name="Comma 33 3 2 5" xfId="11926" xr:uid="{808580DE-777A-4578-9542-F72E7052F7A7}"/>
    <cellStyle name="Comma 33 3 2 6" xfId="27511" xr:uid="{B941F5C1-4C32-4EB6-8589-AC282E102F6D}"/>
    <cellStyle name="Comma 33 3 3" xfId="4299" xr:uid="{00000000-0005-0000-0000-00008E070000}"/>
    <cellStyle name="Comma 33 3 3 2" xfId="20708" xr:uid="{8665E386-AC41-4C77-845B-DFA46C57484E}"/>
    <cellStyle name="Comma 33 3 3 3" xfId="12588" xr:uid="{362F406D-597A-4088-BE95-45078BCF7594}"/>
    <cellStyle name="Comma 33 3 4" xfId="6495" xr:uid="{00000000-0005-0000-0000-00008F070000}"/>
    <cellStyle name="Comma 33 3 4 2" xfId="22829" xr:uid="{34F0697C-8803-4DAE-A68A-E9018B5EEB83}"/>
    <cellStyle name="Comma 33 3 4 3" xfId="14709" xr:uid="{57D30308-31EF-459E-8D94-A5CC1BBE756B}"/>
    <cellStyle name="Comma 33 3 5" xfId="7151" xr:uid="{00000000-0005-0000-0000-000090070000}"/>
    <cellStyle name="Comma 33 3 5 2" xfId="23482" xr:uid="{AABBDAEE-5B56-45BA-8D8B-A2B42B10EEF2}"/>
    <cellStyle name="Comma 33 3 5 3" xfId="15362" xr:uid="{2703B0B9-B5A7-4BB0-834F-5831CC315684}"/>
    <cellStyle name="Comma 33 3 6" xfId="9675" xr:uid="{00000000-0005-0000-0000-000091070000}"/>
    <cellStyle name="Comma 33 3 6 2" xfId="25956" xr:uid="{74CD067F-840D-49B1-A29D-9BDACF6FD5C5}"/>
    <cellStyle name="Comma 33 3 6 3" xfId="17836" xr:uid="{E5F2EAFD-B496-4FE8-8771-B24AC1731199}"/>
    <cellStyle name="Comma 33 3 7" xfId="9922" xr:uid="{00000000-0005-0000-0000-000092070000}"/>
    <cellStyle name="Comma 33 3 7 2" xfId="26177" xr:uid="{09F1FF27-89DC-4BCD-8C67-9838282F742B}"/>
    <cellStyle name="Comma 33 3 7 3" xfId="18057" xr:uid="{DF307248-BF0A-46FF-8CDB-6C81EED19D62}"/>
    <cellStyle name="Comma 33 3 8" xfId="10459" xr:uid="{00000000-0005-0000-0000-000093070000}"/>
    <cellStyle name="Comma 33 3 8 2" xfId="18582" xr:uid="{60AEA1DD-7DE7-4BF7-B4DC-12BE025A284C}"/>
    <cellStyle name="Comma 33 3 9" xfId="2717" xr:uid="{00000000-0005-0000-0000-000094070000}"/>
    <cellStyle name="Comma 33 4" xfId="744" xr:uid="{B4C0FD4E-22D5-40FD-A1CB-8DF48E1D51E7}"/>
    <cellStyle name="Comma 33 4 2" xfId="4896" xr:uid="{00000000-0005-0000-0000-000096070000}"/>
    <cellStyle name="Comma 33 4 2 2" xfId="21298" xr:uid="{B22AF11B-0635-4033-A5DD-950B8BB3AA6D}"/>
    <cellStyle name="Comma 33 4 2 3" xfId="13178" xr:uid="{EC80B2EA-F94A-4FDA-A346-1CA4D6EABDD2}"/>
    <cellStyle name="Comma 33 4 3" xfId="7741" xr:uid="{00000000-0005-0000-0000-000097070000}"/>
    <cellStyle name="Comma 33 4 3 2" xfId="24072" xr:uid="{961F153B-3B9A-4B37-9133-F6B396CDF370}"/>
    <cellStyle name="Comma 33 4 3 3" xfId="15952" xr:uid="{185020EA-A90F-41FF-AA63-CD9A20692C6F}"/>
    <cellStyle name="Comma 33 4 4" xfId="9375" xr:uid="{00000000-0005-0000-0000-000098070000}"/>
    <cellStyle name="Comma 33 4 4 2" xfId="25661" xr:uid="{8E8E6BC2-750E-4E29-9EB6-AFBA00839DF2}"/>
    <cellStyle name="Comma 33 4 4 3" xfId="17541" xr:uid="{6FEFB0E3-12A1-4AB7-A48E-25A182AD5124}"/>
    <cellStyle name="Comma 33 4 5" xfId="19177" xr:uid="{439E712C-E9F7-4123-B063-E4FAED206D70}"/>
    <cellStyle name="Comma 33 4 6" xfId="11057" xr:uid="{CB8753D9-3BA7-4FD3-9C49-B59DBA3173DB}"/>
    <cellStyle name="Comma 33 4 7" xfId="26642" xr:uid="{7A6C234D-0627-4C6B-97DE-AB9ADA52E248}"/>
    <cellStyle name="Comma 33 4 8" xfId="2487" xr:uid="{00000000-0005-0000-0000-000095070000}"/>
    <cellStyle name="Comma 33 5" xfId="3276" xr:uid="{00000000-0005-0000-0000-000099070000}"/>
    <cellStyle name="Comma 33 5 2" xfId="5481" xr:uid="{00000000-0005-0000-0000-00009A070000}"/>
    <cellStyle name="Comma 33 5 2 2" xfId="21870" xr:uid="{1342EA9C-7233-4D9B-BC27-6159719E09DE}"/>
    <cellStyle name="Comma 33 5 2 3" xfId="13750" xr:uid="{C7AF8487-E184-4AEA-AF38-9242AA65508D}"/>
    <cellStyle name="Comma 33 5 3" xfId="8313" xr:uid="{00000000-0005-0000-0000-00009B070000}"/>
    <cellStyle name="Comma 33 5 3 2" xfId="24644" xr:uid="{8AB13A30-FBF6-4731-823E-9423447B8EE2}"/>
    <cellStyle name="Comma 33 5 3 3" xfId="16524" xr:uid="{83BF90C7-1B19-4422-B55B-DD1262DA3352}"/>
    <cellStyle name="Comma 33 5 4" xfId="19749" xr:uid="{D74725F9-54A5-449C-87AE-E8DF107B7C51}"/>
    <cellStyle name="Comma 33 5 5" xfId="11629" xr:uid="{4F2150ED-357C-4494-B9B0-ED4D54EFCEE3}"/>
    <cellStyle name="Comma 33 5 6" xfId="27214" xr:uid="{F3AD7D89-6C4D-4E22-A2A5-50919C8356E5}"/>
    <cellStyle name="Comma 33 6" xfId="3992" xr:uid="{00000000-0005-0000-0000-00009C070000}"/>
    <cellStyle name="Comma 33 6 2" xfId="20415" xr:uid="{121AFAEB-EE2B-477E-95AC-A2956F7D3812}"/>
    <cellStyle name="Comma 33 6 3" xfId="12295" xr:uid="{65B2C2E9-CD76-4E42-A922-97835AA1EE80}"/>
    <cellStyle name="Comma 33 7" xfId="4655" xr:uid="{00000000-0005-0000-0000-00009D070000}"/>
    <cellStyle name="Comma 33 7 2" xfId="21061" xr:uid="{C07E5043-E382-4ABE-9807-2598C6E1E81A}"/>
    <cellStyle name="Comma 33 7 3" xfId="12941" xr:uid="{F525C70A-03CD-4D22-A60C-22A172115A2A}"/>
    <cellStyle name="Comma 33 8" xfId="6189" xr:uid="{00000000-0005-0000-0000-00009E070000}"/>
    <cellStyle name="Comma 33 8 2" xfId="22536" xr:uid="{36E083EF-8021-4854-9BE5-39BE7AE710D5}"/>
    <cellStyle name="Comma 33 8 3" xfId="14416" xr:uid="{05A9299C-E480-4F69-A654-D628BB23C6E8}"/>
    <cellStyle name="Comma 33 9" xfId="6858" xr:uid="{00000000-0005-0000-0000-00009F070000}"/>
    <cellStyle name="Comma 33 9 2" xfId="23189" xr:uid="{B78E87FA-85E5-4F5F-9BE9-A32FE2A5AB4A}"/>
    <cellStyle name="Comma 33 9 3" xfId="15069" xr:uid="{DF35AA74-6A86-4177-8457-B606E13E1892}"/>
    <cellStyle name="Comma 34" xfId="124" xr:uid="{00000000-0005-0000-0000-000070000000}"/>
    <cellStyle name="Comma 34 10" xfId="7505" xr:uid="{00000000-0005-0000-0000-0000A1070000}"/>
    <cellStyle name="Comma 34 10 2" xfId="23836" xr:uid="{A9C8AD9B-617D-43D1-BA77-6C587BA5CA42}"/>
    <cellStyle name="Comma 34 10 3" xfId="15716" xr:uid="{00064DA1-D361-4ECA-9A07-C08D6A195348}"/>
    <cellStyle name="Comma 34 11" xfId="8847" xr:uid="{00000000-0005-0000-0000-0000A2070000}"/>
    <cellStyle name="Comma 34 11 2" xfId="25178" xr:uid="{96992EC1-A55D-4147-8A04-C11B04DE9B1C}"/>
    <cellStyle name="Comma 34 11 3" xfId="17058" xr:uid="{11CD181B-7AAE-4657-8E6F-53C1CF0FB383}"/>
    <cellStyle name="Comma 34 12" xfId="10167" xr:uid="{00000000-0005-0000-0000-0000A3070000}"/>
    <cellStyle name="Comma 34 12 2" xfId="18290" xr:uid="{07BF625F-592E-405B-89CC-EDFF82947F13}"/>
    <cellStyle name="Comma 34 13" xfId="2077" xr:uid="{00000000-0005-0000-0000-0000A4070000}"/>
    <cellStyle name="Comma 34 13 2" xfId="18941" xr:uid="{26A20698-93DC-4BCD-92E6-B40EEEF1C88D}"/>
    <cellStyle name="Comma 34 14" xfId="10821" xr:uid="{AB845FF0-D3D0-4CFC-9330-DEDA1C2C6FB8}"/>
    <cellStyle name="Comma 34 15" xfId="26405" xr:uid="{BDBEA7BF-CE43-4BA0-9E32-351EC974B7B2}"/>
    <cellStyle name="Comma 34 16" xfId="1423" xr:uid="{00000000-0005-0000-0000-0000A0070000}"/>
    <cellStyle name="Comma 34 2" xfId="125" xr:uid="{00000000-0005-0000-0000-000071000000}"/>
    <cellStyle name="Comma 34 2 10" xfId="8848" xr:uid="{00000000-0005-0000-0000-0000A6070000}"/>
    <cellStyle name="Comma 34 2 10 2" xfId="25179" xr:uid="{3A939749-4947-4F95-B6B2-4AD963144671}"/>
    <cellStyle name="Comma 34 2 10 3" xfId="17059" xr:uid="{254EC9BA-6875-4E03-8C8F-B23A3A232181}"/>
    <cellStyle name="Comma 34 2 11" xfId="10310" xr:uid="{00000000-0005-0000-0000-0000A7070000}"/>
    <cellStyle name="Comma 34 2 11 2" xfId="18433" xr:uid="{821F4FDB-917C-4B07-8CC8-9531B7A4A90B}"/>
    <cellStyle name="Comma 34 2 12" xfId="2220" xr:uid="{00000000-0005-0000-0000-0000A8070000}"/>
    <cellStyle name="Comma 34 2 12 2" xfId="19084" xr:uid="{BFD06AB8-12F8-4D98-BD51-C5736933549C}"/>
    <cellStyle name="Comma 34 2 13" xfId="10964" xr:uid="{C851C796-C642-4B9C-B73F-E7837F7D1A61}"/>
    <cellStyle name="Comma 34 2 14" xfId="26548" xr:uid="{1FFBFB1B-EF61-499C-9B60-FB63FFDEDE57}"/>
    <cellStyle name="Comma 34 2 15" xfId="1566" xr:uid="{00000000-0005-0000-0000-0000A5070000}"/>
    <cellStyle name="Comma 34 2 2" xfId="1195" xr:uid="{4AC0F245-864D-4337-AAA4-4D09E2772EE1}"/>
    <cellStyle name="Comma 34 2 2 10" xfId="1859" xr:uid="{00000000-0005-0000-0000-0000A9070000}"/>
    <cellStyle name="Comma 34 2 2 2" xfId="3718" xr:uid="{00000000-0005-0000-0000-0000AA070000}"/>
    <cellStyle name="Comma 34 2 2 2 2" xfId="5922" xr:uid="{00000000-0005-0000-0000-0000AB070000}"/>
    <cellStyle name="Comma 34 2 2 2 2 2" xfId="22311" xr:uid="{87E0031B-F26C-45C6-872F-3D794CC6C9A8}"/>
    <cellStyle name="Comma 34 2 2 2 2 3" xfId="14191" xr:uid="{6726A7C3-C097-437E-BA44-99AE13650477}"/>
    <cellStyle name="Comma 34 2 2 2 3" xfId="8754" xr:uid="{00000000-0005-0000-0000-0000AC070000}"/>
    <cellStyle name="Comma 34 2 2 2 3 2" xfId="25085" xr:uid="{A2EC890C-9699-4DC4-925B-9086CA972FA4}"/>
    <cellStyle name="Comma 34 2 2 2 3 3" xfId="16965" xr:uid="{9AA3876F-8FD0-4669-9438-3BFD221B36A5}"/>
    <cellStyle name="Comma 34 2 2 2 4" xfId="20190" xr:uid="{6A8D0936-668A-4771-87E1-0D1E14B31F0E}"/>
    <cellStyle name="Comma 34 2 2 2 5" xfId="12070" xr:uid="{265B2028-4A2C-4AB4-9F5B-7FF1F04C0641}"/>
    <cellStyle name="Comma 34 2 2 2 6" xfId="27655" xr:uid="{2A800586-A325-4C8D-8D54-6117E991B8AF}"/>
    <cellStyle name="Comma 34 2 2 3" xfId="4443" xr:uid="{00000000-0005-0000-0000-0000AD070000}"/>
    <cellStyle name="Comma 34 2 2 3 2" xfId="20852" xr:uid="{B6718CC6-62DF-497C-ACB7-7189C4E62BBF}"/>
    <cellStyle name="Comma 34 2 2 3 3" xfId="12732" xr:uid="{5BBF172C-5ECA-4E3A-B613-4391CA7EDCF0}"/>
    <cellStyle name="Comma 34 2 2 4" xfId="6639" xr:uid="{00000000-0005-0000-0000-0000AE070000}"/>
    <cellStyle name="Comma 34 2 2 4 2" xfId="22973" xr:uid="{056F8EDC-DE38-47FB-B625-D8AFE8C1CCE6}"/>
    <cellStyle name="Comma 34 2 2 4 3" xfId="14853" xr:uid="{2A67DB26-2598-4A83-BAD7-ED34E4B43F71}"/>
    <cellStyle name="Comma 34 2 2 5" xfId="7295" xr:uid="{00000000-0005-0000-0000-0000AF070000}"/>
    <cellStyle name="Comma 34 2 2 5 2" xfId="23626" xr:uid="{D147C1EB-1E3A-4BDF-BE31-6A337BF0BC20}"/>
    <cellStyle name="Comma 34 2 2 5 3" xfId="15506" xr:uid="{6C420F44-4BC7-4555-83AD-72027C867C99}"/>
    <cellStyle name="Comma 34 2 2 6" xfId="9819" xr:uid="{00000000-0005-0000-0000-0000B0070000}"/>
    <cellStyle name="Comma 34 2 2 6 2" xfId="26100" xr:uid="{2F19C800-F4BE-4F11-952B-69CC8E828A3D}"/>
    <cellStyle name="Comma 34 2 2 6 3" xfId="17980" xr:uid="{4C859C26-476E-4823-96A7-6C3127CE5128}"/>
    <cellStyle name="Comma 34 2 2 7" xfId="9895" xr:uid="{00000000-0005-0000-0000-0000B1070000}"/>
    <cellStyle name="Comma 34 2 2 7 2" xfId="26155" xr:uid="{9E465569-68F0-46F0-BC80-24F886ED7E41}"/>
    <cellStyle name="Comma 34 2 2 7 3" xfId="18035" xr:uid="{56922E2C-515D-40DD-BC60-467E59C1BDAC}"/>
    <cellStyle name="Comma 34 2 2 8" xfId="10603" xr:uid="{00000000-0005-0000-0000-0000B2070000}"/>
    <cellStyle name="Comma 34 2 2 8 2" xfId="18726" xr:uid="{C81609C6-12CC-4165-80A0-42DF403EB361}"/>
    <cellStyle name="Comma 34 2 2 9" xfId="2746" xr:uid="{00000000-0005-0000-0000-0000B3070000}"/>
    <cellStyle name="Comma 34 2 3" xfId="890" xr:uid="{B330D564-0C9A-40A5-ADC4-138BECB0AFFB}"/>
    <cellStyle name="Comma 34 2 3 2" xfId="5036" xr:uid="{00000000-0005-0000-0000-0000B5070000}"/>
    <cellStyle name="Comma 34 2 3 2 2" xfId="21433" xr:uid="{4D96526C-9EF4-41F0-9A4B-45C93E3DE197}"/>
    <cellStyle name="Comma 34 2 3 2 3" xfId="13313" xr:uid="{9547BF86-F81E-4B79-B4B8-92080BCC16C8}"/>
    <cellStyle name="Comma 34 2 3 3" xfId="7876" xr:uid="{00000000-0005-0000-0000-0000B6070000}"/>
    <cellStyle name="Comma 34 2 3 3 2" xfId="24207" xr:uid="{B0AFB05C-A789-4813-9F75-0D8657B05E8D}"/>
    <cellStyle name="Comma 34 2 3 3 3" xfId="16087" xr:uid="{F008B888-88FD-46D0-8F73-45BF8F95ED27}"/>
    <cellStyle name="Comma 34 2 3 4" xfId="9520" xr:uid="{00000000-0005-0000-0000-0000B7070000}"/>
    <cellStyle name="Comma 34 2 3 4 2" xfId="25805" xr:uid="{502BC36B-F85D-4384-A9CC-4FFA566BC615}"/>
    <cellStyle name="Comma 34 2 3 4 3" xfId="17685" xr:uid="{E7B977E7-84F3-461B-BF5E-ADEE8E2E5854}"/>
    <cellStyle name="Comma 34 2 3 5" xfId="19312" xr:uid="{0DB1BF0F-17F2-4260-8DF7-186A6E6F1DFB}"/>
    <cellStyle name="Comma 34 2 3 6" xfId="11192" xr:uid="{A12FDF20-BB34-485E-B0E1-B855935F0C91}"/>
    <cellStyle name="Comma 34 2 3 7" xfId="26777" xr:uid="{45EB283B-878A-4A6A-B472-7902C775B86E}"/>
    <cellStyle name="Comma 34 2 3 8" xfId="2828" xr:uid="{00000000-0005-0000-0000-0000B4070000}"/>
    <cellStyle name="Comma 34 2 4" xfId="3420" xr:uid="{00000000-0005-0000-0000-0000B8070000}"/>
    <cellStyle name="Comma 34 2 4 2" xfId="5625" xr:uid="{00000000-0005-0000-0000-0000B9070000}"/>
    <cellStyle name="Comma 34 2 4 2 2" xfId="22014" xr:uid="{9D1CBDA8-8756-4FC2-8FD6-CB7D32313127}"/>
    <cellStyle name="Comma 34 2 4 2 3" xfId="13894" xr:uid="{876F2653-9A42-43E3-BCC7-FAFA5550276B}"/>
    <cellStyle name="Comma 34 2 4 3" xfId="8457" xr:uid="{00000000-0005-0000-0000-0000BA070000}"/>
    <cellStyle name="Comma 34 2 4 3 2" xfId="24788" xr:uid="{E15AE6B5-A2ED-47D3-9015-261EB5C2DDB8}"/>
    <cellStyle name="Comma 34 2 4 3 3" xfId="16668" xr:uid="{8EF3D1CA-2907-44DD-8656-5A75F40CFA1F}"/>
    <cellStyle name="Comma 34 2 4 4" xfId="19893" xr:uid="{963E3F17-1E5A-429A-BDDF-D6733581082E}"/>
    <cellStyle name="Comma 34 2 4 5" xfId="11773" xr:uid="{D125D7AF-D701-417D-94E0-44A8D20E4B83}"/>
    <cellStyle name="Comma 34 2 4 6" xfId="27358" xr:uid="{033A7241-1DA0-48AE-9DE1-5309A230DC9B}"/>
    <cellStyle name="Comma 34 2 5" xfId="4138" xr:uid="{00000000-0005-0000-0000-0000BB070000}"/>
    <cellStyle name="Comma 34 2 5 2" xfId="20559" xr:uid="{E2556362-210D-467F-B626-25D45D8E185F}"/>
    <cellStyle name="Comma 34 2 5 3" xfId="12439" xr:uid="{2B1439C5-8676-4905-A387-F2DF8C13608E}"/>
    <cellStyle name="Comma 34 2 6" xfId="4799" xr:uid="{00000000-0005-0000-0000-0000BC070000}"/>
    <cellStyle name="Comma 34 2 6 2" xfId="21205" xr:uid="{B22AB7E6-02F4-401A-AC9E-D9307024F32E}"/>
    <cellStyle name="Comma 34 2 6 3" xfId="13085" xr:uid="{51733922-4C8C-4334-BAAC-5D94754CD5DD}"/>
    <cellStyle name="Comma 34 2 7" xfId="6335" xr:uid="{00000000-0005-0000-0000-0000BD070000}"/>
    <cellStyle name="Comma 34 2 7 2" xfId="22680" xr:uid="{49322A9E-3ABD-42E4-9398-C075AA04D78F}"/>
    <cellStyle name="Comma 34 2 7 3" xfId="14560" xr:uid="{824764A1-CD30-4E03-80E6-B9797D3E119A}"/>
    <cellStyle name="Comma 34 2 8" xfId="7002" xr:uid="{00000000-0005-0000-0000-0000BE070000}"/>
    <cellStyle name="Comma 34 2 8 2" xfId="23333" xr:uid="{558DC5CE-5E1A-4DB2-B763-C9302C2FD8E6}"/>
    <cellStyle name="Comma 34 2 8 3" xfId="15213" xr:uid="{0C7D69B4-B4CF-4E70-A02A-8E0111FCFAB4}"/>
    <cellStyle name="Comma 34 2 9" xfId="7648" xr:uid="{00000000-0005-0000-0000-0000BF070000}"/>
    <cellStyle name="Comma 34 2 9 2" xfId="23979" xr:uid="{3CC328D4-728E-449F-B3FA-9F4A42B37439}"/>
    <cellStyle name="Comma 34 2 9 3" xfId="15859" xr:uid="{638BD069-A19B-4E43-A1DD-BA6769DAFBDE}"/>
    <cellStyle name="Comma 34 3" xfId="1052" xr:uid="{750FF60F-86F5-47A2-8D18-954F4044E0D3}"/>
    <cellStyle name="Comma 34 3 10" xfId="1716" xr:uid="{00000000-0005-0000-0000-0000C0070000}"/>
    <cellStyle name="Comma 34 3 2" xfId="3575" xr:uid="{00000000-0005-0000-0000-0000C1070000}"/>
    <cellStyle name="Comma 34 3 2 2" xfId="5779" xr:uid="{00000000-0005-0000-0000-0000C2070000}"/>
    <cellStyle name="Comma 34 3 2 2 2" xfId="22168" xr:uid="{E5658E3D-EC01-405C-BE7F-91665D2A2E69}"/>
    <cellStyle name="Comma 34 3 2 2 3" xfId="14048" xr:uid="{FCE775CD-32D8-454E-8201-4C89D816C705}"/>
    <cellStyle name="Comma 34 3 2 3" xfId="8611" xr:uid="{00000000-0005-0000-0000-0000C3070000}"/>
    <cellStyle name="Comma 34 3 2 3 2" xfId="24942" xr:uid="{114DC0A0-5BF6-4F7B-AFCC-D8C7E3AC69D8}"/>
    <cellStyle name="Comma 34 3 2 3 3" xfId="16822" xr:uid="{E44690ED-58D4-46C7-9AED-765F0259CDCB}"/>
    <cellStyle name="Comma 34 3 2 4" xfId="20047" xr:uid="{33D01140-3B04-40F2-838E-1AFF95FF37B1}"/>
    <cellStyle name="Comma 34 3 2 5" xfId="11927" xr:uid="{3D61B950-C490-4FDC-A614-5F01AB9F38D8}"/>
    <cellStyle name="Comma 34 3 2 6" xfId="27512" xr:uid="{07B2737F-0ED9-4834-826E-1DCD2A471364}"/>
    <cellStyle name="Comma 34 3 3" xfId="4300" xr:uid="{00000000-0005-0000-0000-0000C4070000}"/>
    <cellStyle name="Comma 34 3 3 2" xfId="20709" xr:uid="{217891BF-6625-4719-9874-B70B1BAB7116}"/>
    <cellStyle name="Comma 34 3 3 3" xfId="12589" xr:uid="{56B98577-24E9-4DFB-B761-8863B859960C}"/>
    <cellStyle name="Comma 34 3 4" xfId="6496" xr:uid="{00000000-0005-0000-0000-0000C5070000}"/>
    <cellStyle name="Comma 34 3 4 2" xfId="22830" xr:uid="{CA508C98-20FC-4667-9EA0-177A64C075AB}"/>
    <cellStyle name="Comma 34 3 4 3" xfId="14710" xr:uid="{2B93F7EE-9855-40F6-BBC3-E90883090165}"/>
    <cellStyle name="Comma 34 3 5" xfId="7152" xr:uid="{00000000-0005-0000-0000-0000C6070000}"/>
    <cellStyle name="Comma 34 3 5 2" xfId="23483" xr:uid="{95F7313E-188F-4E72-8B90-52A222B836F9}"/>
    <cellStyle name="Comma 34 3 5 3" xfId="15363" xr:uid="{1CFE2AB6-04FD-4546-A446-0490252FC190}"/>
    <cellStyle name="Comma 34 3 6" xfId="9676" xr:uid="{00000000-0005-0000-0000-0000C7070000}"/>
    <cellStyle name="Comma 34 3 6 2" xfId="25957" xr:uid="{D5AAA6EA-BC01-4EC0-9572-771D5A685594}"/>
    <cellStyle name="Comma 34 3 6 3" xfId="17837" xr:uid="{643E13FD-8670-445E-B19C-38019ED4A485}"/>
    <cellStyle name="Comma 34 3 7" xfId="9870" xr:uid="{00000000-0005-0000-0000-0000C8070000}"/>
    <cellStyle name="Comma 34 3 7 2" xfId="26135" xr:uid="{C247B6F5-33CE-4001-A937-671C32AFFA88}"/>
    <cellStyle name="Comma 34 3 7 3" xfId="18015" xr:uid="{8AE20191-122A-4859-B677-B4F42CBB23C4}"/>
    <cellStyle name="Comma 34 3 8" xfId="10460" xr:uid="{00000000-0005-0000-0000-0000C9070000}"/>
    <cellStyle name="Comma 34 3 8 2" xfId="18583" xr:uid="{96A94DED-01DD-4DC9-A057-94FE1D301662}"/>
    <cellStyle name="Comma 34 3 9" xfId="2718" xr:uid="{00000000-0005-0000-0000-0000CA070000}"/>
    <cellStyle name="Comma 34 4" xfId="745" xr:uid="{8597537A-4A20-4762-B845-97878CAFE757}"/>
    <cellStyle name="Comma 34 4 2" xfId="4897" xr:uid="{00000000-0005-0000-0000-0000CC070000}"/>
    <cellStyle name="Comma 34 4 2 2" xfId="21299" xr:uid="{39AD351F-C687-4EAD-8F75-8C588E0D7531}"/>
    <cellStyle name="Comma 34 4 2 3" xfId="13179" xr:uid="{970C04EE-E5F9-4FCB-B183-BD71F4BDD5EA}"/>
    <cellStyle name="Comma 34 4 3" xfId="7742" xr:uid="{00000000-0005-0000-0000-0000CD070000}"/>
    <cellStyle name="Comma 34 4 3 2" xfId="24073" xr:uid="{8376F908-23A0-4F1E-9E49-9F6C8C5E0F0D}"/>
    <cellStyle name="Comma 34 4 3 3" xfId="15953" xr:uid="{4D6119D7-A36F-4FEB-AC96-2BEAD38346BB}"/>
    <cellStyle name="Comma 34 4 4" xfId="9376" xr:uid="{00000000-0005-0000-0000-0000CE070000}"/>
    <cellStyle name="Comma 34 4 4 2" xfId="25662" xr:uid="{4EF57B82-DE97-4AF6-8A64-7CDFDD49BB81}"/>
    <cellStyle name="Comma 34 4 4 3" xfId="17542" xr:uid="{475036B4-DF36-40FC-B4A7-CC3A6D4FD123}"/>
    <cellStyle name="Comma 34 4 5" xfId="19178" xr:uid="{91C025A0-C2BD-4C6B-80FE-BC5E767AFEEC}"/>
    <cellStyle name="Comma 34 4 6" xfId="11058" xr:uid="{577F599F-1BD2-4750-82E2-1A02858ABBCE}"/>
    <cellStyle name="Comma 34 4 7" xfId="26643" xr:uid="{570B3447-F421-43AA-92FD-BEFB1A0D7F6A}"/>
    <cellStyle name="Comma 34 4 8" xfId="2488" xr:uid="{00000000-0005-0000-0000-0000CB070000}"/>
    <cellStyle name="Comma 34 5" xfId="3277" xr:uid="{00000000-0005-0000-0000-0000CF070000}"/>
    <cellStyle name="Comma 34 5 2" xfId="5482" xr:uid="{00000000-0005-0000-0000-0000D0070000}"/>
    <cellStyle name="Comma 34 5 2 2" xfId="21871" xr:uid="{98181C58-DBC4-4BB5-9ED5-3E1942FE40CE}"/>
    <cellStyle name="Comma 34 5 2 3" xfId="13751" xr:uid="{FFD41825-F63D-43D3-B4C5-C01743DB4DA0}"/>
    <cellStyle name="Comma 34 5 3" xfId="8314" xr:uid="{00000000-0005-0000-0000-0000D1070000}"/>
    <cellStyle name="Comma 34 5 3 2" xfId="24645" xr:uid="{815EF11E-241F-4EAE-BEBC-36CE6104B093}"/>
    <cellStyle name="Comma 34 5 3 3" xfId="16525" xr:uid="{C5C25703-1C95-4BCB-BE81-0623F206C4DC}"/>
    <cellStyle name="Comma 34 5 4" xfId="19750" xr:uid="{684AC23E-728E-4C3D-8B0E-F4271D16D334}"/>
    <cellStyle name="Comma 34 5 5" xfId="11630" xr:uid="{DE8EF302-B5D5-45E6-A78B-3A2497C07BC7}"/>
    <cellStyle name="Comma 34 5 6" xfId="27215" xr:uid="{0D0A761E-46D7-4828-BD28-7FCA0D6EC70E}"/>
    <cellStyle name="Comma 34 6" xfId="3993" xr:uid="{00000000-0005-0000-0000-0000D2070000}"/>
    <cellStyle name="Comma 34 6 2" xfId="20416" xr:uid="{0899AA67-943D-4493-99D5-B5606E02E355}"/>
    <cellStyle name="Comma 34 6 3" xfId="12296" xr:uid="{F7066D35-3E63-4304-8EFF-B29C61D5BBFC}"/>
    <cellStyle name="Comma 34 7" xfId="4656" xr:uid="{00000000-0005-0000-0000-0000D3070000}"/>
    <cellStyle name="Comma 34 7 2" xfId="21062" xr:uid="{ED7F5507-26AC-4F15-A751-07BAF8AE6FBE}"/>
    <cellStyle name="Comma 34 7 3" xfId="12942" xr:uid="{AB0741F6-98D5-4517-A003-510456EDB02A}"/>
    <cellStyle name="Comma 34 8" xfId="6190" xr:uid="{00000000-0005-0000-0000-0000D4070000}"/>
    <cellStyle name="Comma 34 8 2" xfId="22537" xr:uid="{6B286427-FCEE-4817-94ED-7DB044678AAB}"/>
    <cellStyle name="Comma 34 8 3" xfId="14417" xr:uid="{97C71E2B-1C1E-4726-9F3B-D8F6B036CC28}"/>
    <cellStyle name="Comma 34 9" xfId="6859" xr:uid="{00000000-0005-0000-0000-0000D5070000}"/>
    <cellStyle name="Comma 34 9 2" xfId="23190" xr:uid="{DF03014E-E17B-49D4-9088-D934CE4D01A8}"/>
    <cellStyle name="Comma 34 9 3" xfId="15070" xr:uid="{3D3B05BB-C7D9-4741-A028-905DF4940EA3}"/>
    <cellStyle name="Comma 35" xfId="126" xr:uid="{00000000-0005-0000-0000-000072000000}"/>
    <cellStyle name="Comma 35 10" xfId="7506" xr:uid="{00000000-0005-0000-0000-0000D7070000}"/>
    <cellStyle name="Comma 35 10 2" xfId="23837" xr:uid="{50BB50A5-ECB5-44A1-B225-D16A74E45F9A}"/>
    <cellStyle name="Comma 35 10 3" xfId="15717" xr:uid="{31BFA27F-C379-417E-8928-6C48CB6EA43D}"/>
    <cellStyle name="Comma 35 11" xfId="8849" xr:uid="{00000000-0005-0000-0000-0000D8070000}"/>
    <cellStyle name="Comma 35 11 2" xfId="25180" xr:uid="{C7390BAF-699F-46AE-8FA3-40501C7563B1}"/>
    <cellStyle name="Comma 35 11 3" xfId="17060" xr:uid="{359F58F5-E53A-48A1-84E8-549DE8AE06A3}"/>
    <cellStyle name="Comma 35 12" xfId="10168" xr:uid="{00000000-0005-0000-0000-0000D9070000}"/>
    <cellStyle name="Comma 35 12 2" xfId="18291" xr:uid="{A8E83BB1-2A80-455D-AE76-1CD967F5D7CA}"/>
    <cellStyle name="Comma 35 13" xfId="2078" xr:uid="{00000000-0005-0000-0000-0000DA070000}"/>
    <cellStyle name="Comma 35 13 2" xfId="18942" xr:uid="{2031DCF7-700B-4608-8E28-D947FD0A658C}"/>
    <cellStyle name="Comma 35 14" xfId="10822" xr:uid="{4A9623A3-47E0-4F7E-BB6F-9486F2AE9CF0}"/>
    <cellStyle name="Comma 35 15" xfId="26406" xr:uid="{4AE7771D-39DA-4DA2-AB30-98672B6A3D3A}"/>
    <cellStyle name="Comma 35 16" xfId="1424" xr:uid="{00000000-0005-0000-0000-0000D6070000}"/>
    <cellStyle name="Comma 35 2" xfId="127" xr:uid="{00000000-0005-0000-0000-000073000000}"/>
    <cellStyle name="Comma 35 2 10" xfId="8850" xr:uid="{00000000-0005-0000-0000-0000DC070000}"/>
    <cellStyle name="Comma 35 2 10 2" xfId="25181" xr:uid="{45BE593A-593D-49AF-9E67-677B957C9D86}"/>
    <cellStyle name="Comma 35 2 10 3" xfId="17061" xr:uid="{4CEE8B19-BC90-4875-8029-EDD07E5D6979}"/>
    <cellStyle name="Comma 35 2 11" xfId="10311" xr:uid="{00000000-0005-0000-0000-0000DD070000}"/>
    <cellStyle name="Comma 35 2 11 2" xfId="18434" xr:uid="{C8277A67-865C-4EF7-B709-6CDBA19C88D9}"/>
    <cellStyle name="Comma 35 2 12" xfId="2221" xr:uid="{00000000-0005-0000-0000-0000DE070000}"/>
    <cellStyle name="Comma 35 2 12 2" xfId="19085" xr:uid="{D74E4FD5-7897-45B5-99AF-D2B0D7E9D375}"/>
    <cellStyle name="Comma 35 2 13" xfId="10965" xr:uid="{5527DD00-E2E6-41E5-9D78-ECECDCACC90F}"/>
    <cellStyle name="Comma 35 2 14" xfId="26549" xr:uid="{7CA9BA91-8189-4BFB-92D7-E669A7BB4BAB}"/>
    <cellStyle name="Comma 35 2 15" xfId="1567" xr:uid="{00000000-0005-0000-0000-0000DB070000}"/>
    <cellStyle name="Comma 35 2 2" xfId="1196" xr:uid="{5D4D8FBA-D632-4885-9D5E-4424B0784083}"/>
    <cellStyle name="Comma 35 2 2 10" xfId="1860" xr:uid="{00000000-0005-0000-0000-0000DF070000}"/>
    <cellStyle name="Comma 35 2 2 2" xfId="3719" xr:uid="{00000000-0005-0000-0000-0000E0070000}"/>
    <cellStyle name="Comma 35 2 2 2 2" xfId="5923" xr:uid="{00000000-0005-0000-0000-0000E1070000}"/>
    <cellStyle name="Comma 35 2 2 2 2 2" xfId="22312" xr:uid="{0CF6A61B-3FED-4DE5-BCE5-D05317EB82F6}"/>
    <cellStyle name="Comma 35 2 2 2 2 3" xfId="14192" xr:uid="{3A589D9F-271A-41EC-B3F3-65A439C038A1}"/>
    <cellStyle name="Comma 35 2 2 2 3" xfId="8755" xr:uid="{00000000-0005-0000-0000-0000E2070000}"/>
    <cellStyle name="Comma 35 2 2 2 3 2" xfId="25086" xr:uid="{47355128-22D8-4F34-A185-DC5A6459EFFC}"/>
    <cellStyle name="Comma 35 2 2 2 3 3" xfId="16966" xr:uid="{2FD481FF-F125-4EE0-B363-81D6D391278D}"/>
    <cellStyle name="Comma 35 2 2 2 4" xfId="20191" xr:uid="{CE30CEC5-F0D3-46E2-8F99-EBBF1F8B5AA7}"/>
    <cellStyle name="Comma 35 2 2 2 5" xfId="12071" xr:uid="{87BEF65A-5888-4F92-9AD0-36218576A599}"/>
    <cellStyle name="Comma 35 2 2 2 6" xfId="27656" xr:uid="{F885238E-DD46-4896-8419-A6F0E11523B4}"/>
    <cellStyle name="Comma 35 2 2 3" xfId="4444" xr:uid="{00000000-0005-0000-0000-0000E3070000}"/>
    <cellStyle name="Comma 35 2 2 3 2" xfId="20853" xr:uid="{F7B99536-5F18-439D-AB22-EA9FB212350B}"/>
    <cellStyle name="Comma 35 2 2 3 3" xfId="12733" xr:uid="{8BD3C6ED-F333-46E3-98CC-76A14E44D7F2}"/>
    <cellStyle name="Comma 35 2 2 4" xfId="6640" xr:uid="{00000000-0005-0000-0000-0000E4070000}"/>
    <cellStyle name="Comma 35 2 2 4 2" xfId="22974" xr:uid="{FEC33085-65B0-4428-92FF-0EC9719FE973}"/>
    <cellStyle name="Comma 35 2 2 4 3" xfId="14854" xr:uid="{20568387-0849-49ED-9146-E31D90BAF09C}"/>
    <cellStyle name="Comma 35 2 2 5" xfId="7296" xr:uid="{00000000-0005-0000-0000-0000E5070000}"/>
    <cellStyle name="Comma 35 2 2 5 2" xfId="23627" xr:uid="{69FD5EC3-252D-4F63-A81F-E77BB8B384EA}"/>
    <cellStyle name="Comma 35 2 2 5 3" xfId="15507" xr:uid="{8F497293-E14B-41D4-9F9D-3CB5266205F6}"/>
    <cellStyle name="Comma 35 2 2 6" xfId="9820" xr:uid="{00000000-0005-0000-0000-0000E6070000}"/>
    <cellStyle name="Comma 35 2 2 6 2" xfId="26101" xr:uid="{E355C645-ABC7-46B1-B490-B075C529EE0B}"/>
    <cellStyle name="Comma 35 2 2 6 3" xfId="17981" xr:uid="{539347F6-7D52-4F58-B0B1-B4EB1FB5E55C}"/>
    <cellStyle name="Comma 35 2 2 7" xfId="9884" xr:uid="{00000000-0005-0000-0000-0000E7070000}"/>
    <cellStyle name="Comma 35 2 2 7 2" xfId="26145" xr:uid="{29F64D21-EF39-4700-A0EF-ABD084F3B0F3}"/>
    <cellStyle name="Comma 35 2 2 7 3" xfId="18025" xr:uid="{140D6D70-4C03-4C11-8C9E-FC7CD80EAD30}"/>
    <cellStyle name="Comma 35 2 2 8" xfId="10604" xr:uid="{00000000-0005-0000-0000-0000E8070000}"/>
    <cellStyle name="Comma 35 2 2 8 2" xfId="18727" xr:uid="{FC762515-E8BE-4520-B0F4-3BE3955AB654}"/>
    <cellStyle name="Comma 35 2 2 9" xfId="2747" xr:uid="{00000000-0005-0000-0000-0000E9070000}"/>
    <cellStyle name="Comma 35 2 3" xfId="891" xr:uid="{CAC6D553-F478-40A9-B436-EC595518E5A2}"/>
    <cellStyle name="Comma 35 2 3 2" xfId="5037" xr:uid="{00000000-0005-0000-0000-0000EB070000}"/>
    <cellStyle name="Comma 35 2 3 2 2" xfId="21434" xr:uid="{761CB546-A038-4615-8025-1E0E2D42E17F}"/>
    <cellStyle name="Comma 35 2 3 2 3" xfId="13314" xr:uid="{8F04B860-F4E0-47D2-BA10-0B438F79A33B}"/>
    <cellStyle name="Comma 35 2 3 3" xfId="7877" xr:uid="{00000000-0005-0000-0000-0000EC070000}"/>
    <cellStyle name="Comma 35 2 3 3 2" xfId="24208" xr:uid="{0BC94CDE-7A77-49E5-B915-AAEBC63D5E70}"/>
    <cellStyle name="Comma 35 2 3 3 3" xfId="16088" xr:uid="{19738D22-D1EB-46B6-932D-07242DDAD548}"/>
    <cellStyle name="Comma 35 2 3 4" xfId="9521" xr:uid="{00000000-0005-0000-0000-0000ED070000}"/>
    <cellStyle name="Comma 35 2 3 4 2" xfId="25806" xr:uid="{ECE494C2-B65C-4B27-8179-FE2D7204521C}"/>
    <cellStyle name="Comma 35 2 3 4 3" xfId="17686" xr:uid="{0F0BC1B0-319B-492E-80D5-BF4D777256E6}"/>
    <cellStyle name="Comma 35 2 3 5" xfId="19313" xr:uid="{4CB5A6A1-CDF1-4F2E-9B30-E3D7252281CC}"/>
    <cellStyle name="Comma 35 2 3 6" xfId="11193" xr:uid="{AF12E801-7623-4A5A-82BC-FD9CB95A12F5}"/>
    <cellStyle name="Comma 35 2 3 7" xfId="26778" xr:uid="{990681E6-9119-4DA4-9C89-6CE932AE20F3}"/>
    <cellStyle name="Comma 35 2 3 8" xfId="2829" xr:uid="{00000000-0005-0000-0000-0000EA070000}"/>
    <cellStyle name="Comma 35 2 4" xfId="3421" xr:uid="{00000000-0005-0000-0000-0000EE070000}"/>
    <cellStyle name="Comma 35 2 4 2" xfId="5626" xr:uid="{00000000-0005-0000-0000-0000EF070000}"/>
    <cellStyle name="Comma 35 2 4 2 2" xfId="22015" xr:uid="{F3A552BF-538E-435B-B3EC-E9E4979D2434}"/>
    <cellStyle name="Comma 35 2 4 2 3" xfId="13895" xr:uid="{2991E037-8111-4B35-90C5-B4504E911785}"/>
    <cellStyle name="Comma 35 2 4 3" xfId="8458" xr:uid="{00000000-0005-0000-0000-0000F0070000}"/>
    <cellStyle name="Comma 35 2 4 3 2" xfId="24789" xr:uid="{42A58379-840B-4388-822D-4E3F8F050036}"/>
    <cellStyle name="Comma 35 2 4 3 3" xfId="16669" xr:uid="{5ABA6D71-EA26-400B-9B12-41C1B90066FF}"/>
    <cellStyle name="Comma 35 2 4 4" xfId="19894" xr:uid="{D7B7B336-1384-49B4-ACAD-85201D2DAC61}"/>
    <cellStyle name="Comma 35 2 4 5" xfId="11774" xr:uid="{EDB7FB96-93C7-45A0-94EE-FEFF55B5880B}"/>
    <cellStyle name="Comma 35 2 4 6" xfId="27359" xr:uid="{33E92F74-272E-4ABD-8066-104FD4E82EDE}"/>
    <cellStyle name="Comma 35 2 5" xfId="4139" xr:uid="{00000000-0005-0000-0000-0000F1070000}"/>
    <cellStyle name="Comma 35 2 5 2" xfId="20560" xr:uid="{3AC818F6-381D-470C-A2BE-F0F85F464619}"/>
    <cellStyle name="Comma 35 2 5 3" xfId="12440" xr:uid="{05BD31C7-DBEE-4C94-8088-661BA7E45429}"/>
    <cellStyle name="Comma 35 2 6" xfId="4800" xr:uid="{00000000-0005-0000-0000-0000F2070000}"/>
    <cellStyle name="Comma 35 2 6 2" xfId="21206" xr:uid="{90CCBEBB-2CB6-450A-9524-E71F3C875731}"/>
    <cellStyle name="Comma 35 2 6 3" xfId="13086" xr:uid="{83816291-4281-4714-9393-38AF99751C74}"/>
    <cellStyle name="Comma 35 2 7" xfId="6336" xr:uid="{00000000-0005-0000-0000-0000F3070000}"/>
    <cellStyle name="Comma 35 2 7 2" xfId="22681" xr:uid="{58E8D635-147F-4556-A890-D9C617F4F8DE}"/>
    <cellStyle name="Comma 35 2 7 3" xfId="14561" xr:uid="{3765FEC2-537F-43A2-9FDF-E6C9DD23D804}"/>
    <cellStyle name="Comma 35 2 8" xfId="7003" xr:uid="{00000000-0005-0000-0000-0000F4070000}"/>
    <cellStyle name="Comma 35 2 8 2" xfId="23334" xr:uid="{738888E8-4D0B-4B68-9680-08BE1DEFF013}"/>
    <cellStyle name="Comma 35 2 8 3" xfId="15214" xr:uid="{EE2A6234-6163-4525-9F89-18488EE93A10}"/>
    <cellStyle name="Comma 35 2 9" xfId="7649" xr:uid="{00000000-0005-0000-0000-0000F5070000}"/>
    <cellStyle name="Comma 35 2 9 2" xfId="23980" xr:uid="{39163967-D3C7-42B5-9430-F3B771E0FA64}"/>
    <cellStyle name="Comma 35 2 9 3" xfId="15860" xr:uid="{5F548E22-5CB8-43E5-9310-62C026B14A04}"/>
    <cellStyle name="Comma 35 3" xfId="1053" xr:uid="{8DA626E7-6C9C-4400-B6C2-1C425C7A1009}"/>
    <cellStyle name="Comma 35 3 10" xfId="10461" xr:uid="{00000000-0005-0000-0000-0000F7070000}"/>
    <cellStyle name="Comma 35 3 10 2" xfId="18584" xr:uid="{CCCE085A-F053-40C7-8FEE-5239434065E6}"/>
    <cellStyle name="Comma 35 3 11" xfId="2764" xr:uid="{00000000-0005-0000-0000-0000F8070000}"/>
    <cellStyle name="Comma 35 3 11 2" xfId="19253" xr:uid="{230B151E-CB54-4792-9142-084505594A48}"/>
    <cellStyle name="Comma 35 3 12" xfId="11133" xr:uid="{C105C292-6BFA-4408-8855-376DFEAC828A}"/>
    <cellStyle name="Comma 35 3 13" xfId="26718" xr:uid="{E999046C-CC8D-4EF1-B9BD-ECAB152B72A2}"/>
    <cellStyle name="Comma 35 3 14" xfId="1717" xr:uid="{00000000-0005-0000-0000-0000F6070000}"/>
    <cellStyle name="Comma 35 3 2" xfId="3576" xr:uid="{00000000-0005-0000-0000-0000F9070000}"/>
    <cellStyle name="Comma 35 3 2 2" xfId="5780" xr:uid="{00000000-0005-0000-0000-0000FA070000}"/>
    <cellStyle name="Comma 35 3 2 2 2" xfId="22169" xr:uid="{0412E72A-468E-4B5B-AE38-579EE6DF9C5C}"/>
    <cellStyle name="Comma 35 3 2 2 3" xfId="14049" xr:uid="{24212379-3910-4DCF-AB36-405854751B47}"/>
    <cellStyle name="Comma 35 3 2 3" xfId="8612" xr:uid="{00000000-0005-0000-0000-0000FB070000}"/>
    <cellStyle name="Comma 35 3 2 3 2" xfId="24943" xr:uid="{BB60D3A3-75B3-489F-B54D-74509E7EEDA3}"/>
    <cellStyle name="Comma 35 3 2 3 3" xfId="16823" xr:uid="{6980DC36-3934-4798-B02F-FB5B04DB361D}"/>
    <cellStyle name="Comma 35 3 2 4" xfId="20048" xr:uid="{6E8FA26B-C7B4-4124-B6C1-1177B68386EC}"/>
    <cellStyle name="Comma 35 3 2 5" xfId="11928" xr:uid="{0A75406E-67E9-46A3-9D59-4928E797109F}"/>
    <cellStyle name="Comma 35 3 2 6" xfId="27513" xr:uid="{C2698C1A-83BE-4B4E-88C8-50F8CC9BBC6E}"/>
    <cellStyle name="Comma 35 3 3" xfId="4301" xr:uid="{00000000-0005-0000-0000-0000FC070000}"/>
    <cellStyle name="Comma 35 3 3 2" xfId="20710" xr:uid="{111F01F8-5759-4EE2-BBD7-639AD1C81125}"/>
    <cellStyle name="Comma 35 3 3 3" xfId="12590" xr:uid="{E837218C-5574-4BC6-A23E-AB449A4DB553}"/>
    <cellStyle name="Comma 35 3 4" xfId="4974" xr:uid="{00000000-0005-0000-0000-0000FD070000}"/>
    <cellStyle name="Comma 35 3 4 2" xfId="21374" xr:uid="{DA2860B9-2184-451A-BAD2-48CB5ABA2780}"/>
    <cellStyle name="Comma 35 3 4 3" xfId="13254" xr:uid="{ACA65D65-FD50-4A5A-84D1-75ADC112279F}"/>
    <cellStyle name="Comma 35 3 5" xfId="6497" xr:uid="{00000000-0005-0000-0000-0000FE070000}"/>
    <cellStyle name="Comma 35 3 5 2" xfId="22831" xr:uid="{5BE8CFE1-8156-4CCF-B9A9-FD81CB00B70D}"/>
    <cellStyle name="Comma 35 3 5 3" xfId="14711" xr:uid="{FC397D3A-CB82-4326-ADCF-F219AD000B17}"/>
    <cellStyle name="Comma 35 3 6" xfId="7153" xr:uid="{00000000-0005-0000-0000-0000FF070000}"/>
    <cellStyle name="Comma 35 3 6 2" xfId="23484" xr:uid="{7A372A11-FE46-4BE2-89BB-9731BC386064}"/>
    <cellStyle name="Comma 35 3 6 3" xfId="15364" xr:uid="{0645CC56-0AB0-4CF6-BFB8-0196F26F1CD4}"/>
    <cellStyle name="Comma 35 3 7" xfId="7817" xr:uid="{00000000-0005-0000-0000-000000080000}"/>
    <cellStyle name="Comma 35 3 7 2" xfId="24148" xr:uid="{3AB57AB4-E17D-4FF9-BC3C-69F174A253AC}"/>
    <cellStyle name="Comma 35 3 7 3" xfId="16028" xr:uid="{7729F43A-FC38-4F94-8A9E-B46F5284C0AF}"/>
    <cellStyle name="Comma 35 3 8" xfId="9677" xr:uid="{00000000-0005-0000-0000-000001080000}"/>
    <cellStyle name="Comma 35 3 8 2" xfId="25958" xr:uid="{9174D660-8D7F-43BB-809D-230D84DC42B3}"/>
    <cellStyle name="Comma 35 3 8 3" xfId="17838" xr:uid="{6B85D063-BE6F-468A-91A1-CC43DAE11054}"/>
    <cellStyle name="Comma 35 3 9" xfId="9961" xr:uid="{00000000-0005-0000-0000-000002080000}"/>
    <cellStyle name="Comma 35 3 9 2" xfId="26208" xr:uid="{2D80AC20-1AE4-4D56-9356-056533A7821A}"/>
    <cellStyle name="Comma 35 3 9 3" xfId="18088" xr:uid="{FC1CF0FE-73D5-43F0-85C2-1FE2D73193D9}"/>
    <cellStyle name="Comma 35 4" xfId="746" xr:uid="{19E2DCEF-0D19-490E-A9C8-2DD254E138C1}"/>
    <cellStyle name="Comma 35 4 2" xfId="4898" xr:uid="{00000000-0005-0000-0000-000004080000}"/>
    <cellStyle name="Comma 35 4 2 2" xfId="21300" xr:uid="{30E5756A-21EA-40DC-B8B1-B43E294E3D87}"/>
    <cellStyle name="Comma 35 4 2 3" xfId="13180" xr:uid="{5CDD04BD-1228-4392-A1C9-BC0933A0E04C}"/>
    <cellStyle name="Comma 35 4 3" xfId="7743" xr:uid="{00000000-0005-0000-0000-000005080000}"/>
    <cellStyle name="Comma 35 4 3 2" xfId="24074" xr:uid="{5CFE9E71-E9BC-445D-B754-AD9058166EF7}"/>
    <cellStyle name="Comma 35 4 3 3" xfId="15954" xr:uid="{E99E724D-3F73-49AA-B552-417EE9BB9E20}"/>
    <cellStyle name="Comma 35 4 4" xfId="9377" xr:uid="{00000000-0005-0000-0000-000006080000}"/>
    <cellStyle name="Comma 35 4 4 2" xfId="25663" xr:uid="{82F57122-B856-4C2F-B25D-60A77910E60D}"/>
    <cellStyle name="Comma 35 4 4 3" xfId="17543" xr:uid="{2F3BEFD4-0B8F-46C1-993C-908F5541B273}"/>
    <cellStyle name="Comma 35 4 5" xfId="19179" xr:uid="{CFE05FD3-686C-4227-A871-7274B949110A}"/>
    <cellStyle name="Comma 35 4 6" xfId="11059" xr:uid="{02353683-3702-4C07-8299-3F3286F9851C}"/>
    <cellStyle name="Comma 35 4 7" xfId="26644" xr:uid="{E5D19CFF-6A3B-47AE-A918-2C82C3E65FC3}"/>
    <cellStyle name="Comma 35 4 8" xfId="2489" xr:uid="{00000000-0005-0000-0000-000003080000}"/>
    <cellStyle name="Comma 35 5" xfId="3278" xr:uid="{00000000-0005-0000-0000-000007080000}"/>
    <cellStyle name="Comma 35 5 2" xfId="5483" xr:uid="{00000000-0005-0000-0000-000008080000}"/>
    <cellStyle name="Comma 35 5 2 2" xfId="21872" xr:uid="{BDA2FD83-D406-4224-AA3C-B6AFF19E9D3D}"/>
    <cellStyle name="Comma 35 5 2 3" xfId="13752" xr:uid="{27D808C3-7AA8-472B-A6A0-5300E9BBF6C5}"/>
    <cellStyle name="Comma 35 5 3" xfId="8315" xr:uid="{00000000-0005-0000-0000-000009080000}"/>
    <cellStyle name="Comma 35 5 3 2" xfId="24646" xr:uid="{2F2DB1F2-AE0B-40D0-A20C-0B0A2F094510}"/>
    <cellStyle name="Comma 35 5 3 3" xfId="16526" xr:uid="{2A368F6B-DA7C-4CFE-92A6-9C004C9F3398}"/>
    <cellStyle name="Comma 35 5 4" xfId="19751" xr:uid="{24526EC3-AAEB-4483-B2F3-0D7DC4CF209A}"/>
    <cellStyle name="Comma 35 5 5" xfId="11631" xr:uid="{D410283D-57C2-4135-8726-7085367DC734}"/>
    <cellStyle name="Comma 35 5 6" xfId="27216" xr:uid="{30B13416-35DE-4076-82C9-513FB5D2B2EC}"/>
    <cellStyle name="Comma 35 6" xfId="3994" xr:uid="{00000000-0005-0000-0000-00000A080000}"/>
    <cellStyle name="Comma 35 6 2" xfId="20417" xr:uid="{47B8AD02-7D1E-4770-8097-B239164DC1DC}"/>
    <cellStyle name="Comma 35 6 3" xfId="12297" xr:uid="{3B4E02B1-571B-4872-91B0-16BF2CA4CC44}"/>
    <cellStyle name="Comma 35 7" xfId="4657" xr:uid="{00000000-0005-0000-0000-00000B080000}"/>
    <cellStyle name="Comma 35 7 2" xfId="21063" xr:uid="{1A739D12-D144-4DD4-AC2C-74346B122761}"/>
    <cellStyle name="Comma 35 7 3" xfId="12943" xr:uid="{AF873F6A-6D00-440F-A5CE-DDC69A7D9D29}"/>
    <cellStyle name="Comma 35 8" xfId="6191" xr:uid="{00000000-0005-0000-0000-00000C080000}"/>
    <cellStyle name="Comma 35 8 2" xfId="22538" xr:uid="{17839079-CD74-43DF-857B-AF69BF40FDFF}"/>
    <cellStyle name="Comma 35 8 3" xfId="14418" xr:uid="{B6A2334C-ADB9-472E-B06A-FCCCCC6A9603}"/>
    <cellStyle name="Comma 35 9" xfId="6860" xr:uid="{00000000-0005-0000-0000-00000D080000}"/>
    <cellStyle name="Comma 35 9 2" xfId="23191" xr:uid="{0A276581-6666-48D8-83BA-4002B38FE11A}"/>
    <cellStyle name="Comma 35 9 3" xfId="15071" xr:uid="{61BA051A-4045-4276-AEF9-1B8C5C15F89A}"/>
    <cellStyle name="Comma 36" xfId="128" xr:uid="{00000000-0005-0000-0000-000074000000}"/>
    <cellStyle name="Comma 36 2" xfId="749" xr:uid="{C6308932-4F86-4DF5-984D-718B319C8E3E}"/>
    <cellStyle name="Comma 36 2 2" xfId="9380" xr:uid="{00000000-0005-0000-0000-000010080000}"/>
    <cellStyle name="Comma 36 2 3" xfId="2748" xr:uid="{00000000-0005-0000-0000-00000F080000}"/>
    <cellStyle name="Comma 36 3" xfId="2765" xr:uid="{00000000-0005-0000-0000-000011080000}"/>
    <cellStyle name="Comma 36 3 2" xfId="4975" xr:uid="{00000000-0005-0000-0000-000012080000}"/>
    <cellStyle name="Comma 36 3 2 2" xfId="21375" xr:uid="{851D60CE-A0AD-4732-88FD-F79C786C2AE9}"/>
    <cellStyle name="Comma 36 3 2 3" xfId="13255" xr:uid="{ECDFC3BC-28FA-41CA-9711-4D3FF86602B9}"/>
    <cellStyle name="Comma 36 3 3" xfId="7818" xr:uid="{00000000-0005-0000-0000-000013080000}"/>
    <cellStyle name="Comma 36 3 3 2" xfId="24149" xr:uid="{B1F9EEE6-8256-402F-8737-9429547D80D4}"/>
    <cellStyle name="Comma 36 3 3 3" xfId="16029" xr:uid="{13F3D92A-A722-4684-9623-BC24BD2039DC}"/>
    <cellStyle name="Comma 36 3 4" xfId="19254" xr:uid="{C0805108-4CBE-4168-8B81-C3FA8D663032}"/>
    <cellStyle name="Comma 36 3 5" xfId="11134" xr:uid="{7C5AA0B2-7501-47C8-846F-CDD0F1755E04}"/>
    <cellStyle name="Comma 36 3 6" xfId="26719" xr:uid="{4DE01352-96D0-4365-A271-72F628E56552}"/>
    <cellStyle name="Comma 36 4" xfId="2490" xr:uid="{00000000-0005-0000-0000-000014080000}"/>
    <cellStyle name="Comma 36 4 2" xfId="4899" xr:uid="{00000000-0005-0000-0000-000015080000}"/>
    <cellStyle name="Comma 36 4 2 2" xfId="21301" xr:uid="{501F69E3-2569-4E16-BCBE-42702E01EA49}"/>
    <cellStyle name="Comma 36 4 2 3" xfId="13181" xr:uid="{BA26D34A-F415-467F-BA22-5290730A3C52}"/>
    <cellStyle name="Comma 36 4 3" xfId="7744" xr:uid="{00000000-0005-0000-0000-000016080000}"/>
    <cellStyle name="Comma 36 4 3 2" xfId="24075" xr:uid="{E398B72E-962A-44F6-B60C-D932265BBD8C}"/>
    <cellStyle name="Comma 36 4 3 3" xfId="15955" xr:uid="{EF208239-13BC-40E4-B7AF-11EA1C0EF158}"/>
    <cellStyle name="Comma 36 4 4" xfId="19180" xr:uid="{EDE22C98-5419-4AE5-A72A-3FEE266B88A0}"/>
    <cellStyle name="Comma 36 4 5" xfId="11060" xr:uid="{5D61BA1E-095E-4F10-9186-331EB431FA56}"/>
    <cellStyle name="Comma 36 4 6" xfId="26645" xr:uid="{4DA5A30D-D41F-496F-A68F-E19CC65F4780}"/>
    <cellStyle name="Comma 36 5" xfId="3997" xr:uid="{00000000-0005-0000-0000-000017080000}"/>
    <cellStyle name="Comma 36 6" xfId="6194" xr:uid="{00000000-0005-0000-0000-000018080000}"/>
    <cellStyle name="Comma 37" xfId="129" xr:uid="{00000000-0005-0000-0000-000075000000}"/>
    <cellStyle name="Comma 37 2" xfId="892" xr:uid="{E8DA1C68-6E42-4C8C-BA4B-2262C386DCBE}"/>
    <cellStyle name="Comma 37 2 2" xfId="9522" xr:uid="{00000000-0005-0000-0000-00001B080000}"/>
    <cellStyle name="Comma 37 2 3" xfId="2749" xr:uid="{00000000-0005-0000-0000-00001A080000}"/>
    <cellStyle name="Comma 37 3" xfId="2766" xr:uid="{00000000-0005-0000-0000-00001C080000}"/>
    <cellStyle name="Comma 37 3 2" xfId="4976" xr:uid="{00000000-0005-0000-0000-00001D080000}"/>
    <cellStyle name="Comma 37 3 2 2" xfId="21376" xr:uid="{61FC1CF8-5DF7-458B-ADD9-11E08101A1F8}"/>
    <cellStyle name="Comma 37 3 2 3" xfId="13256" xr:uid="{BB932894-BD66-43A6-9AA0-B5B434E8687B}"/>
    <cellStyle name="Comma 37 3 3" xfId="7819" xr:uid="{00000000-0005-0000-0000-00001E080000}"/>
    <cellStyle name="Comma 37 3 3 2" xfId="24150" xr:uid="{A53A9BB0-60F6-4828-883D-4697C91349F2}"/>
    <cellStyle name="Comma 37 3 3 3" xfId="16030" xr:uid="{87B0BB8A-AE84-44E8-858A-1920B557813E}"/>
    <cellStyle name="Comma 37 3 4" xfId="19255" xr:uid="{AA205796-3775-42E5-989C-CD8D02BFB623}"/>
    <cellStyle name="Comma 37 3 5" xfId="11135" xr:uid="{A6AA711C-83FB-4B3B-9ACD-342ECAB96D23}"/>
    <cellStyle name="Comma 37 3 6" xfId="26720" xr:uid="{B7F37C13-A2D2-4AB9-9A3C-B63EEDA2B437}"/>
    <cellStyle name="Comma 37 4" xfId="2491" xr:uid="{00000000-0005-0000-0000-00001F080000}"/>
    <cellStyle name="Comma 37 4 2" xfId="4900" xr:uid="{00000000-0005-0000-0000-000020080000}"/>
    <cellStyle name="Comma 37 4 2 2" xfId="21302" xr:uid="{0B9E54CE-8BFB-40DD-B746-B1C87DD43B15}"/>
    <cellStyle name="Comma 37 4 2 3" xfId="13182" xr:uid="{193B6AA3-6332-47CF-B371-B8B32A4894C1}"/>
    <cellStyle name="Comma 37 4 3" xfId="7745" xr:uid="{00000000-0005-0000-0000-000021080000}"/>
    <cellStyle name="Comma 37 4 3 2" xfId="24076" xr:uid="{0287992D-66E3-43A2-9DB0-1B30C2507A78}"/>
    <cellStyle name="Comma 37 4 3 3" xfId="15956" xr:uid="{5E1F8A94-A887-46F1-921B-027DDD628A7C}"/>
    <cellStyle name="Comma 37 4 4" xfId="19181" xr:uid="{38330292-316C-4E8E-8D06-21634A9E17D0}"/>
    <cellStyle name="Comma 37 4 5" xfId="11061" xr:uid="{E60C5918-9D0B-4183-83B7-7CE816F535D5}"/>
    <cellStyle name="Comma 37 4 6" xfId="26646" xr:uid="{2A2FE84E-356B-4E8D-B268-58F215E86D11}"/>
    <cellStyle name="Comma 37 5" xfId="4140" xr:uid="{00000000-0005-0000-0000-000022080000}"/>
    <cellStyle name="Comma 37 6" xfId="6337" xr:uid="{00000000-0005-0000-0000-000023080000}"/>
    <cellStyle name="Comma 38" xfId="130" xr:uid="{00000000-0005-0000-0000-000076000000}"/>
    <cellStyle name="Comma 38 10" xfId="7508" xr:uid="{00000000-0005-0000-0000-000025080000}"/>
    <cellStyle name="Comma 38 10 2" xfId="23839" xr:uid="{F62EAD33-0543-46B6-9A0E-9DAE1AEA9C65}"/>
    <cellStyle name="Comma 38 10 3" xfId="15719" xr:uid="{2B37E406-4966-4318-8670-E8EECEFC8472}"/>
    <cellStyle name="Comma 38 11" xfId="8851" xr:uid="{00000000-0005-0000-0000-000026080000}"/>
    <cellStyle name="Comma 38 11 2" xfId="25182" xr:uid="{CFCEC433-3F9C-4E4F-A68B-125AC9A5AC5F}"/>
    <cellStyle name="Comma 38 11 3" xfId="17062" xr:uid="{F39078CF-B7DE-4966-A318-93FD3131267A}"/>
    <cellStyle name="Comma 38 12" xfId="10170" xr:uid="{00000000-0005-0000-0000-000027080000}"/>
    <cellStyle name="Comma 38 12 2" xfId="18293" xr:uid="{01B0CD5F-3EA0-4BCD-AD56-6DA1BD66A40B}"/>
    <cellStyle name="Comma 38 13" xfId="2080" xr:uid="{00000000-0005-0000-0000-000028080000}"/>
    <cellStyle name="Comma 38 13 2" xfId="18944" xr:uid="{A78E7189-DE43-48C1-8635-299FD627661E}"/>
    <cellStyle name="Comma 38 14" xfId="10824" xr:uid="{4D04CB01-5B4E-4E03-ABC8-4CA83E6F564C}"/>
    <cellStyle name="Comma 38 15" xfId="26408" xr:uid="{25737A35-7908-4F65-B07E-63384F0335AF}"/>
    <cellStyle name="Comma 38 16" xfId="1426" xr:uid="{00000000-0005-0000-0000-000024080000}"/>
    <cellStyle name="Comma 38 2" xfId="1055" xr:uid="{91F85498-5BEF-44C0-AAA1-B9CC1BA3C6A1}"/>
    <cellStyle name="Comma 38 2 10" xfId="1719" xr:uid="{00000000-0005-0000-0000-000029080000}"/>
    <cellStyle name="Comma 38 2 2" xfId="3578" xr:uid="{00000000-0005-0000-0000-00002A080000}"/>
    <cellStyle name="Comma 38 2 2 2" xfId="5782" xr:uid="{00000000-0005-0000-0000-00002B080000}"/>
    <cellStyle name="Comma 38 2 2 2 2" xfId="22171" xr:uid="{6FFC3089-F545-46A5-8666-7F410410B22F}"/>
    <cellStyle name="Comma 38 2 2 2 3" xfId="14051" xr:uid="{BB095281-C0EF-4AA1-BEEE-6AB79D0A2A38}"/>
    <cellStyle name="Comma 38 2 2 3" xfId="8614" xr:uid="{00000000-0005-0000-0000-00002C080000}"/>
    <cellStyle name="Comma 38 2 2 3 2" xfId="24945" xr:uid="{C1975B3C-A8FA-46B4-AE3D-E1311E8FB2B2}"/>
    <cellStyle name="Comma 38 2 2 3 3" xfId="16825" xr:uid="{05DCAD6C-B65C-482B-A099-F1E497BF3E1B}"/>
    <cellStyle name="Comma 38 2 2 4" xfId="20050" xr:uid="{85C36F15-5036-4C50-98C8-38AC2E01A32F}"/>
    <cellStyle name="Comma 38 2 2 5" xfId="11930" xr:uid="{3E4EAA15-FBF6-4C49-A187-C5F8671952A6}"/>
    <cellStyle name="Comma 38 2 2 6" xfId="27515" xr:uid="{9038262A-C833-4327-98A5-020349177004}"/>
    <cellStyle name="Comma 38 2 3" xfId="4303" xr:uid="{00000000-0005-0000-0000-00002D080000}"/>
    <cellStyle name="Comma 38 2 3 2" xfId="20712" xr:uid="{91D1BA36-FD50-4C22-8B22-28DD3A7C4FAD}"/>
    <cellStyle name="Comma 38 2 3 3" xfId="12592" xr:uid="{749E5C97-E698-45D3-9A88-E62059719190}"/>
    <cellStyle name="Comma 38 2 4" xfId="6499" xr:uid="{00000000-0005-0000-0000-00002E080000}"/>
    <cellStyle name="Comma 38 2 4 2" xfId="22833" xr:uid="{502CB4B6-D0B9-433A-B063-75F8B598FE93}"/>
    <cellStyle name="Comma 38 2 4 3" xfId="14713" xr:uid="{27D9FED3-6C33-42DF-B577-4782C4835B64}"/>
    <cellStyle name="Comma 38 2 5" xfId="7155" xr:uid="{00000000-0005-0000-0000-00002F080000}"/>
    <cellStyle name="Comma 38 2 5 2" xfId="23486" xr:uid="{0254892A-B75E-455A-A837-C0F5ED48C93C}"/>
    <cellStyle name="Comma 38 2 5 3" xfId="15366" xr:uid="{41A8FF1A-AFA9-4BD8-AB27-9449F4980A0E}"/>
    <cellStyle name="Comma 38 2 6" xfId="9679" xr:uid="{00000000-0005-0000-0000-000030080000}"/>
    <cellStyle name="Comma 38 2 6 2" xfId="25960" xr:uid="{645CFCFA-2B89-46AD-9059-BBBCF88A152E}"/>
    <cellStyle name="Comma 38 2 6 3" xfId="17840" xr:uid="{2E206A21-8364-40ED-B700-B4A83B85704F}"/>
    <cellStyle name="Comma 38 2 7" xfId="8797" xr:uid="{00000000-0005-0000-0000-000031080000}"/>
    <cellStyle name="Comma 38 2 7 2" xfId="25128" xr:uid="{500980F3-AAE3-467E-B774-98DE58CA4E87}"/>
    <cellStyle name="Comma 38 2 7 3" xfId="17008" xr:uid="{9B202CCB-6DAB-4C41-AE43-CDC6CEF28CA8}"/>
    <cellStyle name="Comma 38 2 8" xfId="10463" xr:uid="{00000000-0005-0000-0000-000032080000}"/>
    <cellStyle name="Comma 38 2 8 2" xfId="18586" xr:uid="{88467C61-AF04-460C-948D-15F1C1857E3E}"/>
    <cellStyle name="Comma 38 2 9" xfId="2750" xr:uid="{00000000-0005-0000-0000-000033080000}"/>
    <cellStyle name="Comma 38 3" xfId="748" xr:uid="{C0724F41-CEC5-44F2-A783-51BCC9498B3A}"/>
    <cellStyle name="Comma 38 3 2" xfId="4977" xr:uid="{00000000-0005-0000-0000-000035080000}"/>
    <cellStyle name="Comma 38 3 2 2" xfId="21377" xr:uid="{C47CA079-9A1E-4A7B-85E6-E1E82C30653E}"/>
    <cellStyle name="Comma 38 3 2 3" xfId="13257" xr:uid="{7A68F043-3415-4DBC-A6C3-A1B90A9C70A4}"/>
    <cellStyle name="Comma 38 3 3" xfId="7820" xr:uid="{00000000-0005-0000-0000-000036080000}"/>
    <cellStyle name="Comma 38 3 3 2" xfId="24151" xr:uid="{36C4CD3D-302B-4EE2-9E6F-8DDC71CEBA60}"/>
    <cellStyle name="Comma 38 3 3 3" xfId="16031" xr:uid="{432079A5-8DAB-4374-A6A5-07921BC51985}"/>
    <cellStyle name="Comma 38 3 4" xfId="9379" xr:uid="{00000000-0005-0000-0000-000037080000}"/>
    <cellStyle name="Comma 38 3 4 2" xfId="25665" xr:uid="{D0E2EB07-CEB1-49E1-9DDF-B4B310F4C985}"/>
    <cellStyle name="Comma 38 3 4 3" xfId="17545" xr:uid="{E6AE9405-DB8A-46FB-AF9A-65BC0D9F8D25}"/>
    <cellStyle name="Comma 38 3 5" xfId="19256" xr:uid="{662464DF-AB8C-44AD-8AC5-01894C560C05}"/>
    <cellStyle name="Comma 38 3 6" xfId="11136" xr:uid="{20736807-A03E-405F-BDF3-18DFA034D658}"/>
    <cellStyle name="Comma 38 3 7" xfId="26721" xr:uid="{19CE585E-BC20-49F8-89E7-B12A6CFEA90A}"/>
    <cellStyle name="Comma 38 3 8" xfId="2767" xr:uid="{00000000-0005-0000-0000-000034080000}"/>
    <cellStyle name="Comma 38 4" xfId="2492" xr:uid="{00000000-0005-0000-0000-000038080000}"/>
    <cellStyle name="Comma 38 4 2" xfId="4901" xr:uid="{00000000-0005-0000-0000-000039080000}"/>
    <cellStyle name="Comma 38 4 2 2" xfId="21303" xr:uid="{AD39BCFE-588F-48AC-AF86-F33654720B77}"/>
    <cellStyle name="Comma 38 4 2 3" xfId="13183" xr:uid="{6433F982-E14D-403B-9C9F-AC2F9CEDD70F}"/>
    <cellStyle name="Comma 38 4 3" xfId="7746" xr:uid="{00000000-0005-0000-0000-00003A080000}"/>
    <cellStyle name="Comma 38 4 3 2" xfId="24077" xr:uid="{EF39A083-E284-4DF7-9AB5-C46226F66BB4}"/>
    <cellStyle name="Comma 38 4 3 3" xfId="15957" xr:uid="{BBA1BAA3-5635-42A8-9A77-40C0E619E52F}"/>
    <cellStyle name="Comma 38 4 4" xfId="19182" xr:uid="{85BDEBB4-EDAF-4749-AFC8-44BD0E0B1828}"/>
    <cellStyle name="Comma 38 4 5" xfId="11062" xr:uid="{B2E69C1B-FA10-4F66-A106-60CA9F82BCFD}"/>
    <cellStyle name="Comma 38 4 6" xfId="26647" xr:uid="{5B217299-0E5B-40C2-A1C1-F19BDB763136}"/>
    <cellStyle name="Comma 38 5" xfId="3280" xr:uid="{00000000-0005-0000-0000-00003B080000}"/>
    <cellStyle name="Comma 38 5 2" xfId="5485" xr:uid="{00000000-0005-0000-0000-00003C080000}"/>
    <cellStyle name="Comma 38 5 2 2" xfId="21874" xr:uid="{3084426C-4BD7-4F45-B3EF-C6935B83EA68}"/>
    <cellStyle name="Comma 38 5 2 3" xfId="13754" xr:uid="{EDCF813E-9CFD-45EF-A172-AF6FCDA7CD26}"/>
    <cellStyle name="Comma 38 5 3" xfId="8317" xr:uid="{00000000-0005-0000-0000-00003D080000}"/>
    <cellStyle name="Comma 38 5 3 2" xfId="24648" xr:uid="{BEBEBF50-8158-4372-84EF-AD808B76F240}"/>
    <cellStyle name="Comma 38 5 3 3" xfId="16528" xr:uid="{54724E59-F7A4-4FD0-9BE5-9E6A11374A04}"/>
    <cellStyle name="Comma 38 5 4" xfId="19753" xr:uid="{DACC1CE7-84FF-45DA-918B-89953F2C8F08}"/>
    <cellStyle name="Comma 38 5 5" xfId="11633" xr:uid="{4418AAAA-1615-481F-8526-FA062F81CCB1}"/>
    <cellStyle name="Comma 38 5 6" xfId="27218" xr:uid="{AE0DB545-B75D-4970-98F7-E8FA94C61952}"/>
    <cellStyle name="Comma 38 6" xfId="3996" xr:uid="{00000000-0005-0000-0000-00003E080000}"/>
    <cellStyle name="Comma 38 6 2" xfId="20419" xr:uid="{E228168D-3FF7-4446-839E-CA3DB697C12E}"/>
    <cellStyle name="Comma 38 6 3" xfId="12299" xr:uid="{0D93F0FC-CE1F-46C6-BC77-3677574ED8FD}"/>
    <cellStyle name="Comma 38 7" xfId="4659" xr:uid="{00000000-0005-0000-0000-00003F080000}"/>
    <cellStyle name="Comma 38 7 2" xfId="21065" xr:uid="{03E1121F-B21B-4F5D-B39B-FA98613F4047}"/>
    <cellStyle name="Comma 38 7 3" xfId="12945" xr:uid="{DE3E1EEC-20D5-4BD8-9975-8AB0F4784F10}"/>
    <cellStyle name="Comma 38 8" xfId="6193" xr:uid="{00000000-0005-0000-0000-000040080000}"/>
    <cellStyle name="Comma 38 8 2" xfId="22540" xr:uid="{47F77A45-2E47-4F6B-AE16-B9497F1FC4F5}"/>
    <cellStyle name="Comma 38 8 3" xfId="14420" xr:uid="{4CE5FADC-ABBB-46B6-B103-28DED8952B4E}"/>
    <cellStyle name="Comma 38 9" xfId="6862" xr:uid="{00000000-0005-0000-0000-000041080000}"/>
    <cellStyle name="Comma 38 9 2" xfId="23193" xr:uid="{38AD758B-C01B-45A9-A721-53BA99C77CE7}"/>
    <cellStyle name="Comma 38 9 3" xfId="15073" xr:uid="{1C06546E-D1C0-4844-A1E6-B67298872486}"/>
    <cellStyle name="Comma 39" xfId="131" xr:uid="{00000000-0005-0000-0000-000077000000}"/>
    <cellStyle name="Comma 39 10" xfId="8852" xr:uid="{00000000-0005-0000-0000-000043080000}"/>
    <cellStyle name="Comma 39 10 2" xfId="25183" xr:uid="{A80A690E-63E7-43F5-A2C2-AD91E0A5DC4D}"/>
    <cellStyle name="Comma 39 10 3" xfId="17063" xr:uid="{D03D4F78-8061-4A85-9A93-7A863FFBE25F}"/>
    <cellStyle name="Comma 39 11" xfId="10021" xr:uid="{00000000-0005-0000-0000-000044080000}"/>
    <cellStyle name="Comma 39 11 2" xfId="18144" xr:uid="{BB3FCAF3-2335-4046-9732-4036AAC86575}"/>
    <cellStyle name="Comma 39 12" xfId="2223" xr:uid="{00000000-0005-0000-0000-000045080000}"/>
    <cellStyle name="Comma 39 12 2" xfId="19087" xr:uid="{8834FF92-845B-4AAD-8971-7A5D21951E9A}"/>
    <cellStyle name="Comma 39 13" xfId="10967" xr:uid="{68B43506-8928-4CA7-8B07-9F9C7BB8702A}"/>
    <cellStyle name="Comma 39 14" xfId="26551" xr:uid="{31814279-E02C-4AD7-AD16-6AA747FE1486}"/>
    <cellStyle name="Comma 39 15" xfId="1277" xr:uid="{00000000-0005-0000-0000-000042080000}"/>
    <cellStyle name="Comma 39 2" xfId="1198" xr:uid="{FEAB726F-8E9C-4E1C-8B53-8D509361051D}"/>
    <cellStyle name="Comma 39 2 10" xfId="1862" xr:uid="{00000000-0005-0000-0000-000046080000}"/>
    <cellStyle name="Comma 39 2 2" xfId="3721" xr:uid="{00000000-0005-0000-0000-000047080000}"/>
    <cellStyle name="Comma 39 2 2 2" xfId="5925" xr:uid="{00000000-0005-0000-0000-000048080000}"/>
    <cellStyle name="Comma 39 2 2 2 2" xfId="22314" xr:uid="{177F5E12-FB8C-4712-8AEB-3A3873A84B5D}"/>
    <cellStyle name="Comma 39 2 2 2 3" xfId="14194" xr:uid="{B8F681F5-887F-4668-B829-1956AC1222BF}"/>
    <cellStyle name="Comma 39 2 2 3" xfId="8757" xr:uid="{00000000-0005-0000-0000-000049080000}"/>
    <cellStyle name="Comma 39 2 2 3 2" xfId="25088" xr:uid="{C85172A1-230D-4956-BC68-7A32EA8B882E}"/>
    <cellStyle name="Comma 39 2 2 3 3" xfId="16968" xr:uid="{A465B997-1CE5-4F24-9A74-ACFF4814A8DD}"/>
    <cellStyle name="Comma 39 2 2 4" xfId="20193" xr:uid="{B0466840-61BF-46E1-9C40-BE0598273913}"/>
    <cellStyle name="Comma 39 2 2 5" xfId="12073" xr:uid="{30E4ACE5-E86A-4CAD-A45A-8F135C03D18F}"/>
    <cellStyle name="Comma 39 2 2 6" xfId="27658" xr:uid="{6BBD97DC-9F29-4045-A8AF-01CA18BBB0E3}"/>
    <cellStyle name="Comma 39 2 3" xfId="4446" xr:uid="{00000000-0005-0000-0000-00004A080000}"/>
    <cellStyle name="Comma 39 2 3 2" xfId="20855" xr:uid="{EB4947B9-8E6E-4277-AA13-BFDB8166B8D3}"/>
    <cellStyle name="Comma 39 2 3 3" xfId="12735" xr:uid="{37B0BBDC-A4A7-4740-9B2E-A046499F5234}"/>
    <cellStyle name="Comma 39 2 4" xfId="6642" xr:uid="{00000000-0005-0000-0000-00004B080000}"/>
    <cellStyle name="Comma 39 2 4 2" xfId="22976" xr:uid="{8E0E6B5D-AE89-41D7-A37B-A307BBE63DBA}"/>
    <cellStyle name="Comma 39 2 4 3" xfId="14856" xr:uid="{C7525961-071C-44EE-B2AC-313A90EDA65D}"/>
    <cellStyle name="Comma 39 2 5" xfId="7298" xr:uid="{00000000-0005-0000-0000-00004C080000}"/>
    <cellStyle name="Comma 39 2 5 2" xfId="23629" xr:uid="{5C9EAED0-1B40-4A9B-B1E5-64E62F648008}"/>
    <cellStyle name="Comma 39 2 5 3" xfId="15509" xr:uid="{62FBA064-7544-4E7F-91E9-DB403B3D7FAF}"/>
    <cellStyle name="Comma 39 2 6" xfId="9822" xr:uid="{00000000-0005-0000-0000-00004D080000}"/>
    <cellStyle name="Comma 39 2 6 2" xfId="26103" xr:uid="{55F99445-6DAB-4E17-8609-37D151CA7DA3}"/>
    <cellStyle name="Comma 39 2 6 3" xfId="17983" xr:uid="{4E256476-258F-4766-AD24-DAB0DF669E82}"/>
    <cellStyle name="Comma 39 2 7" xfId="9101" xr:uid="{00000000-0005-0000-0000-00004E080000}"/>
    <cellStyle name="Comma 39 2 7 2" xfId="25432" xr:uid="{BC25C282-CA1C-43E8-B96B-D9274FA02CEF}"/>
    <cellStyle name="Comma 39 2 7 3" xfId="17312" xr:uid="{018CF8E9-07E5-4395-BBDC-301FF872A162}"/>
    <cellStyle name="Comma 39 2 8" xfId="10606" xr:uid="{00000000-0005-0000-0000-00004F080000}"/>
    <cellStyle name="Comma 39 2 8 2" xfId="18729" xr:uid="{74C36978-EBA5-48D7-981E-5CC0346C1D2B}"/>
    <cellStyle name="Comma 39 2 9" xfId="2751" xr:uid="{00000000-0005-0000-0000-000050080000}"/>
    <cellStyle name="Comma 39 3" xfId="894" xr:uid="{9535E5DA-C93C-43E4-804E-AA434B1D0D69}"/>
    <cellStyle name="Comma 39 3 10" xfId="2493" xr:uid="{00000000-0005-0000-0000-000052080000}"/>
    <cellStyle name="Comma 39 3 10 2" xfId="19183" xr:uid="{FF4B9832-9A2F-4BCB-A217-24D48B38CBC9}"/>
    <cellStyle name="Comma 39 3 11" xfId="11063" xr:uid="{6FC5BE3C-45BA-4A1B-9DA8-133BB84798EC}"/>
    <cellStyle name="Comma 39 3 12" xfId="26648" xr:uid="{5173E3D3-F7DB-4C02-873F-D230BA0811F9}"/>
    <cellStyle name="Comma 39 3 13" xfId="1569" xr:uid="{00000000-0005-0000-0000-000051080000}"/>
    <cellStyle name="Comma 39 3 2" xfId="4142" xr:uid="{00000000-0005-0000-0000-000053080000}"/>
    <cellStyle name="Comma 39 3 2 2" xfId="20562" xr:uid="{95410A64-0A12-4C1B-901E-01D924656D5D}"/>
    <cellStyle name="Comma 39 3 2 3" xfId="12442" xr:uid="{398E5BCE-F755-4E27-8613-0ABBBD7CABEF}"/>
    <cellStyle name="Comma 39 3 3" xfId="4902" xr:uid="{00000000-0005-0000-0000-000054080000}"/>
    <cellStyle name="Comma 39 3 3 2" xfId="21304" xr:uid="{421A7FFF-ECC0-45CA-8EA5-928A61CE0FE1}"/>
    <cellStyle name="Comma 39 3 3 3" xfId="13184" xr:uid="{EA29BE3A-6125-4166-87C5-D24533E75CEB}"/>
    <cellStyle name="Comma 39 3 4" xfId="6339" xr:uid="{00000000-0005-0000-0000-000055080000}"/>
    <cellStyle name="Comma 39 3 4 2" xfId="22683" xr:uid="{A4092D08-B205-45C3-A347-F7541E20D197}"/>
    <cellStyle name="Comma 39 3 4 3" xfId="14563" xr:uid="{D42D44AD-0062-482F-B017-2547CB5C9B6E}"/>
    <cellStyle name="Comma 39 3 5" xfId="7005" xr:uid="{00000000-0005-0000-0000-000056080000}"/>
    <cellStyle name="Comma 39 3 5 2" xfId="23336" xr:uid="{FF60FE0F-C2EB-4CAB-9013-2CC340BCA837}"/>
    <cellStyle name="Comma 39 3 5 3" xfId="15216" xr:uid="{ACF5F96E-911C-411D-80E9-4CA7B7531897}"/>
    <cellStyle name="Comma 39 3 6" xfId="7747" xr:uid="{00000000-0005-0000-0000-000057080000}"/>
    <cellStyle name="Comma 39 3 6 2" xfId="24078" xr:uid="{43017531-8CA8-46C7-B1DE-4C24AAE2ABD1}"/>
    <cellStyle name="Comma 39 3 6 3" xfId="15958" xr:uid="{0F27A14F-E83E-40BC-9A45-5D395FCAD042}"/>
    <cellStyle name="Comma 39 3 7" xfId="9524" xr:uid="{00000000-0005-0000-0000-000058080000}"/>
    <cellStyle name="Comma 39 3 7 2" xfId="25808" xr:uid="{F4BFE915-515C-4BDD-A9F6-2356F99B54D8}"/>
    <cellStyle name="Comma 39 3 7 3" xfId="17688" xr:uid="{2479C3CB-8B40-401B-B693-328F2BB130FC}"/>
    <cellStyle name="Comma 39 3 8" xfId="9850" xr:uid="{00000000-0005-0000-0000-000059080000}"/>
    <cellStyle name="Comma 39 3 8 2" xfId="26122" xr:uid="{3042B168-C80F-466A-983F-4E4F606F2EB7}"/>
    <cellStyle name="Comma 39 3 8 3" xfId="18002" xr:uid="{4875FA75-C82D-4B35-98AB-9CF7127D44A2}"/>
    <cellStyle name="Comma 39 3 9" xfId="10313" xr:uid="{00000000-0005-0000-0000-00005A080000}"/>
    <cellStyle name="Comma 39 3 9 2" xfId="18436" xr:uid="{3FBAF63F-4E33-4CEE-9110-651E68D95074}"/>
    <cellStyle name="Comma 39 4" xfId="554" xr:uid="{00000000-0005-0000-0000-000026000000}"/>
    <cellStyle name="Comma 39 4 2" xfId="5628" xr:uid="{00000000-0005-0000-0000-00005C080000}"/>
    <cellStyle name="Comma 39 4 2 2" xfId="22017" xr:uid="{828FBD51-167E-4BE8-9090-5C73236DE2E9}"/>
    <cellStyle name="Comma 39 4 2 3" xfId="13897" xr:uid="{F361ED56-D1C7-46EF-8EF8-67232803BF8A}"/>
    <cellStyle name="Comma 39 4 3" xfId="8460" xr:uid="{00000000-0005-0000-0000-00005D080000}"/>
    <cellStyle name="Comma 39 4 3 2" xfId="24791" xr:uid="{E1217706-EB56-49D2-97AE-89D577533C06}"/>
    <cellStyle name="Comma 39 4 3 3" xfId="16671" xr:uid="{819F2C77-85E2-4D27-8B2B-1BB2DD33B8EB}"/>
    <cellStyle name="Comma 39 4 4" xfId="9222" xr:uid="{00000000-0005-0000-0000-00005E080000}"/>
    <cellStyle name="Comma 39 4 4 2" xfId="25515" xr:uid="{CBBB1C8E-FF9D-42EE-BEC4-B53CBB5181E2}"/>
    <cellStyle name="Comma 39 4 4 3" xfId="17395" xr:uid="{F76025D8-52E1-4AF4-90D5-3BBB873E427F}"/>
    <cellStyle name="Comma 39 4 5" xfId="19896" xr:uid="{7EEE1B15-49FE-4B6F-B113-D816C45A8B46}"/>
    <cellStyle name="Comma 39 4 6" xfId="11776" xr:uid="{DEB8E18D-7C15-4AE5-A550-C2EE0704A125}"/>
    <cellStyle name="Comma 39 4 7" xfId="27361" xr:uid="{6D9C9708-DD2E-4EB1-8E7B-71F06B8DB9BC}"/>
    <cellStyle name="Comma 39 4 8" xfId="3423" xr:uid="{00000000-0005-0000-0000-00005B080000}"/>
    <cellStyle name="Comma 39 5" xfId="3804" xr:uid="{00000000-0005-0000-0000-00005F080000}"/>
    <cellStyle name="Comma 39 5 2" xfId="20270" xr:uid="{87B850F9-9391-40F1-B24B-8C6E38451CDC}"/>
    <cellStyle name="Comma 39 5 3" xfId="12150" xr:uid="{1871D903-3477-4CD0-8055-FF06ABCB589B}"/>
    <cellStyle name="Comma 39 6" xfId="4802" xr:uid="{00000000-0005-0000-0000-000060080000}"/>
    <cellStyle name="Comma 39 6 2" xfId="21208" xr:uid="{D2CF8DAB-E9C5-4EB7-8F17-570C0F3E3776}"/>
    <cellStyle name="Comma 39 6 3" xfId="13088" xr:uid="{17BCE150-0BA9-4C1C-9ED7-0C9F4BD0DBAB}"/>
    <cellStyle name="Comma 39 7" xfId="6003" xr:uid="{00000000-0005-0000-0000-000061080000}"/>
    <cellStyle name="Comma 39 7 2" xfId="22391" xr:uid="{B2A57637-08B7-422F-9BBA-B4792BC6FB2E}"/>
    <cellStyle name="Comma 39 7 3" xfId="14271" xr:uid="{6FC368EF-4657-442F-A253-827B3EFE05BF}"/>
    <cellStyle name="Comma 39 8" xfId="6713" xr:uid="{00000000-0005-0000-0000-000062080000}"/>
    <cellStyle name="Comma 39 8 2" xfId="23044" xr:uid="{47F5965C-DFD6-4AFE-ACA0-5E353C00FB4C}"/>
    <cellStyle name="Comma 39 8 3" xfId="14924" xr:uid="{7ED7E46A-E1D5-454A-9BDD-4F583784C938}"/>
    <cellStyle name="Comma 39 9" xfId="7651" xr:uid="{00000000-0005-0000-0000-000063080000}"/>
    <cellStyle name="Comma 39 9 2" xfId="23982" xr:uid="{565762CC-F96E-4E94-B059-2E2362C9092C}"/>
    <cellStyle name="Comma 39 9 3" xfId="15862" xr:uid="{1626DC08-BACF-4B30-9BAB-74A4B4A2A42E}"/>
    <cellStyle name="Comma 4" xfId="132" xr:uid="{00000000-0005-0000-0000-000078000000}"/>
    <cellStyle name="Comma 4 2" xfId="133" xr:uid="{00000000-0005-0000-0000-000079000000}"/>
    <cellStyle name="Comma 4 2 2" xfId="706" xr:uid="{43EB6C9A-2273-4DAD-8173-7DF117B76F7E}"/>
    <cellStyle name="Comma 4 2 2 2" xfId="6151" xr:uid="{00000000-0005-0000-0000-000067080000}"/>
    <cellStyle name="Comma 4 2 2 3" xfId="9956" xr:uid="{00000000-0005-0000-0000-000068080000}"/>
    <cellStyle name="Comma 4 2 2 4" xfId="3954" xr:uid="{00000000-0005-0000-0000-000069080000}"/>
    <cellStyle name="Comma 4 2 3" xfId="516" xr:uid="{00000000-0005-0000-0000-000028000000}"/>
    <cellStyle name="Comma 4 2 3 2" xfId="9184" xr:uid="{00000000-0005-0000-0000-00006A080000}"/>
    <cellStyle name="Comma 4 3" xfId="134" xr:uid="{00000000-0005-0000-0000-00007A000000}"/>
    <cellStyle name="Comma 4 3 2" xfId="677" xr:uid="{677786CF-5E1F-4789-B884-10C16EC9E0EA}"/>
    <cellStyle name="Comma 4 3 2 2" xfId="3925" xr:uid="{00000000-0005-0000-0000-00006C080000}"/>
    <cellStyle name="Comma 4 3 3" xfId="6122" xr:uid="{00000000-0005-0000-0000-00006D080000}"/>
    <cellStyle name="Comma 4 4" xfId="467" xr:uid="{00000000-0005-0000-0000-00007B000000}"/>
    <cellStyle name="Comma 4 4 2" xfId="590" xr:uid="{03821308-AC42-4149-97E3-2C1923032D23}"/>
    <cellStyle name="Comma 4 4 2 2" xfId="6038" xr:uid="{00000000-0005-0000-0000-00006F080000}"/>
    <cellStyle name="Comma 4 4 3" xfId="9138" xr:uid="{00000000-0005-0000-0000-000070080000}"/>
    <cellStyle name="Comma 4 4 4" xfId="9970" xr:uid="{00000000-0005-0000-0000-000071080000}"/>
    <cellStyle name="Comma 4 4 5" xfId="3839" xr:uid="{00000000-0005-0000-0000-000072080000}"/>
    <cellStyle name="Comma 40" xfId="135" xr:uid="{00000000-0005-0000-0000-00007C000000}"/>
    <cellStyle name="Comma 40 10" xfId="8853" xr:uid="{00000000-0005-0000-0000-000074080000}"/>
    <cellStyle name="Comma 40 10 2" xfId="25184" xr:uid="{A4FEC715-1CF6-4D15-ADC8-453760C618F4}"/>
    <cellStyle name="Comma 40 10 3" xfId="17064" xr:uid="{2F48589C-3074-4930-9E3D-910F62644E6A}"/>
    <cellStyle name="Comma 40 11" xfId="10315" xr:uid="{00000000-0005-0000-0000-000075080000}"/>
    <cellStyle name="Comma 40 11 2" xfId="18438" xr:uid="{0284D458-B631-458D-893F-C1BCC7DAA8E9}"/>
    <cellStyle name="Comma 40 12" xfId="2225" xr:uid="{00000000-0005-0000-0000-000076080000}"/>
    <cellStyle name="Comma 40 12 2" xfId="19089" xr:uid="{CD9BE6C5-C6CA-4290-9A72-38BEE858AEBD}"/>
    <cellStyle name="Comma 40 13" xfId="10969" xr:uid="{E86071E1-A115-4F5D-9146-D2E4425DC100}"/>
    <cellStyle name="Comma 40 14" xfId="26553" xr:uid="{5950A733-620E-4CF8-B440-DAE9E39AB7B0}"/>
    <cellStyle name="Comma 40 15" xfId="1571" xr:uid="{00000000-0005-0000-0000-000073080000}"/>
    <cellStyle name="Comma 40 2" xfId="1200" xr:uid="{5D1DAA2C-C89A-492C-B2A8-549F45CF5309}"/>
    <cellStyle name="Comma 40 2 10" xfId="1864" xr:uid="{00000000-0005-0000-0000-000077080000}"/>
    <cellStyle name="Comma 40 2 2" xfId="3723" xr:uid="{00000000-0005-0000-0000-000078080000}"/>
    <cellStyle name="Comma 40 2 2 2" xfId="5927" xr:uid="{00000000-0005-0000-0000-000079080000}"/>
    <cellStyle name="Comma 40 2 2 2 2" xfId="22316" xr:uid="{E20A5453-72BC-4993-A042-675662406F68}"/>
    <cellStyle name="Comma 40 2 2 2 3" xfId="14196" xr:uid="{3364BDD7-2238-4CEB-9A26-6A8ADF60079C}"/>
    <cellStyle name="Comma 40 2 2 3" xfId="8759" xr:uid="{00000000-0005-0000-0000-00007A080000}"/>
    <cellStyle name="Comma 40 2 2 3 2" xfId="25090" xr:uid="{93C0A1D5-D0A1-4431-841B-A108D45179C4}"/>
    <cellStyle name="Comma 40 2 2 3 3" xfId="16970" xr:uid="{C6D2F6C2-7C33-41BA-B4F9-F0BBE88805F9}"/>
    <cellStyle name="Comma 40 2 2 4" xfId="20195" xr:uid="{1B5A6812-4476-49E9-97A5-A8671CB20C63}"/>
    <cellStyle name="Comma 40 2 2 5" xfId="12075" xr:uid="{1C325499-2FDD-42D7-9819-E37585B8ECA4}"/>
    <cellStyle name="Comma 40 2 2 6" xfId="27660" xr:uid="{474F3E81-E0DD-4983-8C60-441639039BDF}"/>
    <cellStyle name="Comma 40 2 3" xfId="4448" xr:uid="{00000000-0005-0000-0000-00007B080000}"/>
    <cellStyle name="Comma 40 2 3 2" xfId="20857" xr:uid="{F6B8414D-6875-4EE5-B68C-9D5E2EF51641}"/>
    <cellStyle name="Comma 40 2 3 3" xfId="12737" xr:uid="{825CC7C6-FB06-4553-AC29-B08B7E1506B4}"/>
    <cellStyle name="Comma 40 2 4" xfId="6644" xr:uid="{00000000-0005-0000-0000-00007C080000}"/>
    <cellStyle name="Comma 40 2 4 2" xfId="22978" xr:uid="{E4539C2E-2108-4E1C-91E2-A7799681BE31}"/>
    <cellStyle name="Comma 40 2 4 3" xfId="14858" xr:uid="{FF1ADC9E-DD0F-4856-BF1B-98FE43681059}"/>
    <cellStyle name="Comma 40 2 5" xfId="7300" xr:uid="{00000000-0005-0000-0000-00007D080000}"/>
    <cellStyle name="Comma 40 2 5 2" xfId="23631" xr:uid="{708D1107-9B13-4894-B3BC-08ECCE83F900}"/>
    <cellStyle name="Comma 40 2 5 3" xfId="15511" xr:uid="{5297EDA2-956E-4B37-AFB7-416F0565F27D}"/>
    <cellStyle name="Comma 40 2 6" xfId="9824" xr:uid="{00000000-0005-0000-0000-00007E080000}"/>
    <cellStyle name="Comma 40 2 6 2" xfId="26105" xr:uid="{084878BA-A1B1-48B0-A503-C1EECB3139F7}"/>
    <cellStyle name="Comma 40 2 6 3" xfId="17985" xr:uid="{6A033305-FE98-4CC3-9FAD-E8F571DB54FA}"/>
    <cellStyle name="Comma 40 2 7" xfId="9950" xr:uid="{00000000-0005-0000-0000-00007F080000}"/>
    <cellStyle name="Comma 40 2 7 2" xfId="26199" xr:uid="{3C5FBE32-BBC8-4966-A13E-C279AF3675C9}"/>
    <cellStyle name="Comma 40 2 7 3" xfId="18079" xr:uid="{6D9D7758-6CD3-4E2F-A9D7-274CED16B4B0}"/>
    <cellStyle name="Comma 40 2 8" xfId="10608" xr:uid="{00000000-0005-0000-0000-000080080000}"/>
    <cellStyle name="Comma 40 2 8 2" xfId="18731" xr:uid="{FDFBD7B7-239C-43FA-B05C-06FA27AD9132}"/>
    <cellStyle name="Comma 40 2 9" xfId="2752" xr:uid="{00000000-0005-0000-0000-000081080000}"/>
    <cellStyle name="Comma 40 3" xfId="896" xr:uid="{60587630-1683-4F5B-945B-0C57502338AB}"/>
    <cellStyle name="Comma 40 3 2" xfId="4903" xr:uid="{00000000-0005-0000-0000-000083080000}"/>
    <cellStyle name="Comma 40 3 2 2" xfId="21305" xr:uid="{015A1AF4-B4CA-44C3-AC33-3F8DC268296D}"/>
    <cellStyle name="Comma 40 3 2 3" xfId="13185" xr:uid="{1090410C-8EAB-4E73-A6C5-42D82D664CBA}"/>
    <cellStyle name="Comma 40 3 3" xfId="7748" xr:uid="{00000000-0005-0000-0000-000084080000}"/>
    <cellStyle name="Comma 40 3 3 2" xfId="24079" xr:uid="{9334F6B8-9825-4470-B7B6-7D47E366B223}"/>
    <cellStyle name="Comma 40 3 3 3" xfId="15959" xr:uid="{574F4C75-1351-4212-853E-44D3E4704517}"/>
    <cellStyle name="Comma 40 3 4" xfId="9526" xr:uid="{00000000-0005-0000-0000-000085080000}"/>
    <cellStyle name="Comma 40 3 4 2" xfId="25810" xr:uid="{0F027121-534A-4A50-9AB4-8B7118C255FA}"/>
    <cellStyle name="Comma 40 3 4 3" xfId="17690" xr:uid="{7A34ACE6-5F1F-457E-BF6E-A8ABDEDA2939}"/>
    <cellStyle name="Comma 40 3 5" xfId="19184" xr:uid="{78CFCDA9-BB61-48BC-95D0-D4C257A90B3B}"/>
    <cellStyle name="Comma 40 3 6" xfId="11064" xr:uid="{7DCE5D28-9D57-4BBB-960F-A577F61C7837}"/>
    <cellStyle name="Comma 40 3 7" xfId="26649" xr:uid="{9052EFE1-6B86-4A6E-A3BF-B3E07F4887F5}"/>
    <cellStyle name="Comma 40 3 8" xfId="2494" xr:uid="{00000000-0005-0000-0000-000082080000}"/>
    <cellStyle name="Comma 40 4" xfId="3425" xr:uid="{00000000-0005-0000-0000-000086080000}"/>
    <cellStyle name="Comma 40 4 2" xfId="5630" xr:uid="{00000000-0005-0000-0000-000087080000}"/>
    <cellStyle name="Comma 40 4 2 2" xfId="22019" xr:uid="{028A995A-B948-495F-9CEF-094926C3EEAD}"/>
    <cellStyle name="Comma 40 4 2 3" xfId="13899" xr:uid="{A554A0FC-DCE0-4E42-8E16-935EF95AF63E}"/>
    <cellStyle name="Comma 40 4 3" xfId="8462" xr:uid="{00000000-0005-0000-0000-000088080000}"/>
    <cellStyle name="Comma 40 4 3 2" xfId="24793" xr:uid="{A50C622A-34C9-4055-9304-6594EB0D163B}"/>
    <cellStyle name="Comma 40 4 3 3" xfId="16673" xr:uid="{26736B21-08A0-495C-9C79-30BCE28838CA}"/>
    <cellStyle name="Comma 40 4 4" xfId="19898" xr:uid="{42104235-DABC-48E6-BAE7-6768558852C7}"/>
    <cellStyle name="Comma 40 4 5" xfId="11778" xr:uid="{D808154E-9621-443A-B5FA-70824910F8F1}"/>
    <cellStyle name="Comma 40 4 6" xfId="27363" xr:uid="{8EE91CBB-DE4A-49B2-8797-03F627BF2246}"/>
    <cellStyle name="Comma 40 5" xfId="4144" xr:uid="{00000000-0005-0000-0000-000089080000}"/>
    <cellStyle name="Comma 40 5 2" xfId="20564" xr:uid="{0CA25A57-CC08-484D-9F40-5CD407D02678}"/>
    <cellStyle name="Comma 40 5 3" xfId="12444" xr:uid="{BFAB2EE3-1249-47E2-A54B-2D568670D4DA}"/>
    <cellStyle name="Comma 40 6" xfId="4804" xr:uid="{00000000-0005-0000-0000-00008A080000}"/>
    <cellStyle name="Comma 40 6 2" xfId="21210" xr:uid="{0549A07C-8C8E-4E23-902B-735A25CE14EC}"/>
    <cellStyle name="Comma 40 6 3" xfId="13090" xr:uid="{2B647029-B378-417C-8FE9-E4214B500BF3}"/>
    <cellStyle name="Comma 40 7" xfId="6341" xr:uid="{00000000-0005-0000-0000-00008B080000}"/>
    <cellStyle name="Comma 40 7 2" xfId="22685" xr:uid="{6C2FE321-6622-442E-9BFE-731867C80CA2}"/>
    <cellStyle name="Comma 40 7 3" xfId="14565" xr:uid="{D4B8BDEB-798C-4E94-ABA1-C2F0BE6DE4B0}"/>
    <cellStyle name="Comma 40 8" xfId="7007" xr:uid="{00000000-0005-0000-0000-00008C080000}"/>
    <cellStyle name="Comma 40 8 2" xfId="23338" xr:uid="{634FF11F-152C-41C7-AE85-5C174EF867D8}"/>
    <cellStyle name="Comma 40 8 3" xfId="15218" xr:uid="{28DC7082-13B8-426A-B5C0-E1C1E8BD3161}"/>
    <cellStyle name="Comma 40 9" xfId="7653" xr:uid="{00000000-0005-0000-0000-00008D080000}"/>
    <cellStyle name="Comma 40 9 2" xfId="23984" xr:uid="{152562C8-06DA-4C0D-8363-F6BF722F7AD3}"/>
    <cellStyle name="Comma 40 9 3" xfId="15864" xr:uid="{1C45F18E-6C5D-4F03-8CBA-EFF8009CC6F2}"/>
    <cellStyle name="Comma 41" xfId="136" xr:uid="{00000000-0005-0000-0000-00007D000000}"/>
    <cellStyle name="Comma 41 10" xfId="8854" xr:uid="{00000000-0005-0000-0000-00008F080000}"/>
    <cellStyle name="Comma 41 10 2" xfId="25185" xr:uid="{4A91B8E3-6000-4272-B45D-786577CDA8D4}"/>
    <cellStyle name="Comma 41 10 3" xfId="17065" xr:uid="{44CD692B-731C-45AB-B37B-3117A6A8A0FC}"/>
    <cellStyle name="Comma 41 11" xfId="10317" xr:uid="{00000000-0005-0000-0000-000090080000}"/>
    <cellStyle name="Comma 41 11 2" xfId="18440" xr:uid="{74BC5134-1640-4F39-9AB0-A19AF9A33E19}"/>
    <cellStyle name="Comma 41 12" xfId="2227" xr:uid="{00000000-0005-0000-0000-000091080000}"/>
    <cellStyle name="Comma 41 12 2" xfId="19091" xr:uid="{C98A8917-5A87-49E3-BF27-3A5857FA78F4}"/>
    <cellStyle name="Comma 41 13" xfId="10971" xr:uid="{E1944F60-B0E5-42EB-A445-B7BFD1315978}"/>
    <cellStyle name="Comma 41 14" xfId="26555" xr:uid="{40239084-8228-445A-8D65-825CBD50C2E8}"/>
    <cellStyle name="Comma 41 15" xfId="1573" xr:uid="{00000000-0005-0000-0000-00008E080000}"/>
    <cellStyle name="Comma 41 2" xfId="898" xr:uid="{6F8FE3D5-80EB-4847-92F6-F630073CDEC7}"/>
    <cellStyle name="Comma 41 2 2" xfId="3725" xr:uid="{00000000-0005-0000-0000-000093080000}"/>
    <cellStyle name="Comma 41 2 2 2" xfId="5929" xr:uid="{00000000-0005-0000-0000-000094080000}"/>
    <cellStyle name="Comma 41 2 2 2 2" xfId="22318" xr:uid="{79DB7E49-A9D6-416C-8725-8DED065B72B0}"/>
    <cellStyle name="Comma 41 2 2 2 3" xfId="14198" xr:uid="{BB40A280-B862-4936-81F7-8618D4D65263}"/>
    <cellStyle name="Comma 41 2 2 3" xfId="8761" xr:uid="{00000000-0005-0000-0000-000095080000}"/>
    <cellStyle name="Comma 41 2 2 3 2" xfId="25092" xr:uid="{A43EE175-6DE2-4782-837D-644B09E7011C}"/>
    <cellStyle name="Comma 41 2 2 3 3" xfId="16972" xr:uid="{8C9F9E39-C549-4280-B6A6-685A19BA84E5}"/>
    <cellStyle name="Comma 41 2 2 4" xfId="20197" xr:uid="{30FD9511-72AF-4D26-8E72-328707F17B57}"/>
    <cellStyle name="Comma 41 2 2 5" xfId="12077" xr:uid="{1ECF14C8-E390-431E-B068-189C8C60C6ED}"/>
    <cellStyle name="Comma 41 2 2 6" xfId="27662" xr:uid="{0FEAAF03-CF54-4283-80D0-59FBDE0BE878}"/>
    <cellStyle name="Comma 41 2 3" xfId="9528" xr:uid="{00000000-0005-0000-0000-000096080000}"/>
    <cellStyle name="Comma 41 2 3 2" xfId="25812" xr:uid="{F34E93BA-2674-474E-B3E2-8BD8DA70AEBE}"/>
    <cellStyle name="Comma 41 2 3 3" xfId="17692" xr:uid="{46840134-A6BE-4B5C-8644-9D1C155456EB}"/>
    <cellStyle name="Comma 41 2 4" xfId="2753" xr:uid="{00000000-0005-0000-0000-000092080000}"/>
    <cellStyle name="Comma 41 3" xfId="2495" xr:uid="{00000000-0005-0000-0000-000097080000}"/>
    <cellStyle name="Comma 41 3 2" xfId="4904" xr:uid="{00000000-0005-0000-0000-000098080000}"/>
    <cellStyle name="Comma 41 3 2 2" xfId="21306" xr:uid="{EA92B0A0-D9AC-47FE-8989-A74049A18B82}"/>
    <cellStyle name="Comma 41 3 2 3" xfId="13186" xr:uid="{3B9D3FC9-DF94-47F6-A882-A0980640D8A9}"/>
    <cellStyle name="Comma 41 3 3" xfId="7749" xr:uid="{00000000-0005-0000-0000-000099080000}"/>
    <cellStyle name="Comma 41 3 3 2" xfId="24080" xr:uid="{070A32AA-5AA2-4069-88CD-A1F1BB37C8E2}"/>
    <cellStyle name="Comma 41 3 3 3" xfId="15960" xr:uid="{07976F0B-53FD-4549-8DCC-37998156C063}"/>
    <cellStyle name="Comma 41 3 4" xfId="19185" xr:uid="{D28B7F76-A84F-437B-8406-DB26087AD6A6}"/>
    <cellStyle name="Comma 41 3 5" xfId="11065" xr:uid="{0E214C44-44E6-4649-9858-E83FA42BB4C8}"/>
    <cellStyle name="Comma 41 3 6" xfId="26650" xr:uid="{C26D6513-8DDB-4401-BC21-3CBD2CC6E4C6}"/>
    <cellStyle name="Comma 41 4" xfId="3427" xr:uid="{00000000-0005-0000-0000-00009A080000}"/>
    <cellStyle name="Comma 41 4 2" xfId="5632" xr:uid="{00000000-0005-0000-0000-00009B080000}"/>
    <cellStyle name="Comma 41 4 2 2" xfId="22021" xr:uid="{768D3A26-7138-44F0-8DE1-53891B5B1243}"/>
    <cellStyle name="Comma 41 4 2 3" xfId="13901" xr:uid="{5CFD9FC0-A392-45D3-9962-8216D90F097B}"/>
    <cellStyle name="Comma 41 4 3" xfId="8464" xr:uid="{00000000-0005-0000-0000-00009C080000}"/>
    <cellStyle name="Comma 41 4 3 2" xfId="24795" xr:uid="{154F3701-273A-4FB9-8F2D-7D2924C351F5}"/>
    <cellStyle name="Comma 41 4 3 3" xfId="16675" xr:uid="{3692DAF3-7A1A-4B01-9008-9CA08B2B4C9C}"/>
    <cellStyle name="Comma 41 4 4" xfId="19900" xr:uid="{CADBA2AB-2E52-4E5A-A3EA-FE358B5B3A8D}"/>
    <cellStyle name="Comma 41 4 5" xfId="11780" xr:uid="{0E6E7916-0034-4DDC-B779-2130D2E7EEBD}"/>
    <cellStyle name="Comma 41 4 6" xfId="27365" xr:uid="{04B1C065-D353-49F3-B325-D8FBCF0A1F59}"/>
    <cellStyle name="Comma 41 5" xfId="4146" xr:uid="{00000000-0005-0000-0000-00009D080000}"/>
    <cellStyle name="Comma 41 5 2" xfId="20566" xr:uid="{502AAB1A-31EA-4D9D-9F2C-9DC20652D47C}"/>
    <cellStyle name="Comma 41 5 3" xfId="12446" xr:uid="{36E25B55-913F-42B8-80C6-71420DFD3E19}"/>
    <cellStyle name="Comma 41 6" xfId="4806" xr:uid="{00000000-0005-0000-0000-00009E080000}"/>
    <cellStyle name="Comma 41 6 2" xfId="21212" xr:uid="{252F188F-B99B-4BEC-A20D-20D1D67B6BA9}"/>
    <cellStyle name="Comma 41 6 3" xfId="13092" xr:uid="{F1DC87AE-F166-4545-B7C2-F6089B85F37A}"/>
    <cellStyle name="Comma 41 7" xfId="6343" xr:uid="{00000000-0005-0000-0000-00009F080000}"/>
    <cellStyle name="Comma 41 7 2" xfId="22687" xr:uid="{BE778C2C-724F-4653-9F0C-2B8A55BE5058}"/>
    <cellStyle name="Comma 41 7 3" xfId="14567" xr:uid="{027C7B8C-2ABE-4415-BA40-FCEAC1F6E2D1}"/>
    <cellStyle name="Comma 41 8" xfId="7009" xr:uid="{00000000-0005-0000-0000-0000A0080000}"/>
    <cellStyle name="Comma 41 8 2" xfId="23340" xr:uid="{3647F705-2BFB-4F25-A285-E6586D9BFB66}"/>
    <cellStyle name="Comma 41 8 3" xfId="15220" xr:uid="{9CE71FCE-1567-48F3-BB04-BE2EB35377BA}"/>
    <cellStyle name="Comma 41 9" xfId="7655" xr:uid="{00000000-0005-0000-0000-0000A1080000}"/>
    <cellStyle name="Comma 41 9 2" xfId="23986" xr:uid="{41DB6AA6-620D-491C-A253-B4644CA85CB2}"/>
    <cellStyle name="Comma 41 9 3" xfId="15866" xr:uid="{970167F6-4DE1-4F01-A08C-84033084BB84}"/>
    <cellStyle name="Comma 42" xfId="137" xr:uid="{00000000-0005-0000-0000-00007E000000}"/>
    <cellStyle name="Comma 42 10" xfId="8855" xr:uid="{00000000-0005-0000-0000-0000A3080000}"/>
    <cellStyle name="Comma 42 10 2" xfId="25186" xr:uid="{D9A3300F-0CDF-48D7-8066-845FC48AE746}"/>
    <cellStyle name="Comma 42 10 3" xfId="17066" xr:uid="{1EB56E8A-9B2C-45CD-B9D5-903341501C2F}"/>
    <cellStyle name="Comma 42 11" xfId="10320" xr:uid="{00000000-0005-0000-0000-0000A4080000}"/>
    <cellStyle name="Comma 42 11 2" xfId="18443" xr:uid="{4E4A5D85-2D13-4E43-9F08-76E4E89F2E92}"/>
    <cellStyle name="Comma 42 12" xfId="2228" xr:uid="{00000000-0005-0000-0000-0000A5080000}"/>
    <cellStyle name="Comma 42 12 2" xfId="19092" xr:uid="{A5E67C9D-65E8-4DB1-A6B2-38F564B19B80}"/>
    <cellStyle name="Comma 42 13" xfId="10972" xr:uid="{4A4CB161-EA1A-4590-B9FE-8735DAF45A84}"/>
    <cellStyle name="Comma 42 14" xfId="26556" xr:uid="{AE9E9021-57B3-4011-BE52-D54E46A90C37}"/>
    <cellStyle name="Comma 42 15" xfId="1576" xr:uid="{00000000-0005-0000-0000-0000A2080000}"/>
    <cellStyle name="Comma 42 2" xfId="903" xr:uid="{2455D6B2-3D6A-4A10-AE1B-0FC8E179AFE4}"/>
    <cellStyle name="Comma 42 2 2" xfId="3726" xr:uid="{00000000-0005-0000-0000-0000A7080000}"/>
    <cellStyle name="Comma 42 2 2 2" xfId="5930" xr:uid="{00000000-0005-0000-0000-0000A8080000}"/>
    <cellStyle name="Comma 42 2 2 2 2" xfId="22319" xr:uid="{C5F7B8AF-BF3F-400E-A8DF-25B3228DA070}"/>
    <cellStyle name="Comma 42 2 2 2 3" xfId="14199" xr:uid="{14EAA958-1C61-43AF-96FD-D6F17C0F2B87}"/>
    <cellStyle name="Comma 42 2 2 3" xfId="8762" xr:uid="{00000000-0005-0000-0000-0000A9080000}"/>
    <cellStyle name="Comma 42 2 2 3 2" xfId="25093" xr:uid="{04AC1495-6FEC-462F-AE15-8971643D6A4A}"/>
    <cellStyle name="Comma 42 2 2 3 3" xfId="16973" xr:uid="{ACBCF783-FFE1-4737-A7AC-E4F2660D4EE1}"/>
    <cellStyle name="Comma 42 2 2 4" xfId="20198" xr:uid="{F3F6B5A4-CE66-4BEF-ADD7-90389DC3AB20}"/>
    <cellStyle name="Comma 42 2 2 5" xfId="12078" xr:uid="{FEF1D90A-362A-45CA-B223-6090825D5B01}"/>
    <cellStyle name="Comma 42 2 2 6" xfId="27663" xr:uid="{8EECAFAF-4196-46CB-B36F-59BEB68F9F09}"/>
    <cellStyle name="Comma 42 2 3" xfId="9532" xr:uid="{00000000-0005-0000-0000-0000AA080000}"/>
    <cellStyle name="Comma 42 2 3 2" xfId="25815" xr:uid="{DAF0081A-FAA6-4C80-8C1C-F60BE036CB0C}"/>
    <cellStyle name="Comma 42 2 3 3" xfId="17695" xr:uid="{748CCBD2-53D7-41FF-9339-06AC590FCB01}"/>
    <cellStyle name="Comma 42 2 4" xfId="2754" xr:uid="{00000000-0005-0000-0000-0000A6080000}"/>
    <cellStyle name="Comma 42 3" xfId="2496" xr:uid="{00000000-0005-0000-0000-0000AB080000}"/>
    <cellStyle name="Comma 42 3 2" xfId="4905" xr:uid="{00000000-0005-0000-0000-0000AC080000}"/>
    <cellStyle name="Comma 42 3 2 2" xfId="21307" xr:uid="{D3CA7449-61C0-4FD6-861F-DB30CB60E5DC}"/>
    <cellStyle name="Comma 42 3 2 3" xfId="13187" xr:uid="{F9D0B172-25AD-461A-84A5-B181AFFAB433}"/>
    <cellStyle name="Comma 42 3 3" xfId="7750" xr:uid="{00000000-0005-0000-0000-0000AD080000}"/>
    <cellStyle name="Comma 42 3 3 2" xfId="24081" xr:uid="{3901A300-A09C-4244-B081-F8BC0BFECC84}"/>
    <cellStyle name="Comma 42 3 3 3" xfId="15961" xr:uid="{35E96BB2-23EF-4F45-ABFA-02B6834CFB0D}"/>
    <cellStyle name="Comma 42 3 4" xfId="19186" xr:uid="{C6BFF60F-D41C-4416-AE51-14D66B8D539F}"/>
    <cellStyle name="Comma 42 3 5" xfId="11066" xr:uid="{B2137931-ADFB-4C2F-917B-234B6F70175C}"/>
    <cellStyle name="Comma 42 3 6" xfId="26651" xr:uid="{5C22CCCA-0838-4F68-99BF-54F5DD7AA234}"/>
    <cellStyle name="Comma 42 4" xfId="3428" xr:uid="{00000000-0005-0000-0000-0000AE080000}"/>
    <cellStyle name="Comma 42 4 2" xfId="5633" xr:uid="{00000000-0005-0000-0000-0000AF080000}"/>
    <cellStyle name="Comma 42 4 2 2" xfId="22022" xr:uid="{3FF98058-765B-4C28-9E2A-30B7A6D65011}"/>
    <cellStyle name="Comma 42 4 2 3" xfId="13902" xr:uid="{CE8A899A-4715-431D-9C35-74AF055EE160}"/>
    <cellStyle name="Comma 42 4 3" xfId="8465" xr:uid="{00000000-0005-0000-0000-0000B0080000}"/>
    <cellStyle name="Comma 42 4 3 2" xfId="24796" xr:uid="{9D42B0BF-6C61-4D3C-A3DC-279182F6A342}"/>
    <cellStyle name="Comma 42 4 3 3" xfId="16676" xr:uid="{0E908CBC-A750-47B8-BC78-8BA4CC5B1F3F}"/>
    <cellStyle name="Comma 42 4 4" xfId="19901" xr:uid="{4C8E82AB-E95B-4A09-86AD-97C0E1E6BC9D}"/>
    <cellStyle name="Comma 42 4 5" xfId="11781" xr:uid="{E72751E1-51D6-4561-9976-8DF43644F9E0}"/>
    <cellStyle name="Comma 42 4 6" xfId="27366" xr:uid="{12810523-CE63-45AD-B5E7-D0A009DF09D5}"/>
    <cellStyle name="Comma 42 5" xfId="4151" xr:uid="{00000000-0005-0000-0000-0000B1080000}"/>
    <cellStyle name="Comma 42 5 2" xfId="20569" xr:uid="{87D926E0-4739-4549-9860-8B89E45B1837}"/>
    <cellStyle name="Comma 42 5 3" xfId="12449" xr:uid="{178AC08C-CDD6-4C71-B169-B356304AE44F}"/>
    <cellStyle name="Comma 42 6" xfId="4807" xr:uid="{00000000-0005-0000-0000-0000B2080000}"/>
    <cellStyle name="Comma 42 6 2" xfId="21213" xr:uid="{AEAF89B6-F1ED-4B98-8A86-DC2BB1A6CB0F}"/>
    <cellStyle name="Comma 42 6 3" xfId="13093" xr:uid="{642C63FE-AAC1-401C-96CA-FBD643E32AE3}"/>
    <cellStyle name="Comma 42 7" xfId="6347" xr:uid="{00000000-0005-0000-0000-0000B3080000}"/>
    <cellStyle name="Comma 42 7 2" xfId="22690" xr:uid="{179DB715-6A11-4F0B-A43E-A90057243EFB}"/>
    <cellStyle name="Comma 42 7 3" xfId="14570" xr:uid="{3C791BCC-ABEC-49FC-81E5-1C28F254B2CF}"/>
    <cellStyle name="Comma 42 8" xfId="7012" xr:uid="{00000000-0005-0000-0000-0000B4080000}"/>
    <cellStyle name="Comma 42 8 2" xfId="23343" xr:uid="{7A2E51D1-9702-44E6-9898-96F344B4AD99}"/>
    <cellStyle name="Comma 42 8 3" xfId="15223" xr:uid="{B9FBCB16-62C5-4FC6-ADEC-4BA30E82593D}"/>
    <cellStyle name="Comma 42 9" xfId="7656" xr:uid="{00000000-0005-0000-0000-0000B5080000}"/>
    <cellStyle name="Comma 42 9 2" xfId="23987" xr:uid="{8BC92446-BABD-4964-A3D0-37948D31A3A3}"/>
    <cellStyle name="Comma 42 9 3" xfId="15867" xr:uid="{91E4A690-3C3D-4FF3-BFF9-05417403BD77}"/>
    <cellStyle name="Comma 43" xfId="138" xr:uid="{00000000-0005-0000-0000-00007F000000}"/>
    <cellStyle name="Comma 43 2" xfId="969" xr:uid="{F4335E01-8778-42E7-A1B9-0326B78AF6C1}"/>
    <cellStyle name="Comma 43 2 2" xfId="9597" xr:uid="{00000000-0005-0000-0000-0000B8080000}"/>
    <cellStyle name="Comma 43 2 3" xfId="2728" xr:uid="{00000000-0005-0000-0000-0000B7080000}"/>
    <cellStyle name="Comma 43 3" xfId="4217" xr:uid="{00000000-0005-0000-0000-0000B9080000}"/>
    <cellStyle name="Comma 43 4" xfId="6413" xr:uid="{00000000-0005-0000-0000-0000BA080000}"/>
    <cellStyle name="Comma 44" xfId="139" xr:uid="{00000000-0005-0000-0000-000080000000}"/>
    <cellStyle name="Comma 44 2" xfId="1000" xr:uid="{0E4113E8-3BA4-4976-AEF8-2E79CEC620E5}"/>
    <cellStyle name="Comma 44 2 2" xfId="9624" xr:uid="{00000000-0005-0000-0000-0000BD080000}"/>
    <cellStyle name="Comma 44 2 3" xfId="3727" xr:uid="{00000000-0005-0000-0000-0000BC080000}"/>
    <cellStyle name="Comma 44 3" xfId="4248" xr:uid="{00000000-0005-0000-0000-0000BE080000}"/>
    <cellStyle name="Comma 44 4" xfId="6444" xr:uid="{00000000-0005-0000-0000-0000BF080000}"/>
    <cellStyle name="Comma 45" xfId="140" xr:uid="{00000000-0005-0000-0000-000081000000}"/>
    <cellStyle name="Comma 45 2" xfId="904" xr:uid="{8955C582-4CEE-4ED3-A55A-EA921F818DCF}"/>
    <cellStyle name="Comma 45 2 2" xfId="9533" xr:uid="{00000000-0005-0000-0000-0000C2080000}"/>
    <cellStyle name="Comma 45 2 2 2" xfId="25816" xr:uid="{B23FB4FA-FBE1-469B-8017-CA443A132304}"/>
    <cellStyle name="Comma 45 2 2 3" xfId="17696" xr:uid="{ABB93176-B24F-493E-84A9-4035D6D56C64}"/>
    <cellStyle name="Comma 45 2 3" xfId="20570" xr:uid="{2E6DD609-A78A-4E3D-96C0-16020A5A5F7D}"/>
    <cellStyle name="Comma 45 2 4" xfId="12450" xr:uid="{A0DD4049-721A-4D78-B486-6B141A3D9868}"/>
    <cellStyle name="Comma 45 2 5" xfId="4152" xr:uid="{00000000-0005-0000-0000-0000C1080000}"/>
    <cellStyle name="Comma 45 3" xfId="6348" xr:uid="{00000000-0005-0000-0000-0000C3080000}"/>
    <cellStyle name="Comma 45 3 2" xfId="22691" xr:uid="{71F8F542-4E27-4884-A4FB-CC72CCB19D43}"/>
    <cellStyle name="Comma 45 3 3" xfId="14571" xr:uid="{AF27220C-A3EF-45F9-AE35-258DC073AFFC}"/>
    <cellStyle name="Comma 45 4" xfId="7013" xr:uid="{00000000-0005-0000-0000-0000C4080000}"/>
    <cellStyle name="Comma 45 4 2" xfId="23344" xr:uid="{8A005D55-EB7F-4864-A75F-CA762E81A121}"/>
    <cellStyle name="Comma 45 4 3" xfId="15224" xr:uid="{ED478DDB-AA7E-4956-B2A8-84355186A76A}"/>
    <cellStyle name="Comma 45 5" xfId="9935" xr:uid="{00000000-0005-0000-0000-0000C5080000}"/>
    <cellStyle name="Comma 45 5 2" xfId="26186" xr:uid="{732311D1-F649-4C04-90DE-2225E8915D96}"/>
    <cellStyle name="Comma 45 5 3" xfId="18066" xr:uid="{D3ACCC1E-B0C4-4574-AC57-914C600E27E4}"/>
    <cellStyle name="Comma 45 6" xfId="10321" xr:uid="{00000000-0005-0000-0000-0000C6080000}"/>
    <cellStyle name="Comma 45 6 2" xfId="18444" xr:uid="{B377C48D-304F-4873-9CE5-5C883923EEEC}"/>
    <cellStyle name="Comma 45 7" xfId="2229" xr:uid="{00000000-0005-0000-0000-0000C7080000}"/>
    <cellStyle name="Comma 45 8" xfId="27685" xr:uid="{B45604EA-3D4B-404D-8D5B-74DF61EB7D23}"/>
    <cellStyle name="Comma 45 9" xfId="1577" xr:uid="{00000000-0005-0000-0000-0000C0080000}"/>
    <cellStyle name="Comma 46" xfId="141" xr:uid="{00000000-0005-0000-0000-000082000000}"/>
    <cellStyle name="Comma 46 2" xfId="917" xr:uid="{A2C36343-F931-47DF-921F-BD63D8896CE6}"/>
    <cellStyle name="Comma 46 2 2" xfId="5635" xr:uid="{00000000-0005-0000-0000-0000CA080000}"/>
    <cellStyle name="Comma 46 2 2 2" xfId="22024" xr:uid="{DFFA466B-770C-40C7-A0FC-76EC2EC4BAA4}"/>
    <cellStyle name="Comma 46 2 2 3" xfId="13904" xr:uid="{AF0196AA-96DA-4884-B63A-86CFA7A722BA}"/>
    <cellStyle name="Comma 46 2 3" xfId="8467" xr:uid="{00000000-0005-0000-0000-0000CB080000}"/>
    <cellStyle name="Comma 46 2 3 2" xfId="24798" xr:uid="{2F58549C-F0A6-4EA8-ABDD-2363F007B112}"/>
    <cellStyle name="Comma 46 2 3 3" xfId="16678" xr:uid="{68DFC9AE-321E-4D06-9944-409B7591D95D}"/>
    <cellStyle name="Comma 46 2 4" xfId="9545" xr:uid="{00000000-0005-0000-0000-0000CC080000}"/>
    <cellStyle name="Comma 46 2 4 2" xfId="25828" xr:uid="{36FEA604-88B2-4308-8CDD-BB263426E3CF}"/>
    <cellStyle name="Comma 46 2 4 3" xfId="17708" xr:uid="{0BF19079-76C5-4796-9299-4C48239CB0D0}"/>
    <cellStyle name="Comma 46 2 5" xfId="19903" xr:uid="{A30CDCDC-2C93-4005-A75E-596B0F7911B1}"/>
    <cellStyle name="Comma 46 2 6" xfId="11783" xr:uid="{6F2A4589-ACB2-4992-9607-C1E1945ADA5F}"/>
    <cellStyle name="Comma 46 2 7" xfId="27368" xr:uid="{2130AC71-7493-4C6F-A1E9-47BCB4D1AC43}"/>
    <cellStyle name="Comma 46 2 8" xfId="3430" xr:uid="{00000000-0005-0000-0000-0000C9080000}"/>
    <cellStyle name="Comma 46 3" xfId="4165" xr:uid="{00000000-0005-0000-0000-0000CD080000}"/>
    <cellStyle name="Comma 46 3 2" xfId="20581" xr:uid="{11E76D64-39A0-4A27-B777-55DE800C9121}"/>
    <cellStyle name="Comma 46 3 3" xfId="12461" xr:uid="{DBF2D35E-7F8C-4345-8131-4E1DEE475F84}"/>
    <cellStyle name="Comma 46 4" xfId="6361" xr:uid="{00000000-0005-0000-0000-0000CE080000}"/>
    <cellStyle name="Comma 46 4 2" xfId="22702" xr:uid="{78FE2D1D-CEAB-4E34-8243-089751D4D560}"/>
    <cellStyle name="Comma 46 4 3" xfId="14582" xr:uid="{8F414A81-5DDC-4483-98B5-4661F2E166F7}"/>
    <cellStyle name="Comma 46 5" xfId="7024" xr:uid="{00000000-0005-0000-0000-0000CF080000}"/>
    <cellStyle name="Comma 46 5 2" xfId="23355" xr:uid="{65C32894-3970-43E2-AD9B-520DE20F5952}"/>
    <cellStyle name="Comma 46 5 3" xfId="15235" xr:uid="{A7C97B4A-EFD3-4EBD-ACB0-B16F4B731794}"/>
    <cellStyle name="Comma 46 6" xfId="9852" xr:uid="{00000000-0005-0000-0000-0000D0080000}"/>
    <cellStyle name="Comma 46 6 2" xfId="26124" xr:uid="{65AD3B3A-6490-4B0C-B186-7E9D7D70B3AF}"/>
    <cellStyle name="Comma 46 6 3" xfId="18004" xr:uid="{B5916D70-50E8-4647-A39F-1A9559048DCD}"/>
    <cellStyle name="Comma 46 7" xfId="10332" xr:uid="{00000000-0005-0000-0000-0000D1080000}"/>
    <cellStyle name="Comma 46 7 2" xfId="18455" xr:uid="{8ADDAD71-5D00-4CA3-A9F2-96D1569A695F}"/>
    <cellStyle name="Comma 46 8" xfId="2230" xr:uid="{00000000-0005-0000-0000-0000D2080000}"/>
    <cellStyle name="Comma 46 9" xfId="1588" xr:uid="{00000000-0005-0000-0000-0000C8080000}"/>
    <cellStyle name="Comma 47" xfId="142" xr:uid="{00000000-0005-0000-0000-000083000000}"/>
    <cellStyle name="Comma 47 2" xfId="1204" xr:uid="{13544444-5C99-48D4-8553-02C3BA1ED64F}"/>
    <cellStyle name="Comma 47 2 2" xfId="5728" xr:uid="{00000000-0005-0000-0000-0000D5080000}"/>
    <cellStyle name="Comma 47 2 2 2" xfId="22117" xr:uid="{B6F3FDC9-D6E9-4875-90E4-D026A8AAA339}"/>
    <cellStyle name="Comma 47 2 2 3" xfId="13997" xr:uid="{9B3061E2-3B96-4AEB-BB08-D3990E74F1BA}"/>
    <cellStyle name="Comma 47 2 3" xfId="8560" xr:uid="{00000000-0005-0000-0000-0000D6080000}"/>
    <cellStyle name="Comma 47 2 3 2" xfId="24891" xr:uid="{9D7AA86B-B620-4B74-9873-B78A976B8A6F}"/>
    <cellStyle name="Comma 47 2 3 3" xfId="16771" xr:uid="{65864C04-E40B-44DD-A2E0-791C3B70A8AF}"/>
    <cellStyle name="Comma 47 2 4" xfId="9828" xr:uid="{00000000-0005-0000-0000-0000D7080000}"/>
    <cellStyle name="Comma 47 2 4 2" xfId="26109" xr:uid="{EE985400-996B-4652-AAF2-9020866C6945}"/>
    <cellStyle name="Comma 47 2 4 3" xfId="17989" xr:uid="{1B317ABE-0936-415A-ADFD-9046993DAA03}"/>
    <cellStyle name="Comma 47 2 5" xfId="19996" xr:uid="{170C1ECA-975B-4B03-9660-5CF746592EBE}"/>
    <cellStyle name="Comma 47 2 6" xfId="11876" xr:uid="{452A1AC3-D0B3-44EB-A41E-62685220D615}"/>
    <cellStyle name="Comma 47 2 7" xfId="27461" xr:uid="{FB50D27D-14A9-45F1-8F1A-8CC217C68ED0}"/>
    <cellStyle name="Comma 47 2 8" xfId="3524" xr:uid="{00000000-0005-0000-0000-0000D4080000}"/>
    <cellStyle name="Comma 47 3" xfId="4452" xr:uid="{00000000-0005-0000-0000-0000D8080000}"/>
    <cellStyle name="Comma 47 3 2" xfId="20861" xr:uid="{EF8E80DC-85D2-42DE-AD30-5109F753DDA4}"/>
    <cellStyle name="Comma 47 3 3" xfId="12741" xr:uid="{3A6CA253-48EF-4B22-9DCC-D6C7F44F5EA6}"/>
    <cellStyle name="Comma 47 4" xfId="6648" xr:uid="{00000000-0005-0000-0000-0000D9080000}"/>
    <cellStyle name="Comma 47 4 2" xfId="22982" xr:uid="{40C7DA43-A901-4FC0-AE6A-BF1518577F74}"/>
    <cellStyle name="Comma 47 4 3" xfId="14862" xr:uid="{20741C39-457B-436C-B62B-631A868C9D7E}"/>
    <cellStyle name="Comma 47 5" xfId="7304" xr:uid="{00000000-0005-0000-0000-0000DA080000}"/>
    <cellStyle name="Comma 47 5 2" xfId="23635" xr:uid="{7F1ACB63-56B1-4236-819D-96BCF63AFCB2}"/>
    <cellStyle name="Comma 47 5 3" xfId="15515" xr:uid="{2C773C6C-421F-4BAB-BABF-C5E49FEFA24C}"/>
    <cellStyle name="Comma 47 6" xfId="9875" xr:uid="{00000000-0005-0000-0000-0000DB080000}"/>
    <cellStyle name="Comma 47 6 2" xfId="26140" xr:uid="{07B14E26-FC2A-4066-A00C-EC14C1F60FF4}"/>
    <cellStyle name="Comma 47 6 3" xfId="18020" xr:uid="{CF75CFED-1945-4276-A6E8-A8E9E6EE7998}"/>
    <cellStyle name="Comma 47 7" xfId="10612" xr:uid="{00000000-0005-0000-0000-0000DC080000}"/>
    <cellStyle name="Comma 47 7 2" xfId="18735" xr:uid="{53947A0B-1D95-4FEC-B2CD-BC3D280F99FF}"/>
    <cellStyle name="Comma 47 8" xfId="2231" xr:uid="{00000000-0005-0000-0000-0000DD080000}"/>
    <cellStyle name="Comma 47 9" xfId="1868" xr:uid="{00000000-0005-0000-0000-0000D3080000}"/>
    <cellStyle name="Comma 48" xfId="143" xr:uid="{00000000-0005-0000-0000-000084000000}"/>
    <cellStyle name="Comma 48 2" xfId="1206" xr:uid="{AD77C8D2-2764-45EF-BEE7-BE43201512EF}"/>
    <cellStyle name="Comma 48 2 2" xfId="5935" xr:uid="{00000000-0005-0000-0000-0000E0080000}"/>
    <cellStyle name="Comma 48 2 2 2" xfId="22324" xr:uid="{8C55C364-F438-4EAD-911A-53383A7FDB13}"/>
    <cellStyle name="Comma 48 2 2 3" xfId="14204" xr:uid="{07EFE632-D610-443E-8075-F173DD7CA86A}"/>
    <cellStyle name="Comma 48 2 3" xfId="8767" xr:uid="{00000000-0005-0000-0000-0000E1080000}"/>
    <cellStyle name="Comma 48 2 3 2" xfId="25098" xr:uid="{4CA853B6-94B0-4166-9240-0A46152A29EA}"/>
    <cellStyle name="Comma 48 2 3 3" xfId="16978" xr:uid="{7B1FC14B-9AFD-414F-87DD-04A55FCA4BF0}"/>
    <cellStyle name="Comma 48 2 4" xfId="9830" xr:uid="{00000000-0005-0000-0000-0000E2080000}"/>
    <cellStyle name="Comma 48 2 4 2" xfId="26111" xr:uid="{2C97465E-9C6F-4988-A395-825BB970DB18}"/>
    <cellStyle name="Comma 48 2 4 3" xfId="17991" xr:uid="{D102FA76-CBE7-4C39-81EB-A0EC42F10FD8}"/>
    <cellStyle name="Comma 48 2 5" xfId="20203" xr:uid="{82CD4443-B098-47AB-97A5-9D57990E7CC0}"/>
    <cellStyle name="Comma 48 2 6" xfId="12083" xr:uid="{266A8005-10BF-4C3F-8D60-216A14AA9602}"/>
    <cellStyle name="Comma 48 2 7" xfId="27668" xr:uid="{3E98972C-9177-4228-95B8-89C816AA65B3}"/>
    <cellStyle name="Comma 48 2 8" xfId="3732" xr:uid="{00000000-0005-0000-0000-0000DF080000}"/>
    <cellStyle name="Comma 48 3" xfId="4454" xr:uid="{00000000-0005-0000-0000-0000E3080000}"/>
    <cellStyle name="Comma 48 3 2" xfId="20863" xr:uid="{89CC803B-4011-4F4C-AB81-D94B768072CC}"/>
    <cellStyle name="Comma 48 3 3" xfId="12743" xr:uid="{21038721-99CD-4154-BE38-A9EA52EDE171}"/>
    <cellStyle name="Comma 48 4" xfId="6650" xr:uid="{00000000-0005-0000-0000-0000E4080000}"/>
    <cellStyle name="Comma 48 4 2" xfId="22984" xr:uid="{3052E791-D0F0-488E-83B2-6257BA30283D}"/>
    <cellStyle name="Comma 48 4 3" xfId="14864" xr:uid="{F6124CCE-229B-48E0-A846-E322046076A8}"/>
    <cellStyle name="Comma 48 5" xfId="7306" xr:uid="{00000000-0005-0000-0000-0000E5080000}"/>
    <cellStyle name="Comma 48 5 2" xfId="23637" xr:uid="{59839B3F-BE69-4E2F-9151-D1C87A0922A2}"/>
    <cellStyle name="Comma 48 5 3" xfId="15517" xr:uid="{044C3F27-BE22-4A76-94B6-942B49F71D45}"/>
    <cellStyle name="Comma 48 6" xfId="9915" xr:uid="{00000000-0005-0000-0000-0000E6080000}"/>
    <cellStyle name="Comma 48 6 2" xfId="26171" xr:uid="{B0AB0626-FEE7-46C0-A6E5-4C5AE7FB827D}"/>
    <cellStyle name="Comma 48 6 3" xfId="18051" xr:uid="{7306175D-1E92-439B-AB13-0779038C956C}"/>
    <cellStyle name="Comma 48 7" xfId="10614" xr:uid="{00000000-0005-0000-0000-0000E7080000}"/>
    <cellStyle name="Comma 48 7 2" xfId="18737" xr:uid="{4A23E825-11EC-47A1-BB97-7313E0325A0F}"/>
    <cellStyle name="Comma 48 8" xfId="2234" xr:uid="{00000000-0005-0000-0000-0000E8080000}"/>
    <cellStyle name="Comma 48 9" xfId="1870" xr:uid="{00000000-0005-0000-0000-0000DE080000}"/>
    <cellStyle name="Comma 49" xfId="144" xr:uid="{00000000-0005-0000-0000-000085000000}"/>
    <cellStyle name="Comma 49 2" xfId="1040" xr:uid="{D0FFCABB-D5FF-4916-B29F-6D42496156BD}"/>
    <cellStyle name="Comma 49 2 2" xfId="5932" xr:uid="{00000000-0005-0000-0000-0000EB080000}"/>
    <cellStyle name="Comma 49 2 2 2" xfId="22321" xr:uid="{3CE6342F-0E89-4DD0-97F6-5F2B830E9293}"/>
    <cellStyle name="Comma 49 2 2 3" xfId="14201" xr:uid="{7563A965-51E3-4EA4-80D2-0FA97A78EEC1}"/>
    <cellStyle name="Comma 49 2 3" xfId="8764" xr:uid="{00000000-0005-0000-0000-0000EC080000}"/>
    <cellStyle name="Comma 49 2 3 2" xfId="25095" xr:uid="{013D6FCD-FE41-466C-B587-0FFCCA5E25E8}"/>
    <cellStyle name="Comma 49 2 3 3" xfId="16975" xr:uid="{D8378C00-8DBB-4889-B372-DE3DD1359D54}"/>
    <cellStyle name="Comma 49 2 4" xfId="9664" xr:uid="{00000000-0005-0000-0000-0000ED080000}"/>
    <cellStyle name="Comma 49 2 4 2" xfId="25945" xr:uid="{B7CE9D45-39E9-4BF6-8628-57CBA0652950}"/>
    <cellStyle name="Comma 49 2 4 3" xfId="17825" xr:uid="{729487BD-09CD-43DF-8F26-57C9F167F87B}"/>
    <cellStyle name="Comma 49 2 5" xfId="20200" xr:uid="{26784EC8-C0BC-4712-8A95-00361E3B420B}"/>
    <cellStyle name="Comma 49 2 6" xfId="12080" xr:uid="{6D8E29BD-E28A-4559-9871-9B491C4ADD13}"/>
    <cellStyle name="Comma 49 2 7" xfId="27665" xr:uid="{0ED8B391-BA4E-42A5-9B56-4730AFC7EA61}"/>
    <cellStyle name="Comma 49 2 8" xfId="3729" xr:uid="{00000000-0005-0000-0000-0000EA080000}"/>
    <cellStyle name="Comma 49 3" xfId="4288" xr:uid="{00000000-0005-0000-0000-0000EE080000}"/>
    <cellStyle name="Comma 49 3 2" xfId="20697" xr:uid="{EBA5135C-1315-4CB5-A3AE-7DBF264CE03D}"/>
    <cellStyle name="Comma 49 3 3" xfId="12577" xr:uid="{F1B38E78-358A-45D5-AE25-F625AC951A33}"/>
    <cellStyle name="Comma 49 4" xfId="6484" xr:uid="{00000000-0005-0000-0000-0000EF080000}"/>
    <cellStyle name="Comma 49 4 2" xfId="22818" xr:uid="{25F71B49-E3F1-4984-978E-0460E0B6AF22}"/>
    <cellStyle name="Comma 49 4 3" xfId="14698" xr:uid="{D0D9165A-DC39-4032-9738-A2F86E3F30C9}"/>
    <cellStyle name="Comma 49 5" xfId="7140" xr:uid="{00000000-0005-0000-0000-0000F0080000}"/>
    <cellStyle name="Comma 49 5 2" xfId="23471" xr:uid="{5BC598E7-4329-4271-A199-D7ACB2A3737A}"/>
    <cellStyle name="Comma 49 5 3" xfId="15351" xr:uid="{18E4AB51-E001-473E-AAB7-D85980FD7A0E}"/>
    <cellStyle name="Comma 49 6" xfId="9879" xr:uid="{00000000-0005-0000-0000-0000F1080000}"/>
    <cellStyle name="Comma 49 6 2" xfId="26143" xr:uid="{DE6EE547-CC48-4AD5-B274-67888967C3F3}"/>
    <cellStyle name="Comma 49 6 3" xfId="18023" xr:uid="{1A6C4F99-FCAE-4E1D-A83F-4A193DC438D9}"/>
    <cellStyle name="Comma 49 7" xfId="10448" xr:uid="{00000000-0005-0000-0000-0000F2080000}"/>
    <cellStyle name="Comma 49 7 2" xfId="18571" xr:uid="{3066BAA5-CAB5-496F-9E50-B703D36A5625}"/>
    <cellStyle name="Comma 49 8" xfId="2233" xr:uid="{00000000-0005-0000-0000-0000F3080000}"/>
    <cellStyle name="Comma 49 9" xfId="1704" xr:uid="{00000000-0005-0000-0000-0000E9080000}"/>
    <cellStyle name="Comma 5" xfId="145" xr:uid="{00000000-0005-0000-0000-000086000000}"/>
    <cellStyle name="Comma 5 2" xfId="146" xr:uid="{00000000-0005-0000-0000-000087000000}"/>
    <cellStyle name="Comma 5 2 2" xfId="724" xr:uid="{5A3E4589-526B-43A4-995E-7E64A2AAE1B4}"/>
    <cellStyle name="Comma 5 2 2 2" xfId="3972" xr:uid="{00000000-0005-0000-0000-0000F7080000}"/>
    <cellStyle name="Comma 5 2 2 3" xfId="6169" xr:uid="{00000000-0005-0000-0000-0000F8080000}"/>
    <cellStyle name="Comma 5 2 2 4" xfId="9962" xr:uid="{00000000-0005-0000-0000-0000F9080000}"/>
    <cellStyle name="Comma 5 2 2 5" xfId="2337" xr:uid="{00000000-0005-0000-0000-0000FA080000}"/>
    <cellStyle name="Comma 5 2 3" xfId="534" xr:uid="{00000000-0005-0000-0000-00002A000000}"/>
    <cellStyle name="Comma 5 2 3 2" xfId="9202" xr:uid="{00000000-0005-0000-0000-0000FB080000}"/>
    <cellStyle name="Comma 5 3" xfId="147" xr:uid="{00000000-0005-0000-0000-000088000000}"/>
    <cellStyle name="Comma 5 3 2" xfId="682" xr:uid="{2D86B661-7C45-4683-AD0F-87EFAC1BE740}"/>
    <cellStyle name="Comma 5 3 2 2" xfId="9324" xr:uid="{00000000-0005-0000-0000-0000FE080000}"/>
    <cellStyle name="Comma 5 3 2 3" xfId="2755" xr:uid="{00000000-0005-0000-0000-0000FD080000}"/>
    <cellStyle name="Comma 5 3 3" xfId="2768" xr:uid="{00000000-0005-0000-0000-0000FF080000}"/>
    <cellStyle name="Comma 5 3 4" xfId="2609" xr:uid="{00000000-0005-0000-0000-000000090000}"/>
    <cellStyle name="Comma 5 3 5" xfId="3930" xr:uid="{00000000-0005-0000-0000-000001090000}"/>
    <cellStyle name="Comma 5 3 6" xfId="6127" xr:uid="{00000000-0005-0000-0000-000002090000}"/>
    <cellStyle name="Comma 5 4" xfId="608" xr:uid="{3839F67E-94E7-43C3-B6AA-E8D226A82F11}"/>
    <cellStyle name="Comma 5 4 2" xfId="6056" xr:uid="{00000000-0005-0000-0000-000004090000}"/>
    <cellStyle name="Comma 5 4 3" xfId="9926" xr:uid="{00000000-0005-0000-0000-000005090000}"/>
    <cellStyle name="Comma 5 4 4" xfId="3857" xr:uid="{00000000-0005-0000-0000-000006090000}"/>
    <cellStyle name="Comma 5 5" xfId="489" xr:uid="{00000000-0005-0000-0000-000029000000}"/>
    <cellStyle name="Comma 5 5 2" xfId="9158" xr:uid="{00000000-0005-0000-0000-000007090000}"/>
    <cellStyle name="Comma 50" xfId="148" xr:uid="{00000000-0005-0000-0000-000089000000}"/>
    <cellStyle name="Comma 50 2" xfId="1202" xr:uid="{2AAF30ED-D891-4C9C-9C35-5AA2F6A867B4}"/>
    <cellStyle name="Comma 50 2 2" xfId="5940" xr:uid="{00000000-0005-0000-0000-00000A090000}"/>
    <cellStyle name="Comma 50 2 2 2" xfId="22329" xr:uid="{F22FC36E-FC2E-4233-AB1D-9A7E6178F5A7}"/>
    <cellStyle name="Comma 50 2 2 3" xfId="14209" xr:uid="{C344E4B7-90BB-4A22-BDA9-8F9FA0961468}"/>
    <cellStyle name="Comma 50 2 3" xfId="8772" xr:uid="{00000000-0005-0000-0000-00000B090000}"/>
    <cellStyle name="Comma 50 2 3 2" xfId="25103" xr:uid="{428AB918-2DED-4009-89DD-32B3EBB41509}"/>
    <cellStyle name="Comma 50 2 3 3" xfId="16983" xr:uid="{94BABB64-C188-48B7-B292-BCB3AB4BBDDD}"/>
    <cellStyle name="Comma 50 2 4" xfId="9826" xr:uid="{00000000-0005-0000-0000-00000C090000}"/>
    <cellStyle name="Comma 50 2 4 2" xfId="26107" xr:uid="{7CEC6C9F-8B95-482C-BE81-E96D5C6C9CA5}"/>
    <cellStyle name="Comma 50 2 4 3" xfId="17987" xr:uid="{146F414D-C12A-4755-A951-3F8A950786B7}"/>
    <cellStyle name="Comma 50 2 5" xfId="20208" xr:uid="{7887AE6A-D46B-4702-82A6-89B824AB5462}"/>
    <cellStyle name="Comma 50 2 6" xfId="12088" xr:uid="{ADD6E9BE-EE9B-4F71-9D17-A232F5FEFD5C}"/>
    <cellStyle name="Comma 50 2 7" xfId="27673" xr:uid="{E0EFB592-2AC2-487E-A754-FC777EE2DE86}"/>
    <cellStyle name="Comma 50 2 8" xfId="3737" xr:uid="{00000000-0005-0000-0000-000009090000}"/>
    <cellStyle name="Comma 50 3" xfId="4450" xr:uid="{00000000-0005-0000-0000-00000D090000}"/>
    <cellStyle name="Comma 50 3 2" xfId="20859" xr:uid="{A7F02197-6A2C-4D02-9F08-6D8D42799E75}"/>
    <cellStyle name="Comma 50 3 3" xfId="12739" xr:uid="{A47D84A2-5DCD-4EC6-9905-6CF464F3E51B}"/>
    <cellStyle name="Comma 50 4" xfId="6646" xr:uid="{00000000-0005-0000-0000-00000E090000}"/>
    <cellStyle name="Comma 50 4 2" xfId="22980" xr:uid="{AA62970D-EC3E-4D32-AF18-AA648E25A947}"/>
    <cellStyle name="Comma 50 4 3" xfId="14860" xr:uid="{A348AF9B-A299-4922-B354-AF3B043B716E}"/>
    <cellStyle name="Comma 50 5" xfId="7302" xr:uid="{00000000-0005-0000-0000-00000F090000}"/>
    <cellStyle name="Comma 50 5 2" xfId="23633" xr:uid="{6D9B5C07-3E66-42E3-A186-5466AE391D71}"/>
    <cellStyle name="Comma 50 5 3" xfId="15513" xr:uid="{619ABA98-319B-486E-86C6-000671B362F6}"/>
    <cellStyle name="Comma 50 6" xfId="9951" xr:uid="{00000000-0005-0000-0000-000010090000}"/>
    <cellStyle name="Comma 50 6 2" xfId="26200" xr:uid="{590FB110-860E-4482-A8F6-01E5F8E3196C}"/>
    <cellStyle name="Comma 50 6 3" xfId="18080" xr:uid="{C0F48C61-003B-4498-A7BE-AEC6B34417AB}"/>
    <cellStyle name="Comma 50 7" xfId="10610" xr:uid="{00000000-0005-0000-0000-000011090000}"/>
    <cellStyle name="Comma 50 7 2" xfId="18733" xr:uid="{44704177-A32F-4D4D-BCC3-D28C0A0A4842}"/>
    <cellStyle name="Comma 50 8" xfId="2232" xr:uid="{00000000-0005-0000-0000-000012090000}"/>
    <cellStyle name="Comma 50 9" xfId="1866" xr:uid="{00000000-0005-0000-0000-000008090000}"/>
    <cellStyle name="Comma 51" xfId="149" xr:uid="{00000000-0005-0000-0000-00008A000000}"/>
    <cellStyle name="Comma 51 2" xfId="1207" xr:uid="{408B0283-6E45-46C0-8C12-01240020C761}"/>
    <cellStyle name="Comma 51 2 2" xfId="5938" xr:uid="{00000000-0005-0000-0000-000015090000}"/>
    <cellStyle name="Comma 51 2 2 2" xfId="22327" xr:uid="{043C8956-78CB-47A0-834F-6F830AE51FA5}"/>
    <cellStyle name="Comma 51 2 2 3" xfId="14207" xr:uid="{E280DC5C-2220-418F-8BA0-579CAABBF8B8}"/>
    <cellStyle name="Comma 51 2 3" xfId="8770" xr:uid="{00000000-0005-0000-0000-000016090000}"/>
    <cellStyle name="Comma 51 2 3 2" xfId="25101" xr:uid="{8394BE9B-9821-443D-BB9C-8EDC49067441}"/>
    <cellStyle name="Comma 51 2 3 3" xfId="16981" xr:uid="{0503406A-A74C-487A-BF84-259937FED04B}"/>
    <cellStyle name="Comma 51 2 4" xfId="9831" xr:uid="{00000000-0005-0000-0000-000017090000}"/>
    <cellStyle name="Comma 51 2 5" xfId="20206" xr:uid="{8C6D52E4-8ACC-4ECB-8836-F40BED16ABB0}"/>
    <cellStyle name="Comma 51 2 6" xfId="12086" xr:uid="{E973E50F-7280-472F-BFC0-3A7BA18BC559}"/>
    <cellStyle name="Comma 51 2 7" xfId="27671" xr:uid="{B6629944-373C-4DBF-822F-B99A55677AA9}"/>
    <cellStyle name="Comma 51 2 8" xfId="3735" xr:uid="{00000000-0005-0000-0000-000014090000}"/>
    <cellStyle name="Comma 51 3" xfId="4455" xr:uid="{00000000-0005-0000-0000-000018090000}"/>
    <cellStyle name="Comma 51 4" xfId="6651" xr:uid="{00000000-0005-0000-0000-000019090000}"/>
    <cellStyle name="Comma 52" xfId="150" xr:uid="{00000000-0005-0000-0000-00008B000000}"/>
    <cellStyle name="Comma 52 2" xfId="1209" xr:uid="{96A35AEE-4236-4A15-BE64-8EAA70EFEE9C}"/>
    <cellStyle name="Comma 52 2 2" xfId="5937" xr:uid="{00000000-0005-0000-0000-00001C090000}"/>
    <cellStyle name="Comma 52 2 2 2" xfId="22326" xr:uid="{23586CC1-D971-4328-BA10-C0B7DBF0FB4C}"/>
    <cellStyle name="Comma 52 2 2 3" xfId="14206" xr:uid="{E7D22764-5A25-4DA5-A8D5-46B030A815EE}"/>
    <cellStyle name="Comma 52 2 3" xfId="8769" xr:uid="{00000000-0005-0000-0000-00001D090000}"/>
    <cellStyle name="Comma 52 2 3 2" xfId="25100" xr:uid="{7F5F2A46-93A6-43EE-B410-347990002A43}"/>
    <cellStyle name="Comma 52 2 3 3" xfId="16980" xr:uid="{6611EE7B-5025-4398-9CD2-DFD6876423EF}"/>
    <cellStyle name="Comma 52 2 4" xfId="9833" xr:uid="{00000000-0005-0000-0000-00001E090000}"/>
    <cellStyle name="Comma 52 2 5" xfId="20205" xr:uid="{82707E72-1F10-477F-96EE-4E43F0F4CD9C}"/>
    <cellStyle name="Comma 52 2 6" xfId="12085" xr:uid="{70F41AAC-C8D1-4B41-A473-B3D039140310}"/>
    <cellStyle name="Comma 52 2 7" xfId="27670" xr:uid="{36D07781-477B-4BC6-B327-21C54BA53EDD}"/>
    <cellStyle name="Comma 52 2 8" xfId="3734" xr:uid="{00000000-0005-0000-0000-00001B090000}"/>
    <cellStyle name="Comma 52 3" xfId="4457" xr:uid="{00000000-0005-0000-0000-00001F090000}"/>
    <cellStyle name="Comma 52 4" xfId="6653" xr:uid="{00000000-0005-0000-0000-000020090000}"/>
    <cellStyle name="Comma 53" xfId="151" xr:uid="{00000000-0005-0000-0000-00008C000000}"/>
    <cellStyle name="Comma 53 2" xfId="1208" xr:uid="{20FCA98B-9226-462A-8A95-C45B09C9BC89}"/>
    <cellStyle name="Comma 53 2 2" xfId="5723" xr:uid="{00000000-0005-0000-0000-000023090000}"/>
    <cellStyle name="Comma 53 2 2 2" xfId="22112" xr:uid="{5D888199-D031-4EBF-9229-7422984F1ACD}"/>
    <cellStyle name="Comma 53 2 2 3" xfId="13992" xr:uid="{70AA8F26-28FF-4CFA-8311-C4966C4BE3D8}"/>
    <cellStyle name="Comma 53 2 3" xfId="8555" xr:uid="{00000000-0005-0000-0000-000024090000}"/>
    <cellStyle name="Comma 53 2 3 2" xfId="24886" xr:uid="{B7AD79C8-A9EE-4265-A422-3C668373AF1A}"/>
    <cellStyle name="Comma 53 2 3 3" xfId="16766" xr:uid="{514AF184-AA65-4398-9AC8-0553329C3307}"/>
    <cellStyle name="Comma 53 2 4" xfId="9832" xr:uid="{00000000-0005-0000-0000-000025090000}"/>
    <cellStyle name="Comma 53 2 5" xfId="19991" xr:uid="{C56AC2A7-73F4-41E0-A11B-9FE7242ED57E}"/>
    <cellStyle name="Comma 53 2 6" xfId="11871" xr:uid="{0145347F-473E-4444-AEA4-2CB53EC56445}"/>
    <cellStyle name="Comma 53 2 7" xfId="27456" xr:uid="{FA921417-6070-4353-9511-25DFFA33548D}"/>
    <cellStyle name="Comma 53 2 8" xfId="3519" xr:uid="{00000000-0005-0000-0000-000022090000}"/>
    <cellStyle name="Comma 53 3" xfId="4456" xr:uid="{00000000-0005-0000-0000-000026090000}"/>
    <cellStyle name="Comma 53 4" xfId="6652" xr:uid="{00000000-0005-0000-0000-000027090000}"/>
    <cellStyle name="Comma 54" xfId="462" xr:uid="{00000000-0005-0000-0000-00008D000000}"/>
    <cellStyle name="Comma 54 10" xfId="10322" xr:uid="{00000000-0005-0000-0000-000029090000}"/>
    <cellStyle name="Comma 54 10 2" xfId="18445" xr:uid="{FD682257-9E04-4F5B-80F4-25B4729EE39F}"/>
    <cellStyle name="Comma 54 11" xfId="2237" xr:uid="{00000000-0005-0000-0000-00002A090000}"/>
    <cellStyle name="Comma 54 11 2" xfId="19095" xr:uid="{6579C917-F7CA-4215-8CCF-A206A10E1C08}"/>
    <cellStyle name="Comma 54 12" xfId="10975" xr:uid="{7D153A44-6743-4A4F-B4BA-11F2767E52BE}"/>
    <cellStyle name="Comma 54 13" xfId="26559" xr:uid="{034AC629-61DC-495D-9A94-6228F9913F05}"/>
    <cellStyle name="Comma 54 14" xfId="1578" xr:uid="{00000000-0005-0000-0000-000028090000}"/>
    <cellStyle name="Comma 54 2" xfId="905" xr:uid="{DD235AE8-767C-4E2D-A058-DA8244040C6B}"/>
    <cellStyle name="Comma 54 2 2" xfId="5933" xr:uid="{00000000-0005-0000-0000-00002C090000}"/>
    <cellStyle name="Comma 54 2 2 2" xfId="22322" xr:uid="{64B6CB04-D273-4C8D-81FA-F258DFCABE37}"/>
    <cellStyle name="Comma 54 2 2 3" xfId="14202" xr:uid="{BC88910E-915A-42FC-9074-61CEC9B225F9}"/>
    <cellStyle name="Comma 54 2 3" xfId="8765" xr:uid="{00000000-0005-0000-0000-00002D090000}"/>
    <cellStyle name="Comma 54 2 3 2" xfId="25096" xr:uid="{517F8F37-7E39-42EF-8ECF-355B98AF9875}"/>
    <cellStyle name="Comma 54 2 3 3" xfId="16976" xr:uid="{B4E30412-FA09-4549-813D-71F770896C38}"/>
    <cellStyle name="Comma 54 2 4" xfId="9534" xr:uid="{00000000-0005-0000-0000-00002E090000}"/>
    <cellStyle name="Comma 54 2 4 2" xfId="25817" xr:uid="{CF320CD4-69F7-4413-A5AB-9D41BD57F94E}"/>
    <cellStyle name="Comma 54 2 4 3" xfId="17697" xr:uid="{436496DE-21EE-47AF-858B-45B38D56D98F}"/>
    <cellStyle name="Comma 54 2 5" xfId="20201" xr:uid="{CCA0504B-AAFF-4976-977C-5B599997454D}"/>
    <cellStyle name="Comma 54 2 6" xfId="12081" xr:uid="{4F14DA5E-E4F7-44F0-B7FD-57BE380FB0F7}"/>
    <cellStyle name="Comma 54 2 7" xfId="27666" xr:uid="{D14DE3FC-D119-442B-BC8A-681D57B3EA7B}"/>
    <cellStyle name="Comma 54 2 8" xfId="3730" xr:uid="{00000000-0005-0000-0000-00002B090000}"/>
    <cellStyle name="Comma 54 3" xfId="4153" xr:uid="{00000000-0005-0000-0000-00002F090000}"/>
    <cellStyle name="Comma 54 3 2" xfId="20571" xr:uid="{7C27B51C-1975-402D-8FAB-FF693786295C}"/>
    <cellStyle name="Comma 54 3 3" xfId="12451" xr:uid="{463E9606-BCA6-4168-BC3B-8FA6401ED76F}"/>
    <cellStyle name="Comma 54 4" xfId="4810" xr:uid="{00000000-0005-0000-0000-000030090000}"/>
    <cellStyle name="Comma 54 4 2" xfId="21216" xr:uid="{5CD1B1E0-0CEA-4D70-B225-00DDEE6CD565}"/>
    <cellStyle name="Comma 54 4 3" xfId="13096" xr:uid="{9A2ED4A0-020E-4E3D-8B0D-1E6195671115}"/>
    <cellStyle name="Comma 54 5" xfId="6349" xr:uid="{00000000-0005-0000-0000-000031090000}"/>
    <cellStyle name="Comma 54 5 2" xfId="22692" xr:uid="{DDD4AC3F-C6D1-4E2A-B5FB-119F78DCE094}"/>
    <cellStyle name="Comma 54 5 3" xfId="14572" xr:uid="{63E8C03E-9035-4A24-8D93-C2EAF1A08BBB}"/>
    <cellStyle name="Comma 54 6" xfId="7014" xr:uid="{00000000-0005-0000-0000-000032090000}"/>
    <cellStyle name="Comma 54 6 2" xfId="23345" xr:uid="{02E20707-83E4-455B-9C98-6B2B52D9FB96}"/>
    <cellStyle name="Comma 54 6 3" xfId="15225" xr:uid="{A40709EE-1CE0-4034-B229-57106414E923}"/>
    <cellStyle name="Comma 54 7" xfId="7659" xr:uid="{00000000-0005-0000-0000-000033090000}"/>
    <cellStyle name="Comma 54 7 2" xfId="23990" xr:uid="{F24B7614-1E7A-4021-96D1-EF359B82A850}"/>
    <cellStyle name="Comma 54 7 3" xfId="15870" xr:uid="{47E6956D-3973-49C3-8404-7593E6C1E426}"/>
    <cellStyle name="Comma 54 8" xfId="9135" xr:uid="{00000000-0005-0000-0000-000034090000}"/>
    <cellStyle name="Comma 54 9" xfId="9942" xr:uid="{00000000-0005-0000-0000-000035090000}"/>
    <cellStyle name="Comma 54 9 2" xfId="26193" xr:uid="{B55DFEEB-DA2E-4578-92A5-55B44D341E81}"/>
    <cellStyle name="Comma 54 9 3" xfId="18073" xr:uid="{40AE5409-0E52-4060-87FC-2079C0B9204A}"/>
    <cellStyle name="Comma 55" xfId="1205" xr:uid="{2CAEA659-EC33-4828-9911-54F2B206FC90}"/>
    <cellStyle name="Comma 55 10" xfId="10613" xr:uid="{00000000-0005-0000-0000-000037090000}"/>
    <cellStyle name="Comma 55 10 2" xfId="18736" xr:uid="{C75498DD-7B00-4528-8063-D212021E5914}"/>
    <cellStyle name="Comma 55 11" xfId="2298" xr:uid="{00000000-0005-0000-0000-000038090000}"/>
    <cellStyle name="Comma 55 11 2" xfId="19116" xr:uid="{30205B05-603A-4F8A-BE63-5FA224326C8B}"/>
    <cellStyle name="Comma 55 12" xfId="10996" xr:uid="{F0501EDD-6261-4718-B53E-582828BA35D5}"/>
    <cellStyle name="Comma 55 13" xfId="26581" xr:uid="{3D1969FC-5F01-4462-A14A-E698BA9BA131}"/>
    <cellStyle name="Comma 55 14" xfId="1869" xr:uid="{00000000-0005-0000-0000-000036090000}"/>
    <cellStyle name="Comma 55 2" xfId="3739" xr:uid="{00000000-0005-0000-0000-000039090000}"/>
    <cellStyle name="Comma 55 2 2" xfId="5942" xr:uid="{00000000-0005-0000-0000-00003A090000}"/>
    <cellStyle name="Comma 55 2 2 2" xfId="22331" xr:uid="{7F17E2E2-5A83-4C45-95BE-284E8329F8D3}"/>
    <cellStyle name="Comma 55 2 2 3" xfId="14211" xr:uid="{B6F0ED6A-9372-4D14-B4C1-50976063DAAE}"/>
    <cellStyle name="Comma 55 2 3" xfId="8774" xr:uid="{00000000-0005-0000-0000-00003B090000}"/>
    <cellStyle name="Comma 55 2 3 2" xfId="25105" xr:uid="{1B01A2B2-AB74-4871-9A17-DF0368BB8691}"/>
    <cellStyle name="Comma 55 2 3 3" xfId="16985" xr:uid="{6E5994EC-23C0-4676-B911-F456817DCA11}"/>
    <cellStyle name="Comma 55 2 4" xfId="20210" xr:uid="{CE68F0D4-D6D3-4054-8E4A-609AC83B90EB}"/>
    <cellStyle name="Comma 55 2 5" xfId="12090" xr:uid="{7C7A869E-72CA-4E2D-96BC-744287BC922E}"/>
    <cellStyle name="Comma 55 2 6" xfId="27675" xr:uid="{1FFF6719-D633-47D5-A571-56A896310DFF}"/>
    <cellStyle name="Comma 55 3" xfId="4453" xr:uid="{00000000-0005-0000-0000-00003C090000}"/>
    <cellStyle name="Comma 55 3 2" xfId="20862" xr:uid="{0AC50A9C-5BCC-4590-9BAE-B45EAD6F00F9}"/>
    <cellStyle name="Comma 55 3 3" xfId="12742" xr:uid="{D2C0BA3F-7B7C-4461-8D02-E4C1C38324BF}"/>
    <cellStyle name="Comma 55 4" xfId="4833" xr:uid="{00000000-0005-0000-0000-00003D090000}"/>
    <cellStyle name="Comma 55 4 2" xfId="21237" xr:uid="{85B4EB65-61C0-41ED-984D-42FBD1AAA0C0}"/>
    <cellStyle name="Comma 55 4 3" xfId="13117" xr:uid="{AD598261-890A-4D1B-9A58-27AAC046C437}"/>
    <cellStyle name="Comma 55 5" xfId="6649" xr:uid="{00000000-0005-0000-0000-00003E090000}"/>
    <cellStyle name="Comma 55 5 2" xfId="22983" xr:uid="{BB82F9A1-6FFE-48E8-831C-0BDF24063FDE}"/>
    <cellStyle name="Comma 55 5 3" xfId="14863" xr:uid="{5104FDFA-2D33-4DE4-BA8F-CDAFC266A940}"/>
    <cellStyle name="Comma 55 6" xfId="7305" xr:uid="{00000000-0005-0000-0000-00003F090000}"/>
    <cellStyle name="Comma 55 6 2" xfId="23636" xr:uid="{48298C50-E1D8-4B6A-9EB7-D35D24E34A69}"/>
    <cellStyle name="Comma 55 6 3" xfId="15516" xr:uid="{39A0BD79-52D5-4F98-81E1-5C45982FB506}"/>
    <cellStyle name="Comma 55 7" xfId="7680" xr:uid="{00000000-0005-0000-0000-000040090000}"/>
    <cellStyle name="Comma 55 7 2" xfId="24011" xr:uid="{CF0B1AA0-1F7C-4BA1-89C7-ACB144AB2770}"/>
    <cellStyle name="Comma 55 7 3" xfId="15891" xr:uid="{070311C5-66F8-4E67-BC5C-8CC9D78373AE}"/>
    <cellStyle name="Comma 55 8" xfId="9829" xr:uid="{00000000-0005-0000-0000-000041090000}"/>
    <cellStyle name="Comma 55 8 2" xfId="26110" xr:uid="{4F4BEEA3-893A-4F50-9DB6-57A5455E211B}"/>
    <cellStyle name="Comma 55 8 3" xfId="17990" xr:uid="{754901A9-0F3A-4EA1-A5DC-E21654A520FE}"/>
    <cellStyle name="Comma 55 9" xfId="9955" xr:uid="{00000000-0005-0000-0000-000042090000}"/>
    <cellStyle name="Comma 55 9 2" xfId="26204" xr:uid="{58918F82-D9EC-4D67-BD4A-6F2404467A7F}"/>
    <cellStyle name="Comma 55 9 3" xfId="18084" xr:uid="{5D3DBDDD-BA69-4C3D-9657-34D4E477644C}"/>
    <cellStyle name="Comma 56" xfId="1210" xr:uid="{D5B31B13-221A-4D4C-BEBF-8BDB807EA1A9}"/>
    <cellStyle name="Comma 56 10" xfId="10615" xr:uid="{00000000-0005-0000-0000-000044090000}"/>
    <cellStyle name="Comma 56 10 2" xfId="18738" xr:uid="{E53ABFC5-FE7D-4803-9E4D-F3981306EA6E}"/>
    <cellStyle name="Comma 56 11" xfId="2236" xr:uid="{00000000-0005-0000-0000-000045090000}"/>
    <cellStyle name="Comma 56 11 2" xfId="19094" xr:uid="{594AAA09-B57B-4579-ABE9-36C1D0D0D107}"/>
    <cellStyle name="Comma 56 12" xfId="10974" xr:uid="{6221B125-B35B-428F-936C-73B285BF03CF}"/>
    <cellStyle name="Comma 56 13" xfId="26558" xr:uid="{6F2272A5-F8BF-432F-A85E-85C4EA2F2EB0}"/>
    <cellStyle name="Comma 56 14" xfId="1871" xr:uid="{00000000-0005-0000-0000-000043090000}"/>
    <cellStyle name="Comma 56 2" xfId="3736" xr:uid="{00000000-0005-0000-0000-000046090000}"/>
    <cellStyle name="Comma 56 2 2" xfId="5939" xr:uid="{00000000-0005-0000-0000-000047090000}"/>
    <cellStyle name="Comma 56 2 2 2" xfId="22328" xr:uid="{89980668-B547-451D-9139-CD962676E853}"/>
    <cellStyle name="Comma 56 2 2 3" xfId="14208" xr:uid="{309B45D2-831D-4F21-984D-B42FDDA39233}"/>
    <cellStyle name="Comma 56 2 3" xfId="8771" xr:uid="{00000000-0005-0000-0000-000048090000}"/>
    <cellStyle name="Comma 56 2 3 2" xfId="25102" xr:uid="{747679AE-0CB5-4298-A340-E6A920B23B57}"/>
    <cellStyle name="Comma 56 2 3 3" xfId="16982" xr:uid="{E318D54B-92C3-43CC-8F2A-53E542B42BCF}"/>
    <cellStyle name="Comma 56 2 4" xfId="20207" xr:uid="{AF346627-2902-4F06-BF4C-F2DA0AFEE06E}"/>
    <cellStyle name="Comma 56 2 5" xfId="12087" xr:uid="{9D734DEA-9E66-4C0F-B35F-9F0632E65ABB}"/>
    <cellStyle name="Comma 56 2 6" xfId="27672" xr:uid="{90E46873-9366-4D94-A2F4-04641B466B91}"/>
    <cellStyle name="Comma 56 3" xfId="4458" xr:uid="{00000000-0005-0000-0000-000049090000}"/>
    <cellStyle name="Comma 56 3 2" xfId="20864" xr:uid="{009859B5-FBD2-44E9-90C6-DC85271CB9B8}"/>
    <cellStyle name="Comma 56 3 3" xfId="12744" xr:uid="{15515F22-410F-4D32-8F59-3F7BCACE34E0}"/>
    <cellStyle name="Comma 56 4" xfId="4809" xr:uid="{00000000-0005-0000-0000-00004A090000}"/>
    <cellStyle name="Comma 56 4 2" xfId="21215" xr:uid="{F401D323-D27E-4665-9204-2022C8763B42}"/>
    <cellStyle name="Comma 56 4 3" xfId="13095" xr:uid="{6A5659F9-6F5D-472F-9DD8-29A37E662BAC}"/>
    <cellStyle name="Comma 56 5" xfId="6654" xr:uid="{00000000-0005-0000-0000-00004B090000}"/>
    <cellStyle name="Comma 56 5 2" xfId="22985" xr:uid="{67ACB141-19CB-49FC-BED3-37B16F745D9C}"/>
    <cellStyle name="Comma 56 5 3" xfId="14865" xr:uid="{007FA351-ED58-48C6-8A49-E62F84759E91}"/>
    <cellStyle name="Comma 56 6" xfId="7307" xr:uid="{00000000-0005-0000-0000-00004C090000}"/>
    <cellStyle name="Comma 56 6 2" xfId="23638" xr:uid="{FD2C4118-FB67-4692-829A-516DFB73BCB8}"/>
    <cellStyle name="Comma 56 6 3" xfId="15518" xr:uid="{3DF8B4C5-7FEF-428E-81A8-857C986312D0}"/>
    <cellStyle name="Comma 56 7" xfId="7658" xr:uid="{00000000-0005-0000-0000-00004D090000}"/>
    <cellStyle name="Comma 56 7 2" xfId="23989" xr:uid="{B49D96C2-8B81-45CA-AC28-5C22E1C57CBB}"/>
    <cellStyle name="Comma 56 7 3" xfId="15869" xr:uid="{C5E0F4F4-5A95-45FC-B859-26D3597633DD}"/>
    <cellStyle name="Comma 56 8" xfId="9834" xr:uid="{00000000-0005-0000-0000-00004E090000}"/>
    <cellStyle name="Comma 56 8 2" xfId="26112" xr:uid="{05F82D01-6A64-4612-93D5-405B7D32FAD4}"/>
    <cellStyle name="Comma 56 8 3" xfId="17992" xr:uid="{46CCC83B-FC03-4F9B-BC4B-B43E4298003A}"/>
    <cellStyle name="Comma 56 9" xfId="9880" xr:uid="{00000000-0005-0000-0000-00004F090000}"/>
    <cellStyle name="Comma 56 9 2" xfId="26144" xr:uid="{C124B13C-A7A9-413F-A759-3A27C7B675FE}"/>
    <cellStyle name="Comma 56 9 3" xfId="18024" xr:uid="{DD3222A8-49C6-420E-A50A-A2CA9ED10626}"/>
    <cellStyle name="Comma 57" xfId="1203" xr:uid="{11E737A6-B6AF-46F6-A5B9-ECD5455947BF}"/>
    <cellStyle name="Comma 57 10" xfId="10611" xr:uid="{00000000-0005-0000-0000-000051090000}"/>
    <cellStyle name="Comma 57 10 2" xfId="18734" xr:uid="{ABD14587-7758-4B1F-89CB-417E79B266E5}"/>
    <cellStyle name="Comma 57 11" xfId="2771" xr:uid="{00000000-0005-0000-0000-000052090000}"/>
    <cellStyle name="Comma 57 11 2" xfId="19258" xr:uid="{A5671792-8279-4E54-90F8-133735A64D08}"/>
    <cellStyle name="Comma 57 12" xfId="11138" xr:uid="{C1E99DC0-EADB-41D8-BB8E-E7F38C9F2ECC}"/>
    <cellStyle name="Comma 57 13" xfId="26723" xr:uid="{27DE4A74-5A98-4471-96E1-0E9D0F543D8F}"/>
    <cellStyle name="Comma 57 14" xfId="1867" xr:uid="{00000000-0005-0000-0000-000050090000}"/>
    <cellStyle name="Comma 57 2" xfId="3467" xr:uid="{00000000-0005-0000-0000-000053090000}"/>
    <cellStyle name="Comma 57 2 2" xfId="5671" xr:uid="{00000000-0005-0000-0000-000054090000}"/>
    <cellStyle name="Comma 57 2 2 2" xfId="22060" xr:uid="{FA1EC421-CBE0-40A2-BB5D-622686BFD1E4}"/>
    <cellStyle name="Comma 57 2 2 3" xfId="13940" xr:uid="{48055BCC-CFD8-4102-A8D6-DE43B4B4F441}"/>
    <cellStyle name="Comma 57 2 3" xfId="8503" xr:uid="{00000000-0005-0000-0000-000055090000}"/>
    <cellStyle name="Comma 57 2 3 2" xfId="24834" xr:uid="{E15B49DE-42D4-426D-8E2F-4BD290B01486}"/>
    <cellStyle name="Comma 57 2 3 3" xfId="16714" xr:uid="{AF536C94-6EBA-4E8E-9FF1-5EB7D4A91A56}"/>
    <cellStyle name="Comma 57 2 4" xfId="19939" xr:uid="{59E29F2B-910B-41C4-909C-515C6ABC4D5E}"/>
    <cellStyle name="Comma 57 2 5" xfId="11819" xr:uid="{40BB62CA-585D-4F6D-AA17-EF55C93A9F2E}"/>
    <cellStyle name="Comma 57 2 6" xfId="27404" xr:uid="{FE38D775-F616-4960-8605-FA6C97E770DF}"/>
    <cellStyle name="Comma 57 3" xfId="4451" xr:uid="{00000000-0005-0000-0000-000056090000}"/>
    <cellStyle name="Comma 57 3 2" xfId="20860" xr:uid="{8DD1193C-C6BB-4129-9267-CDAACFB581F7}"/>
    <cellStyle name="Comma 57 3 3" xfId="12740" xr:uid="{1D33D7E1-6767-4903-A1E2-AC2FA779341C}"/>
    <cellStyle name="Comma 57 4" xfId="4979" xr:uid="{00000000-0005-0000-0000-000057090000}"/>
    <cellStyle name="Comma 57 4 2" xfId="21379" xr:uid="{7E90F499-DCD9-4806-8EAA-66EBEE571680}"/>
    <cellStyle name="Comma 57 4 3" xfId="13259" xr:uid="{4A53CD4F-FFFC-4DBD-9F5A-804791A64AE1}"/>
    <cellStyle name="Comma 57 5" xfId="6647" xr:uid="{00000000-0005-0000-0000-000058090000}"/>
    <cellStyle name="Comma 57 5 2" xfId="22981" xr:uid="{A793656B-8D33-4214-A276-5C919429C30F}"/>
    <cellStyle name="Comma 57 5 3" xfId="14861" xr:uid="{E2EE5444-0326-4A44-8C51-0F40E019CDFC}"/>
    <cellStyle name="Comma 57 6" xfId="7303" xr:uid="{00000000-0005-0000-0000-000059090000}"/>
    <cellStyle name="Comma 57 6 2" xfId="23634" xr:uid="{70796CD8-59D6-4024-BD7A-E1A3E2A90DBF}"/>
    <cellStyle name="Comma 57 6 3" xfId="15514" xr:uid="{E2CA58CC-FB60-45F4-B0FA-61E5D98F5F89}"/>
    <cellStyle name="Comma 57 7" xfId="7822" xr:uid="{00000000-0005-0000-0000-00005A090000}"/>
    <cellStyle name="Comma 57 7 2" xfId="24153" xr:uid="{FBD4782F-B386-41DE-82A5-EC4D941DEAB2}"/>
    <cellStyle name="Comma 57 7 3" xfId="16033" xr:uid="{536E097C-8D91-4146-B03C-950AE27F3331}"/>
    <cellStyle name="Comma 57 8" xfId="9827" xr:uid="{00000000-0005-0000-0000-00005B090000}"/>
    <cellStyle name="Comma 57 8 2" xfId="26108" xr:uid="{B960D6E0-C706-4C0B-9459-7C70EDC1B242}"/>
    <cellStyle name="Comma 57 8 3" xfId="17988" xr:uid="{2A235713-D056-4CE7-8E5D-F680238E296E}"/>
    <cellStyle name="Comma 57 9" xfId="9906" xr:uid="{00000000-0005-0000-0000-00005C090000}"/>
    <cellStyle name="Comma 57 9 2" xfId="26165" xr:uid="{4CDF39E3-D379-46FD-8C66-0A81C4383B88}"/>
    <cellStyle name="Comma 57 9 3" xfId="18045" xr:uid="{A014B402-905B-45BC-A1CC-85AC418A019A}"/>
    <cellStyle name="Comma 58" xfId="1201" xr:uid="{080F1484-F1B5-44FC-9A90-E8367DCE33C2}"/>
    <cellStyle name="Comma 58 10" xfId="3096" xr:uid="{00000000-0005-0000-0000-00005E090000}"/>
    <cellStyle name="Comma 58 10 2" xfId="19574" xr:uid="{53CAB157-0C08-4057-BD98-F7DEBD0F53EA}"/>
    <cellStyle name="Comma 58 11" xfId="11454" xr:uid="{1A0977D3-799C-4BCF-AF11-21E1EB8C0276}"/>
    <cellStyle name="Comma 58 12" xfId="27039" xr:uid="{E8E1A691-3993-49AA-82FE-9C6C7691C3E7}"/>
    <cellStyle name="Comma 58 13" xfId="1865" xr:uid="{00000000-0005-0000-0000-00005D090000}"/>
    <cellStyle name="Comma 58 2" xfId="4449" xr:uid="{00000000-0005-0000-0000-00005F090000}"/>
    <cellStyle name="Comma 58 2 2" xfId="20858" xr:uid="{0CD20524-EBD5-461C-947B-639ED5C50155}"/>
    <cellStyle name="Comma 58 2 3" xfId="12738" xr:uid="{55905CA9-EA03-48F0-8E06-E08C1D7C44E7}"/>
    <cellStyle name="Comma 58 3" xfId="5306" xr:uid="{00000000-0005-0000-0000-000060090000}"/>
    <cellStyle name="Comma 58 3 2" xfId="21695" xr:uid="{7B5A78F9-2CD2-45B9-98F9-AFA2AEB3A63F}"/>
    <cellStyle name="Comma 58 3 3" xfId="13575" xr:uid="{FBD6B76D-62C0-486F-8239-A75C4578F9F6}"/>
    <cellStyle name="Comma 58 4" xfId="6645" xr:uid="{00000000-0005-0000-0000-000061090000}"/>
    <cellStyle name="Comma 58 4 2" xfId="22979" xr:uid="{2AC7D5D2-A7D2-4048-BC3E-83D678E7CFB4}"/>
    <cellStyle name="Comma 58 4 3" xfId="14859" xr:uid="{047E7207-1AEF-4099-A383-B9A61059FD71}"/>
    <cellStyle name="Comma 58 5" xfId="7301" xr:uid="{00000000-0005-0000-0000-000062090000}"/>
    <cellStyle name="Comma 58 5 2" xfId="23632" xr:uid="{B1B04234-AF19-4967-87A9-EE52CA9331A7}"/>
    <cellStyle name="Comma 58 5 3" xfId="15512" xr:uid="{4BC65D37-7274-4B3F-8F39-BEFDDA4844A9}"/>
    <cellStyle name="Comma 58 6" xfId="8138" xr:uid="{00000000-0005-0000-0000-000063090000}"/>
    <cellStyle name="Comma 58 6 2" xfId="24469" xr:uid="{5EACE5AB-1B64-401C-98D0-44D5E9AD6CF0}"/>
    <cellStyle name="Comma 58 6 3" xfId="16349" xr:uid="{E5B0D64B-E93C-4E7F-BCAD-182FE50E782E}"/>
    <cellStyle name="Comma 58 7" xfId="9825" xr:uid="{00000000-0005-0000-0000-000064090000}"/>
    <cellStyle name="Comma 58 7 2" xfId="26106" xr:uid="{949FDC4C-ED58-4B65-95E7-6BE09AE9233E}"/>
    <cellStyle name="Comma 58 7 3" xfId="17986" xr:uid="{082C6F0E-1178-4492-A7E0-45CACED26782}"/>
    <cellStyle name="Comma 58 8" xfId="9367" xr:uid="{00000000-0005-0000-0000-000065090000}"/>
    <cellStyle name="Comma 58 8 2" xfId="25653" xr:uid="{D7078FB2-685D-423E-86B9-D37856DDF010}"/>
    <cellStyle name="Comma 58 8 3" xfId="17533" xr:uid="{2340CAD0-2362-42AE-AC19-A18FA9E3FADD}"/>
    <cellStyle name="Comma 58 9" xfId="10609" xr:uid="{00000000-0005-0000-0000-000066090000}"/>
    <cellStyle name="Comma 58 9 2" xfId="18732" xr:uid="{ADE82B5B-5584-4459-9CC1-6A98D2D7D6EF}"/>
    <cellStyle name="Comma 59" xfId="1212" xr:uid="{F46D2628-847E-42E8-9548-E174C9B9F7CE}"/>
    <cellStyle name="Comma 59 10" xfId="3099" xr:uid="{00000000-0005-0000-0000-000068090000}"/>
    <cellStyle name="Comma 59 10 2" xfId="19577" xr:uid="{4BADBC0C-9817-4109-9ECC-06FA5D8F1732}"/>
    <cellStyle name="Comma 59 11" xfId="11457" xr:uid="{9349AD21-9E0D-44B9-A434-FE3DAE7C05DF}"/>
    <cellStyle name="Comma 59 12" xfId="27042" xr:uid="{E2A8FDF7-0B0E-4ADE-98A8-8A3E428C5C81}"/>
    <cellStyle name="Comma 59 13" xfId="1873" xr:uid="{00000000-0005-0000-0000-000067090000}"/>
    <cellStyle name="Comma 59 2" xfId="4460" xr:uid="{00000000-0005-0000-0000-000069090000}"/>
    <cellStyle name="Comma 59 2 2" xfId="20866" xr:uid="{2768EAE7-178E-4B4E-94F1-502273724719}"/>
    <cellStyle name="Comma 59 2 3" xfId="12746" xr:uid="{468FAEAC-047A-466A-94DF-F43CDC6AE1E4}"/>
    <cellStyle name="Comma 59 3" xfId="5309" xr:uid="{00000000-0005-0000-0000-00006A090000}"/>
    <cellStyle name="Comma 59 3 2" xfId="21698" xr:uid="{9179E2E5-ACE3-4B70-A2BA-76DBE40BB377}"/>
    <cellStyle name="Comma 59 3 3" xfId="13578" xr:uid="{85AFAB6B-0343-4BE5-8DFC-EF151ABB5721}"/>
    <cellStyle name="Comma 59 4" xfId="6656" xr:uid="{00000000-0005-0000-0000-00006B090000}"/>
    <cellStyle name="Comma 59 4 2" xfId="22987" xr:uid="{436A3092-FC87-4A0A-807D-4B7C2206799A}"/>
    <cellStyle name="Comma 59 4 3" xfId="14867" xr:uid="{C79376C2-F915-4F10-883D-9FD3B3CB1DFD}"/>
    <cellStyle name="Comma 59 5" xfId="7309" xr:uid="{00000000-0005-0000-0000-00006C090000}"/>
    <cellStyle name="Comma 59 5 2" xfId="23640" xr:uid="{AB222DF4-3CA8-42E3-8338-5E03B78AB6A9}"/>
    <cellStyle name="Comma 59 5 3" xfId="15520" xr:uid="{BDA6A4E9-3D9E-4E42-9841-F0CC2F145FC3}"/>
    <cellStyle name="Comma 59 6" xfId="8141" xr:uid="{00000000-0005-0000-0000-00006D090000}"/>
    <cellStyle name="Comma 59 6 2" xfId="24472" xr:uid="{458FA370-246B-4FFA-AC9F-A96228F07DF2}"/>
    <cellStyle name="Comma 59 6 3" xfId="16352" xr:uid="{A197234F-7AEE-42BA-9EED-2A08C15EB685}"/>
    <cellStyle name="Comma 59 7" xfId="9836" xr:uid="{00000000-0005-0000-0000-00006E090000}"/>
    <cellStyle name="Comma 59 7 2" xfId="26114" xr:uid="{A3337079-2438-4D89-A9DC-45909FB5AB2F}"/>
    <cellStyle name="Comma 59 7 3" xfId="17994" xr:uid="{08ABDC47-A57B-4E5D-8ADB-768979CC8D16}"/>
    <cellStyle name="Comma 59 8" xfId="9930" xr:uid="{00000000-0005-0000-0000-00006F090000}"/>
    <cellStyle name="Comma 59 8 2" xfId="26183" xr:uid="{FCEE7A13-75C3-4BB3-A974-BE39DFAC2863}"/>
    <cellStyle name="Comma 59 8 3" xfId="18063" xr:uid="{4C32681C-B98B-4BCA-BCC5-21B99FE05ABE}"/>
    <cellStyle name="Comma 59 9" xfId="10617" xr:uid="{00000000-0005-0000-0000-000070090000}"/>
    <cellStyle name="Comma 59 9 2" xfId="18740" xr:uid="{E22AE380-5DD6-46A2-B3C1-EFDD3236EC4B}"/>
    <cellStyle name="Comma 6" xfId="152" xr:uid="{00000000-0005-0000-0000-00008E000000}"/>
    <cellStyle name="Comma 6 10" xfId="4488" xr:uid="{00000000-0005-0000-0000-000072090000}"/>
    <cellStyle name="Comma 6 10 2" xfId="20894" xr:uid="{1331813D-6AEB-48D4-8C3F-48B780E4E79C}"/>
    <cellStyle name="Comma 6 10 3" xfId="12774" xr:uid="{43BE7699-2670-4DA4-8EFB-650A51355EED}"/>
    <cellStyle name="Comma 6 11" xfId="5974" xr:uid="{00000000-0005-0000-0000-000073090000}"/>
    <cellStyle name="Comma 6 11 2" xfId="22362" xr:uid="{946AC18F-F85A-4F60-A83A-F08202F471EA}"/>
    <cellStyle name="Comma 6 11 3" xfId="14242" xr:uid="{E8482A13-DA60-49F3-8E27-E80DD2B240B7}"/>
    <cellStyle name="Comma 6 12" xfId="6684" xr:uid="{00000000-0005-0000-0000-000074090000}"/>
    <cellStyle name="Comma 6 12 2" xfId="23015" xr:uid="{FF1B89A3-A824-4993-8F18-39409FD7F320}"/>
    <cellStyle name="Comma 6 12 3" xfId="14895" xr:uid="{AD51A4B7-64F7-4420-861A-912E46CA02D9}"/>
    <cellStyle name="Comma 6 13" xfId="7337" xr:uid="{00000000-0005-0000-0000-000075090000}"/>
    <cellStyle name="Comma 6 13 2" xfId="23668" xr:uid="{48C89277-44F0-4060-8DC0-18A13F9AAF3B}"/>
    <cellStyle name="Comma 6 13 3" xfId="15548" xr:uid="{36E36070-C039-4134-B719-4BF638FAEB88}"/>
    <cellStyle name="Comma 6 14" xfId="8857" xr:uid="{00000000-0005-0000-0000-000076090000}"/>
    <cellStyle name="Comma 6 14 2" xfId="25188" xr:uid="{F826D434-D56B-471D-8B75-DAEA3DDF7FD5}"/>
    <cellStyle name="Comma 6 14 3" xfId="17068" xr:uid="{7AA55FBA-388B-4ADA-9652-5FBEE85B0617}"/>
    <cellStyle name="Comma 6 15" xfId="9992" xr:uid="{00000000-0005-0000-0000-000077090000}"/>
    <cellStyle name="Comma 6 15 2" xfId="18115" xr:uid="{64141567-10C8-485D-9076-9FFF15D61665}"/>
    <cellStyle name="Comma 6 16" xfId="1909" xr:uid="{00000000-0005-0000-0000-000078090000}"/>
    <cellStyle name="Comma 6 16 2" xfId="18773" xr:uid="{C827D7D3-8982-43D1-9727-DA80D206D6EC}"/>
    <cellStyle name="Comma 6 17" xfId="10653" xr:uid="{0826962E-BA49-402F-A0FE-A4E41B8DDED5}"/>
    <cellStyle name="Comma 6 18" xfId="26237" xr:uid="{48BC9CD7-4E52-40BB-BE3B-7F08C98E31B7}"/>
    <cellStyle name="Comma 6 19" xfId="1248" xr:uid="{00000000-0005-0000-0000-000071090000}"/>
    <cellStyle name="Comma 6 2" xfId="153" xr:uid="{00000000-0005-0000-0000-00008F000000}"/>
    <cellStyle name="Comma 6 2 10" xfId="7427" xr:uid="{00000000-0005-0000-0000-00007A090000}"/>
    <cellStyle name="Comma 6 2 10 2" xfId="23758" xr:uid="{4BF5CF0F-A9B4-49F7-9CF9-A26636F86E26}"/>
    <cellStyle name="Comma 6 2 10 3" xfId="15638" xr:uid="{2554859D-0510-43F9-A6D1-0C63F4D61D13}"/>
    <cellStyle name="Comma 6 2 11" xfId="8858" xr:uid="{00000000-0005-0000-0000-00007B090000}"/>
    <cellStyle name="Comma 6 2 11 2" xfId="25189" xr:uid="{E31C30DC-C0F2-4570-AED0-BB86E0CB646D}"/>
    <cellStyle name="Comma 6 2 11 3" xfId="17069" xr:uid="{B7E1E48A-C2D7-4D21-8E98-20ECA8A4E589}"/>
    <cellStyle name="Comma 6 2 12" xfId="10089" xr:uid="{00000000-0005-0000-0000-00007C090000}"/>
    <cellStyle name="Comma 6 2 12 2" xfId="18212" xr:uid="{BFCD212F-54B3-460F-8971-E9ED55072106}"/>
    <cellStyle name="Comma 6 2 13" xfId="1999" xr:uid="{00000000-0005-0000-0000-00007D090000}"/>
    <cellStyle name="Comma 6 2 13 2" xfId="18863" xr:uid="{A1E08FE8-B696-4E91-8811-ADF86354CF28}"/>
    <cellStyle name="Comma 6 2 14" xfId="10743" xr:uid="{BC2A8267-1D6D-4B07-A30C-F91D168B8F83}"/>
    <cellStyle name="Comma 6 2 15" xfId="26327" xr:uid="{D2AA938B-0288-415F-A5F8-997CAD5D0EDB}"/>
    <cellStyle name="Comma 6 2 16" xfId="1345" xr:uid="{00000000-0005-0000-0000-000079090000}"/>
    <cellStyle name="Comma 6 2 2" xfId="154" xr:uid="{00000000-0005-0000-0000-000090000000}"/>
    <cellStyle name="Comma 6 2 2 10" xfId="10232" xr:uid="{00000000-0005-0000-0000-00007F090000}"/>
    <cellStyle name="Comma 6 2 2 10 2" xfId="18355" xr:uid="{0416961F-3B6F-48ED-B77F-9845D8B445B9}"/>
    <cellStyle name="Comma 6 2 2 11" xfId="2142" xr:uid="{00000000-0005-0000-0000-000080090000}"/>
    <cellStyle name="Comma 6 2 2 11 2" xfId="19006" xr:uid="{2DF830D9-8C08-4A71-9526-E673869B6E1A}"/>
    <cellStyle name="Comma 6 2 2 12" xfId="10886" xr:uid="{6C653905-C401-48FF-9777-4484E278FE0E}"/>
    <cellStyle name="Comma 6 2 2 13" xfId="26470" xr:uid="{2F21699E-48CD-42C9-B409-8CB3E1B429E3}"/>
    <cellStyle name="Comma 6 2 2 14" xfId="1488" xr:uid="{00000000-0005-0000-0000-00007E090000}"/>
    <cellStyle name="Comma 6 2 2 2" xfId="1117" xr:uid="{381A84D2-5E41-47C8-98C9-7339C5164BF3}"/>
    <cellStyle name="Comma 6 2 2 2 10" xfId="10525" xr:uid="{00000000-0005-0000-0000-000082090000}"/>
    <cellStyle name="Comma 6 2 2 2 10 2" xfId="18648" xr:uid="{6CB061C6-79C0-41AD-BDDC-35A02C077396}"/>
    <cellStyle name="Comma 6 2 2 2 11" xfId="2832" xr:uid="{00000000-0005-0000-0000-000083090000}"/>
    <cellStyle name="Comma 6 2 2 2 11 2" xfId="19316" xr:uid="{31FB49B3-3476-45B6-8B94-B7EF7691161A}"/>
    <cellStyle name="Comma 6 2 2 2 12" xfId="11196" xr:uid="{1B822F62-FE43-42B8-8A62-FF3AEEFDDBE9}"/>
    <cellStyle name="Comma 6 2 2 2 13" xfId="26781" xr:uid="{FDBF515F-E483-4020-B4BA-EF9BC68D5DB3}"/>
    <cellStyle name="Comma 6 2 2 2 14" xfId="1781" xr:uid="{00000000-0005-0000-0000-000081090000}"/>
    <cellStyle name="Comma 6 2 2 2 2" xfId="3640" xr:uid="{00000000-0005-0000-0000-000084090000}"/>
    <cellStyle name="Comma 6 2 2 2 2 2" xfId="5844" xr:uid="{00000000-0005-0000-0000-000085090000}"/>
    <cellStyle name="Comma 6 2 2 2 2 2 2" xfId="22233" xr:uid="{B4BD941F-C4C4-4D2C-B7C8-25D5477A8D9E}"/>
    <cellStyle name="Comma 6 2 2 2 2 2 3" xfId="14113" xr:uid="{1093B457-4CE6-4BC9-A7E2-33EA7A0B7C39}"/>
    <cellStyle name="Comma 6 2 2 2 2 3" xfId="8676" xr:uid="{00000000-0005-0000-0000-000086090000}"/>
    <cellStyle name="Comma 6 2 2 2 2 3 2" xfId="25007" xr:uid="{F249A76F-6A5B-4096-AD47-856D48459FF1}"/>
    <cellStyle name="Comma 6 2 2 2 2 3 3" xfId="16887" xr:uid="{4ABF7762-00F7-4791-A6E7-E37958C6A721}"/>
    <cellStyle name="Comma 6 2 2 2 2 4" xfId="20112" xr:uid="{81FD6C18-7A02-4E73-B76B-28E959A32149}"/>
    <cellStyle name="Comma 6 2 2 2 2 5" xfId="11992" xr:uid="{DA5C0348-5178-4C38-86EE-5206D6E34CF3}"/>
    <cellStyle name="Comma 6 2 2 2 2 6" xfId="27577" xr:uid="{7C762D6D-118C-4B4B-B4E7-1913F49B9577}"/>
    <cellStyle name="Comma 6 2 2 2 3" xfId="4365" xr:uid="{00000000-0005-0000-0000-000087090000}"/>
    <cellStyle name="Comma 6 2 2 2 3 2" xfId="20774" xr:uid="{6E28CA2C-A279-4818-A536-04CAEF83F8A0}"/>
    <cellStyle name="Comma 6 2 2 2 3 3" xfId="12654" xr:uid="{E26A579F-17FE-4857-90DA-3C3AE0BAD12D}"/>
    <cellStyle name="Comma 6 2 2 2 4" xfId="5040" xr:uid="{00000000-0005-0000-0000-000088090000}"/>
    <cellStyle name="Comma 6 2 2 2 4 2" xfId="21437" xr:uid="{1432D658-4241-4323-8B3B-9DCC212943E2}"/>
    <cellStyle name="Comma 6 2 2 2 4 3" xfId="13317" xr:uid="{7FAF56E6-9F95-44A9-A2E1-EA821CD8ECAD}"/>
    <cellStyle name="Comma 6 2 2 2 5" xfId="6561" xr:uid="{00000000-0005-0000-0000-000089090000}"/>
    <cellStyle name="Comma 6 2 2 2 5 2" xfId="22895" xr:uid="{7A445BB5-F36C-46FE-BA16-354FF02EA8FB}"/>
    <cellStyle name="Comma 6 2 2 2 5 3" xfId="14775" xr:uid="{86147D30-23B1-42DD-8C72-6D74D15DC93D}"/>
    <cellStyle name="Comma 6 2 2 2 6" xfId="7217" xr:uid="{00000000-0005-0000-0000-00008A090000}"/>
    <cellStyle name="Comma 6 2 2 2 6 2" xfId="23548" xr:uid="{B1248F5F-154D-474C-AC7A-99DC73756140}"/>
    <cellStyle name="Comma 6 2 2 2 6 3" xfId="15428" xr:uid="{F3CD7AAA-70C8-466B-BB22-04ECBB82583E}"/>
    <cellStyle name="Comma 6 2 2 2 7" xfId="7880" xr:uid="{00000000-0005-0000-0000-00008B090000}"/>
    <cellStyle name="Comma 6 2 2 2 7 2" xfId="24211" xr:uid="{2DB87F4A-840B-4DB6-BF9E-CE35F9187B6B}"/>
    <cellStyle name="Comma 6 2 2 2 7 3" xfId="16091" xr:uid="{CF553049-29FC-4C35-995B-D4434A162A18}"/>
    <cellStyle name="Comma 6 2 2 2 8" xfId="9741" xr:uid="{00000000-0005-0000-0000-00008C090000}"/>
    <cellStyle name="Comma 6 2 2 2 8 2" xfId="26022" xr:uid="{48B1C843-F632-4EB7-BB6D-5680CDD20BFB}"/>
    <cellStyle name="Comma 6 2 2 2 8 3" xfId="17902" xr:uid="{4AF8C0A6-81C4-4FC5-95DA-EA18862F15E3}"/>
    <cellStyle name="Comma 6 2 2 2 9" xfId="9924" xr:uid="{00000000-0005-0000-0000-00008D090000}"/>
    <cellStyle name="Comma 6 2 2 2 9 2" xfId="26179" xr:uid="{9F3FB69B-9921-4935-9A87-5D62F217F510}"/>
    <cellStyle name="Comma 6 2 2 2 9 3" xfId="18059" xr:uid="{549103F9-3C0B-4F94-BC7D-B52754129984}"/>
    <cellStyle name="Comma 6 2 2 3" xfId="812" xr:uid="{25020BCF-9B97-47A6-ADB2-FAAF11E35FC3}"/>
    <cellStyle name="Comma 6 2 2 3 2" xfId="5547" xr:uid="{00000000-0005-0000-0000-00008F090000}"/>
    <cellStyle name="Comma 6 2 2 3 2 2" xfId="21936" xr:uid="{9B3A3D9E-686E-44AE-9D7F-E552B4754944}"/>
    <cellStyle name="Comma 6 2 2 3 2 3" xfId="13816" xr:uid="{E9561926-4404-400F-A3D1-07460D220EE6}"/>
    <cellStyle name="Comma 6 2 2 3 3" xfId="8379" xr:uid="{00000000-0005-0000-0000-000090090000}"/>
    <cellStyle name="Comma 6 2 2 3 3 2" xfId="24710" xr:uid="{12C81D91-632C-4717-A88E-7368C71AC468}"/>
    <cellStyle name="Comma 6 2 2 3 3 3" xfId="16590" xr:uid="{739AD3C6-8094-4453-A77F-32A2E665DF96}"/>
    <cellStyle name="Comma 6 2 2 3 4" xfId="9442" xr:uid="{00000000-0005-0000-0000-000091090000}"/>
    <cellStyle name="Comma 6 2 2 3 4 2" xfId="25727" xr:uid="{EBD57F4E-8172-420D-B764-D32B3BB5068B}"/>
    <cellStyle name="Comma 6 2 2 3 4 3" xfId="17607" xr:uid="{B16D8874-6568-4B96-806E-68900095695D}"/>
    <cellStyle name="Comma 6 2 2 3 5" xfId="19815" xr:uid="{E5E983AB-3A57-4764-ABE3-65CEDFDEEE91}"/>
    <cellStyle name="Comma 6 2 2 3 6" xfId="11695" xr:uid="{DEFBD1E3-8BF8-41A9-A2C4-21C8FE768755}"/>
    <cellStyle name="Comma 6 2 2 3 7" xfId="27280" xr:uid="{36A542B8-43FD-4D6C-BFA8-83C2556CA230}"/>
    <cellStyle name="Comma 6 2 2 3 8" xfId="3342" xr:uid="{00000000-0005-0000-0000-00008E090000}"/>
    <cellStyle name="Comma 6 2 2 4" xfId="4060" xr:uid="{00000000-0005-0000-0000-000092090000}"/>
    <cellStyle name="Comma 6 2 2 4 2" xfId="20481" xr:uid="{E004E1F8-F524-49E2-B872-462970C95E95}"/>
    <cellStyle name="Comma 6 2 2 4 3" xfId="12361" xr:uid="{C092BC89-DF5B-4373-A53D-A50E8EFB533B}"/>
    <cellStyle name="Comma 6 2 2 5" xfId="4721" xr:uid="{00000000-0005-0000-0000-000093090000}"/>
    <cellStyle name="Comma 6 2 2 5 2" xfId="21127" xr:uid="{6A7DA0A3-2D7D-4874-A756-B3645BCF5DCC}"/>
    <cellStyle name="Comma 6 2 2 5 3" xfId="13007" xr:uid="{2E20E513-4CCF-43A5-A38F-0AABBF94F182}"/>
    <cellStyle name="Comma 6 2 2 6" xfId="6257" xr:uid="{00000000-0005-0000-0000-000094090000}"/>
    <cellStyle name="Comma 6 2 2 6 2" xfId="22602" xr:uid="{BC33B1CD-ED96-442F-ACBD-52724EAD1DEB}"/>
    <cellStyle name="Comma 6 2 2 6 3" xfId="14482" xr:uid="{977110D1-203E-477E-8229-69FB81291570}"/>
    <cellStyle name="Comma 6 2 2 7" xfId="6924" xr:uid="{00000000-0005-0000-0000-000095090000}"/>
    <cellStyle name="Comma 6 2 2 7 2" xfId="23255" xr:uid="{6812CF34-FAD4-4A5A-B40D-B0D8161DF3B2}"/>
    <cellStyle name="Comma 6 2 2 7 3" xfId="15135" xr:uid="{56F279EF-378F-4BB5-9D94-E790E87A932E}"/>
    <cellStyle name="Comma 6 2 2 8" xfId="7570" xr:uid="{00000000-0005-0000-0000-000096090000}"/>
    <cellStyle name="Comma 6 2 2 8 2" xfId="23901" xr:uid="{3312435F-11DA-4225-886E-73F6D25FF668}"/>
    <cellStyle name="Comma 6 2 2 8 3" xfId="15781" xr:uid="{FB95ED60-69D5-4A37-B539-3A07DC96D631}"/>
    <cellStyle name="Comma 6 2 2 9" xfId="8859" xr:uid="{00000000-0005-0000-0000-000097090000}"/>
    <cellStyle name="Comma 6 2 2 9 2" xfId="25190" xr:uid="{C335304F-FB5E-44D8-BD23-881DD5F024E1}"/>
    <cellStyle name="Comma 6 2 2 9 3" xfId="17070" xr:uid="{23C27FF0-B618-4C38-A85E-4EC00C5B7784}"/>
    <cellStyle name="Comma 6 2 3" xfId="973" xr:uid="{E1D77A71-357B-4B16-93C0-EAE39251F9BC}"/>
    <cellStyle name="Comma 6 2 3 10" xfId="1642" xr:uid="{00000000-0005-0000-0000-000098090000}"/>
    <cellStyle name="Comma 6 2 3 2" xfId="3495" xr:uid="{00000000-0005-0000-0000-000099090000}"/>
    <cellStyle name="Comma 6 2 3 2 2" xfId="5699" xr:uid="{00000000-0005-0000-0000-00009A090000}"/>
    <cellStyle name="Comma 6 2 3 2 2 2" xfId="22088" xr:uid="{2CE99B73-F87E-47FB-9E7E-7758D027C2AE}"/>
    <cellStyle name="Comma 6 2 3 2 2 3" xfId="13968" xr:uid="{D7D236F7-EC61-4854-AF95-63DD13887B4B}"/>
    <cellStyle name="Comma 6 2 3 2 3" xfId="8531" xr:uid="{00000000-0005-0000-0000-00009B090000}"/>
    <cellStyle name="Comma 6 2 3 2 3 2" xfId="24862" xr:uid="{0D3DE54B-5B4E-46E3-B051-06F0AA07A3BE}"/>
    <cellStyle name="Comma 6 2 3 2 3 3" xfId="16742" xr:uid="{E6454F8B-A6DE-4F6C-B2E7-CE115C0C96B3}"/>
    <cellStyle name="Comma 6 2 3 2 4" xfId="19967" xr:uid="{8AD43A08-69D0-4BD9-88C7-14EDDAA6DEE2}"/>
    <cellStyle name="Comma 6 2 3 2 5" xfId="11847" xr:uid="{EF18F2E5-1F83-4E0F-BE7C-F0CB332506EE}"/>
    <cellStyle name="Comma 6 2 3 2 6" xfId="27432" xr:uid="{41F2BFD4-416C-4197-A877-42F7058347B2}"/>
    <cellStyle name="Comma 6 2 3 3" xfId="4221" xr:uid="{00000000-0005-0000-0000-00009C090000}"/>
    <cellStyle name="Comma 6 2 3 3 2" xfId="20635" xr:uid="{96E5F008-07EF-4ABD-B263-0998A6BEF351}"/>
    <cellStyle name="Comma 6 2 3 3 3" xfId="12515" xr:uid="{02F0BB89-BED1-4DFA-85BD-D629663958C0}"/>
    <cellStyle name="Comma 6 2 3 4" xfId="6417" xr:uid="{00000000-0005-0000-0000-00009D090000}"/>
    <cellStyle name="Comma 6 2 3 4 2" xfId="22756" xr:uid="{36A8FA27-D950-49AA-BCEE-882054393E25}"/>
    <cellStyle name="Comma 6 2 3 4 3" xfId="14636" xr:uid="{16EA6A30-9517-4048-A96D-4C6E7B32F74E}"/>
    <cellStyle name="Comma 6 2 3 5" xfId="7078" xr:uid="{00000000-0005-0000-0000-00009E090000}"/>
    <cellStyle name="Comma 6 2 3 5 2" xfId="23409" xr:uid="{5799BC21-8D73-4602-9765-89DDC554491B}"/>
    <cellStyle name="Comma 6 2 3 5 3" xfId="15289" xr:uid="{791ACE3B-2141-4F91-A061-59BC786EF7FB}"/>
    <cellStyle name="Comma 6 2 3 6" xfId="9600" xr:uid="{00000000-0005-0000-0000-00009F090000}"/>
    <cellStyle name="Comma 6 2 3 6 2" xfId="25882" xr:uid="{BA1680EB-32E9-4B78-877A-926F64AFA568}"/>
    <cellStyle name="Comma 6 2 3 6 3" xfId="17762" xr:uid="{2D102462-1A3E-45FC-9DFB-952CBD82E327}"/>
    <cellStyle name="Comma 6 2 3 7" xfId="9867" xr:uid="{00000000-0005-0000-0000-0000A0090000}"/>
    <cellStyle name="Comma 6 2 3 7 2" xfId="26132" xr:uid="{DE6693F2-92A2-4757-9A75-3DCD87F5901D}"/>
    <cellStyle name="Comma 6 2 3 7 3" xfId="18012" xr:uid="{88193143-AF80-4B95-B33D-9532634EDA72}"/>
    <cellStyle name="Comma 6 2 3 8" xfId="10386" xr:uid="{00000000-0005-0000-0000-0000A1090000}"/>
    <cellStyle name="Comma 6 2 3 8 2" xfId="18509" xr:uid="{99C26536-6B8D-4B21-8EA4-3ED00DDDB447}"/>
    <cellStyle name="Comma 6 2 3 9" xfId="2539" xr:uid="{00000000-0005-0000-0000-0000A2090000}"/>
    <cellStyle name="Comma 6 2 4" xfId="639" xr:uid="{15C7B4D2-244F-4A7F-8002-0B9FFC4B1C05}"/>
    <cellStyle name="Comma 6 2 4 2" xfId="5039" xr:uid="{00000000-0005-0000-0000-0000A4090000}"/>
    <cellStyle name="Comma 6 2 4 2 2" xfId="21436" xr:uid="{D74D54B7-5466-4644-B6BF-2A3AF2E1ADD9}"/>
    <cellStyle name="Comma 6 2 4 2 3" xfId="13316" xr:uid="{B171DFFB-627C-4482-8BB9-C8BDECB900E2}"/>
    <cellStyle name="Comma 6 2 4 3" xfId="7879" xr:uid="{00000000-0005-0000-0000-0000A5090000}"/>
    <cellStyle name="Comma 6 2 4 3 2" xfId="24210" xr:uid="{C4444B7C-D66C-4279-B66E-83AF6458E05A}"/>
    <cellStyle name="Comma 6 2 4 3 3" xfId="16090" xr:uid="{A54C8699-9328-4049-B608-2F0F24C9E3D9}"/>
    <cellStyle name="Comma 6 2 4 4" xfId="9293" xr:uid="{00000000-0005-0000-0000-0000A6090000}"/>
    <cellStyle name="Comma 6 2 4 4 2" xfId="25583" xr:uid="{6EF9E017-0EEF-47E4-9DA6-700C91B25F6F}"/>
    <cellStyle name="Comma 6 2 4 4 3" xfId="17463" xr:uid="{EE654162-AD79-40FB-BB09-3A0690885033}"/>
    <cellStyle name="Comma 6 2 4 5" xfId="19315" xr:uid="{63DB6233-8F3D-4B90-BC89-0FD24D265C5B}"/>
    <cellStyle name="Comma 6 2 4 6" xfId="11195" xr:uid="{77F24181-F96A-41B1-B1A7-2B13ACA1F1A2}"/>
    <cellStyle name="Comma 6 2 4 7" xfId="26780" xr:uid="{0FD035F3-AFFB-4B4B-A2A7-AC0C7E252492}"/>
    <cellStyle name="Comma 6 2 4 8" xfId="2831" xr:uid="{00000000-0005-0000-0000-0000A3090000}"/>
    <cellStyle name="Comma 6 2 5" xfId="3198" xr:uid="{00000000-0005-0000-0000-0000A7090000}"/>
    <cellStyle name="Comma 6 2 5 2" xfId="5404" xr:uid="{00000000-0005-0000-0000-0000A8090000}"/>
    <cellStyle name="Comma 6 2 5 2 2" xfId="21793" xr:uid="{643145FF-7489-443B-8E3B-E12F1FD38839}"/>
    <cellStyle name="Comma 6 2 5 2 3" xfId="13673" xr:uid="{E1104979-33EC-4895-8538-5499E457F43F}"/>
    <cellStyle name="Comma 6 2 5 3" xfId="8236" xr:uid="{00000000-0005-0000-0000-0000A9090000}"/>
    <cellStyle name="Comma 6 2 5 3 2" xfId="24567" xr:uid="{F10924CB-24C2-4937-AA99-A067A6B1CAEA}"/>
    <cellStyle name="Comma 6 2 5 3 3" xfId="16447" xr:uid="{FB58162A-7695-4035-88B9-AD4A9DCB4393}"/>
    <cellStyle name="Comma 6 2 5 4" xfId="19672" xr:uid="{EB64110B-F532-4EC0-B2BB-250086C3EF14}"/>
    <cellStyle name="Comma 6 2 5 5" xfId="11552" xr:uid="{95BAA081-7334-4852-8726-57400499106F}"/>
    <cellStyle name="Comma 6 2 5 6" xfId="27137" xr:uid="{7583A0A1-53D0-4489-8CDD-1DA74D0CE31D}"/>
    <cellStyle name="Comma 6 2 6" xfId="3888" xr:uid="{00000000-0005-0000-0000-0000AA090000}"/>
    <cellStyle name="Comma 6 2 6 2" xfId="20338" xr:uid="{CCA193D6-F52C-44A7-B8C4-011517B12B98}"/>
    <cellStyle name="Comma 6 2 6 3" xfId="12218" xr:uid="{3512AEA2-A1EB-4D00-BE57-518155011FA7}"/>
    <cellStyle name="Comma 6 2 7" xfId="4578" xr:uid="{00000000-0005-0000-0000-0000AB090000}"/>
    <cellStyle name="Comma 6 2 7 2" xfId="20984" xr:uid="{41B6A3DE-FFD6-4BFE-B51E-950161E05EA9}"/>
    <cellStyle name="Comma 6 2 7 3" xfId="12864" xr:uid="{9FE8C4C8-B3E1-4807-B381-6D5D709060EA}"/>
    <cellStyle name="Comma 6 2 8" xfId="6086" xr:uid="{00000000-0005-0000-0000-0000AC090000}"/>
    <cellStyle name="Comma 6 2 8 2" xfId="22459" xr:uid="{6A9DD38F-437A-4450-92E1-A2DC8180EEAE}"/>
    <cellStyle name="Comma 6 2 8 3" xfId="14339" xr:uid="{D193F9A0-ECE7-46B1-9F38-CD652D67371F}"/>
    <cellStyle name="Comma 6 2 9" xfId="6781" xr:uid="{00000000-0005-0000-0000-0000AD090000}"/>
    <cellStyle name="Comma 6 2 9 2" xfId="23112" xr:uid="{7800A7A0-BF52-466C-86F3-539DC46E0186}"/>
    <cellStyle name="Comma 6 2 9 3" xfId="14992" xr:uid="{6BE7A281-2CB2-44A8-BC97-09CED8AB52AA}"/>
    <cellStyle name="Comma 6 3" xfId="155" xr:uid="{00000000-0005-0000-0000-000091000000}"/>
    <cellStyle name="Comma 6 3 10" xfId="7472" xr:uid="{00000000-0005-0000-0000-0000AF090000}"/>
    <cellStyle name="Comma 6 3 10 2" xfId="23803" xr:uid="{4FE6EEAE-3815-4A50-B021-B45A385A171C}"/>
    <cellStyle name="Comma 6 3 10 3" xfId="15683" xr:uid="{8F7F3474-1379-42FA-9492-52CD1EF81493}"/>
    <cellStyle name="Comma 6 3 11" xfId="8860" xr:uid="{00000000-0005-0000-0000-0000B0090000}"/>
    <cellStyle name="Comma 6 3 11 2" xfId="25191" xr:uid="{350B662A-8911-4E8E-A8D3-50862D65C95F}"/>
    <cellStyle name="Comma 6 3 11 3" xfId="17071" xr:uid="{7AC9D98D-3C3C-459A-8FFE-89C168F5AC98}"/>
    <cellStyle name="Comma 6 3 12" xfId="10134" xr:uid="{00000000-0005-0000-0000-0000B1090000}"/>
    <cellStyle name="Comma 6 3 12 2" xfId="18257" xr:uid="{FEA5E541-9ABC-4E72-BB0D-55993E57CAC4}"/>
    <cellStyle name="Comma 6 3 13" xfId="2044" xr:uid="{00000000-0005-0000-0000-0000B2090000}"/>
    <cellStyle name="Comma 6 3 13 2" xfId="18908" xr:uid="{D3F3D916-AF2D-47DC-A629-F4D1EB7E4DA0}"/>
    <cellStyle name="Comma 6 3 14" xfId="10788" xr:uid="{7F8C98BD-9E87-483B-874E-5E2354464DCE}"/>
    <cellStyle name="Comma 6 3 15" xfId="26372" xr:uid="{47649729-2843-49E7-867D-4969EA905CFA}"/>
    <cellStyle name="Comma 6 3 16" xfId="1390" xr:uid="{00000000-0005-0000-0000-0000AE090000}"/>
    <cellStyle name="Comma 6 3 2" xfId="156" xr:uid="{00000000-0005-0000-0000-000092000000}"/>
    <cellStyle name="Comma 6 3 2 10" xfId="10277" xr:uid="{00000000-0005-0000-0000-0000B4090000}"/>
    <cellStyle name="Comma 6 3 2 10 2" xfId="18400" xr:uid="{8C362CB4-4470-40B2-B16E-7766B46FBC07}"/>
    <cellStyle name="Comma 6 3 2 11" xfId="2187" xr:uid="{00000000-0005-0000-0000-0000B5090000}"/>
    <cellStyle name="Comma 6 3 2 11 2" xfId="19051" xr:uid="{EA38D0A7-E26B-49F2-8670-473D563DCA7E}"/>
    <cellStyle name="Comma 6 3 2 12" xfId="10931" xr:uid="{3724961A-3BEF-4FE4-8707-BAF4E18E56D2}"/>
    <cellStyle name="Comma 6 3 2 13" xfId="26515" xr:uid="{598FDFBD-32C3-4654-8D6A-251E3D01D4D3}"/>
    <cellStyle name="Comma 6 3 2 14" xfId="1533" xr:uid="{00000000-0005-0000-0000-0000B3090000}"/>
    <cellStyle name="Comma 6 3 2 2" xfId="1162" xr:uid="{AD5994A9-0B6F-448A-9008-CB4B0E62F5F1}"/>
    <cellStyle name="Comma 6 3 2 2 10" xfId="10570" xr:uid="{00000000-0005-0000-0000-0000B7090000}"/>
    <cellStyle name="Comma 6 3 2 2 10 2" xfId="18693" xr:uid="{2DFB5853-E507-46F5-92CB-8E6796473331}"/>
    <cellStyle name="Comma 6 3 2 2 11" xfId="2834" xr:uid="{00000000-0005-0000-0000-0000B8090000}"/>
    <cellStyle name="Comma 6 3 2 2 11 2" xfId="19318" xr:uid="{9ECA3461-2641-47DE-B911-E26AFEAFCAA9}"/>
    <cellStyle name="Comma 6 3 2 2 12" xfId="11198" xr:uid="{95B1964D-F626-4CC5-9BB2-FB6A9957E44D}"/>
    <cellStyle name="Comma 6 3 2 2 13" xfId="26783" xr:uid="{69D6EBBC-6F5E-4E6B-8CC0-3C346A428428}"/>
    <cellStyle name="Comma 6 3 2 2 14" xfId="1826" xr:uid="{00000000-0005-0000-0000-0000B6090000}"/>
    <cellStyle name="Comma 6 3 2 2 2" xfId="3685" xr:uid="{00000000-0005-0000-0000-0000B9090000}"/>
    <cellStyle name="Comma 6 3 2 2 2 2" xfId="5889" xr:uid="{00000000-0005-0000-0000-0000BA090000}"/>
    <cellStyle name="Comma 6 3 2 2 2 2 2" xfId="22278" xr:uid="{5BB6B783-9743-4E35-8AD0-42138CF92F85}"/>
    <cellStyle name="Comma 6 3 2 2 2 2 3" xfId="14158" xr:uid="{BF95F6C0-62EA-4DA6-BF69-C5A655375635}"/>
    <cellStyle name="Comma 6 3 2 2 2 3" xfId="8721" xr:uid="{00000000-0005-0000-0000-0000BB090000}"/>
    <cellStyle name="Comma 6 3 2 2 2 3 2" xfId="25052" xr:uid="{51DCD34C-3F16-4D2E-B80B-3F5E91D4F2EB}"/>
    <cellStyle name="Comma 6 3 2 2 2 3 3" xfId="16932" xr:uid="{8EE8E5C7-96C8-4B17-821A-F4CA71D5A660}"/>
    <cellStyle name="Comma 6 3 2 2 2 4" xfId="20157" xr:uid="{79221664-133B-47D6-BC5C-19A10333077F}"/>
    <cellStyle name="Comma 6 3 2 2 2 5" xfId="12037" xr:uid="{32980291-DCD1-4A08-98BA-3368D89E3BD8}"/>
    <cellStyle name="Comma 6 3 2 2 2 6" xfId="27622" xr:uid="{96303D2A-E0D0-4FB1-BB61-85ABBD9E0AFE}"/>
    <cellStyle name="Comma 6 3 2 2 3" xfId="4410" xr:uid="{00000000-0005-0000-0000-0000BC090000}"/>
    <cellStyle name="Comma 6 3 2 2 3 2" xfId="20819" xr:uid="{DC73E4B9-D0C7-4437-8F3E-298CEED83A1D}"/>
    <cellStyle name="Comma 6 3 2 2 3 3" xfId="12699" xr:uid="{76549F68-F398-4EE6-A4B1-D9BB6C9592B8}"/>
    <cellStyle name="Comma 6 3 2 2 4" xfId="5042" xr:uid="{00000000-0005-0000-0000-0000BD090000}"/>
    <cellStyle name="Comma 6 3 2 2 4 2" xfId="21439" xr:uid="{D9557DB8-6580-46D2-B9C6-DD25A571F5E4}"/>
    <cellStyle name="Comma 6 3 2 2 4 3" xfId="13319" xr:uid="{B71C6223-CFFF-43F4-9209-8832522D2A7A}"/>
    <cellStyle name="Comma 6 3 2 2 5" xfId="6606" xr:uid="{00000000-0005-0000-0000-0000BE090000}"/>
    <cellStyle name="Comma 6 3 2 2 5 2" xfId="22940" xr:uid="{EDB086E5-1AD3-4CCB-A0D2-393D61302226}"/>
    <cellStyle name="Comma 6 3 2 2 5 3" xfId="14820" xr:uid="{8F3FC4B6-8EC1-4F05-BA39-CC66F3FFB762}"/>
    <cellStyle name="Comma 6 3 2 2 6" xfId="7262" xr:uid="{00000000-0005-0000-0000-0000BF090000}"/>
    <cellStyle name="Comma 6 3 2 2 6 2" xfId="23593" xr:uid="{D0D52C80-5F2F-4430-AEF7-7967122F349C}"/>
    <cellStyle name="Comma 6 3 2 2 6 3" xfId="15473" xr:uid="{41E6FAE7-F0C3-4EF8-B5D5-39A1C9C6D66A}"/>
    <cellStyle name="Comma 6 3 2 2 7" xfId="7882" xr:uid="{00000000-0005-0000-0000-0000C0090000}"/>
    <cellStyle name="Comma 6 3 2 2 7 2" xfId="24213" xr:uid="{F98F0414-300C-404F-8743-ADC0A149F665}"/>
    <cellStyle name="Comma 6 3 2 2 7 3" xfId="16093" xr:uid="{086FF56D-41F3-401A-8B3C-BC03AA788F81}"/>
    <cellStyle name="Comma 6 3 2 2 8" xfId="9786" xr:uid="{00000000-0005-0000-0000-0000C1090000}"/>
    <cellStyle name="Comma 6 3 2 2 8 2" xfId="26067" xr:uid="{94048530-51E6-4A4A-A627-6C25C4F26646}"/>
    <cellStyle name="Comma 6 3 2 2 8 3" xfId="17947" xr:uid="{47EBB2BD-2D97-4CCB-822C-FF1D9B185BE1}"/>
    <cellStyle name="Comma 6 3 2 2 9" xfId="9911" xr:uid="{00000000-0005-0000-0000-0000C2090000}"/>
    <cellStyle name="Comma 6 3 2 2 9 2" xfId="26167" xr:uid="{AA86C489-6329-4F79-A143-55B5B528AE55}"/>
    <cellStyle name="Comma 6 3 2 2 9 3" xfId="18047" xr:uid="{680A1ECF-DBC7-4A8F-8673-1148D49E2A08}"/>
    <cellStyle name="Comma 6 3 2 3" xfId="857" xr:uid="{7597BDF7-89BF-4ECF-8D4E-949AAFF23E9C}"/>
    <cellStyle name="Comma 6 3 2 3 2" xfId="5592" xr:uid="{00000000-0005-0000-0000-0000C4090000}"/>
    <cellStyle name="Comma 6 3 2 3 2 2" xfId="21981" xr:uid="{F434DE05-8040-48A1-A9AA-7C92FC86627F}"/>
    <cellStyle name="Comma 6 3 2 3 2 3" xfId="13861" xr:uid="{ECFD9D81-4FE5-4D6E-AD14-7F45A8A2F35C}"/>
    <cellStyle name="Comma 6 3 2 3 3" xfId="8424" xr:uid="{00000000-0005-0000-0000-0000C5090000}"/>
    <cellStyle name="Comma 6 3 2 3 3 2" xfId="24755" xr:uid="{BB811EAE-E6C1-4EDD-B411-936DC526CC17}"/>
    <cellStyle name="Comma 6 3 2 3 3 3" xfId="16635" xr:uid="{8CCF6C5D-E57B-4A09-AEFD-85DBDE502B6A}"/>
    <cellStyle name="Comma 6 3 2 3 4" xfId="9487" xr:uid="{00000000-0005-0000-0000-0000C6090000}"/>
    <cellStyle name="Comma 6 3 2 3 4 2" xfId="25772" xr:uid="{685E95E2-05BA-466C-9ACF-B0EBE7313F68}"/>
    <cellStyle name="Comma 6 3 2 3 4 3" xfId="17652" xr:uid="{023F75EF-CE9F-4517-8DA7-539B9A283839}"/>
    <cellStyle name="Comma 6 3 2 3 5" xfId="19860" xr:uid="{869DE04A-09DE-4BA8-85A8-F1897DC733E6}"/>
    <cellStyle name="Comma 6 3 2 3 6" xfId="11740" xr:uid="{532AB301-2E15-4808-94BE-8A424A61CBFB}"/>
    <cellStyle name="Comma 6 3 2 3 7" xfId="27325" xr:uid="{5CA60B1B-F58B-4373-9787-376D7257D90D}"/>
    <cellStyle name="Comma 6 3 2 3 8" xfId="3387" xr:uid="{00000000-0005-0000-0000-0000C3090000}"/>
    <cellStyle name="Comma 6 3 2 4" xfId="4105" xr:uid="{00000000-0005-0000-0000-0000C7090000}"/>
    <cellStyle name="Comma 6 3 2 4 2" xfId="20526" xr:uid="{7BF93C29-3855-449E-AA83-B35231B0633A}"/>
    <cellStyle name="Comma 6 3 2 4 3" xfId="12406" xr:uid="{3FF9F9CA-2A25-41EF-B65F-917A7BF90541}"/>
    <cellStyle name="Comma 6 3 2 5" xfId="4766" xr:uid="{00000000-0005-0000-0000-0000C8090000}"/>
    <cellStyle name="Comma 6 3 2 5 2" xfId="21172" xr:uid="{1C9AFCF0-54F2-4618-BA09-9CE459768C29}"/>
    <cellStyle name="Comma 6 3 2 5 3" xfId="13052" xr:uid="{2A9C4340-08F1-4AF2-86EF-58EEB55BF95C}"/>
    <cellStyle name="Comma 6 3 2 6" xfId="6302" xr:uid="{00000000-0005-0000-0000-0000C9090000}"/>
    <cellStyle name="Comma 6 3 2 6 2" xfId="22647" xr:uid="{36E03DA4-9AAE-49DF-8ABC-6B949237B98B}"/>
    <cellStyle name="Comma 6 3 2 6 3" xfId="14527" xr:uid="{68E61FD2-CE0A-4279-AC4D-C1F49A2880D7}"/>
    <cellStyle name="Comma 6 3 2 7" xfId="6969" xr:uid="{00000000-0005-0000-0000-0000CA090000}"/>
    <cellStyle name="Comma 6 3 2 7 2" xfId="23300" xr:uid="{4661AE79-A56E-45C3-98F4-E6E48471DA38}"/>
    <cellStyle name="Comma 6 3 2 7 3" xfId="15180" xr:uid="{481FF179-1E26-4A34-A2E9-9848F87BFDD1}"/>
    <cellStyle name="Comma 6 3 2 8" xfId="7615" xr:uid="{00000000-0005-0000-0000-0000CB090000}"/>
    <cellStyle name="Comma 6 3 2 8 2" xfId="23946" xr:uid="{58FB4B99-189B-4193-BD2D-FF6B157513AB}"/>
    <cellStyle name="Comma 6 3 2 8 3" xfId="15826" xr:uid="{D0469794-AA68-4F3C-99CA-5ACBA392E13A}"/>
    <cellStyle name="Comma 6 3 2 9" xfId="8861" xr:uid="{00000000-0005-0000-0000-0000CC090000}"/>
    <cellStyle name="Comma 6 3 2 9 2" xfId="25192" xr:uid="{0D5D1729-B045-4170-8E1C-59CA64B8BEA3}"/>
    <cellStyle name="Comma 6 3 2 9 3" xfId="17072" xr:uid="{6C1C2FC9-EEC4-426C-A9F6-C84B9833A853}"/>
    <cellStyle name="Comma 6 3 3" xfId="1018" xr:uid="{23BBFE99-A2CF-4891-9F9F-931780FFE296}"/>
    <cellStyle name="Comma 6 3 3 10" xfId="10426" xr:uid="{00000000-0005-0000-0000-0000CE090000}"/>
    <cellStyle name="Comma 6 3 3 10 2" xfId="18549" xr:uid="{7F970DEA-5F34-485A-9CFB-8F5C35A91C19}"/>
    <cellStyle name="Comma 6 3 3 11" xfId="2531" xr:uid="{00000000-0005-0000-0000-0000CF090000}"/>
    <cellStyle name="Comma 6 3 3 11 2" xfId="19207" xr:uid="{BC90E1D9-0E52-4702-A2A4-448FF8E6F51F}"/>
    <cellStyle name="Comma 6 3 3 12" xfId="11087" xr:uid="{8329AED3-FC1F-490C-A0C8-4935E74D7D79}"/>
    <cellStyle name="Comma 6 3 3 13" xfId="26672" xr:uid="{396E40A9-23B4-4427-BA6F-4118BA2C8AD4}"/>
    <cellStyle name="Comma 6 3 3 14" xfId="1682" xr:uid="{00000000-0005-0000-0000-0000CD090000}"/>
    <cellStyle name="Comma 6 3 3 2" xfId="3542" xr:uid="{00000000-0005-0000-0000-0000D0090000}"/>
    <cellStyle name="Comma 6 3 3 2 2" xfId="5746" xr:uid="{00000000-0005-0000-0000-0000D1090000}"/>
    <cellStyle name="Comma 6 3 3 2 2 2" xfId="22135" xr:uid="{B7EED8A8-64C0-43EE-A46E-924EE1B7AC4F}"/>
    <cellStyle name="Comma 6 3 3 2 2 3" xfId="14015" xr:uid="{71B22A58-694E-4DD9-B940-51050BC8FF29}"/>
    <cellStyle name="Comma 6 3 3 2 3" xfId="8578" xr:uid="{00000000-0005-0000-0000-0000D2090000}"/>
    <cellStyle name="Comma 6 3 3 2 3 2" xfId="24909" xr:uid="{AE45FEFF-84DB-40B2-9CCC-676953B10194}"/>
    <cellStyle name="Comma 6 3 3 2 3 3" xfId="16789" xr:uid="{6639F769-1EFA-410C-A11A-4C1737BC5AF4}"/>
    <cellStyle name="Comma 6 3 3 2 4" xfId="20014" xr:uid="{06D49F5B-DAD5-4CC5-A007-C7ED352E4DFD}"/>
    <cellStyle name="Comma 6 3 3 2 5" xfId="11894" xr:uid="{7A7CD874-CDBB-4C23-805F-A4F6DC7F241B}"/>
    <cellStyle name="Comma 6 3 3 2 6" xfId="27479" xr:uid="{F01F8D40-89C4-420C-8E85-37023240598A}"/>
    <cellStyle name="Comma 6 3 3 3" xfId="4266" xr:uid="{00000000-0005-0000-0000-0000D3090000}"/>
    <cellStyle name="Comma 6 3 3 3 2" xfId="20675" xr:uid="{26E455B4-79B6-4117-81BF-DA625751FB95}"/>
    <cellStyle name="Comma 6 3 3 3 3" xfId="12555" xr:uid="{8D08855E-CA0B-4FDE-883F-C27B0A5D3595}"/>
    <cellStyle name="Comma 6 3 3 4" xfId="4926" xr:uid="{00000000-0005-0000-0000-0000D4090000}"/>
    <cellStyle name="Comma 6 3 3 4 2" xfId="21328" xr:uid="{1E64DBC4-120C-40D6-92FC-3F0B8E27DD38}"/>
    <cellStyle name="Comma 6 3 3 4 3" xfId="13208" xr:uid="{6268882C-46DC-4040-A1C1-1262612B1330}"/>
    <cellStyle name="Comma 6 3 3 5" xfId="6462" xr:uid="{00000000-0005-0000-0000-0000D5090000}"/>
    <cellStyle name="Comma 6 3 3 5 2" xfId="22796" xr:uid="{8DA5A061-2088-418C-9C4F-1894953BFBBA}"/>
    <cellStyle name="Comma 6 3 3 5 3" xfId="14676" xr:uid="{22701807-505E-42C6-A27A-749611B8A747}"/>
    <cellStyle name="Comma 6 3 3 6" xfId="7118" xr:uid="{00000000-0005-0000-0000-0000D6090000}"/>
    <cellStyle name="Comma 6 3 3 6 2" xfId="23449" xr:uid="{4E316D67-94E9-4D82-8B4E-2D943F541EEF}"/>
    <cellStyle name="Comma 6 3 3 6 3" xfId="15329" xr:uid="{FEA952FD-72B2-495A-9EE0-C8ABC1A9C90B}"/>
    <cellStyle name="Comma 6 3 3 7" xfId="7771" xr:uid="{00000000-0005-0000-0000-0000D7090000}"/>
    <cellStyle name="Comma 6 3 3 7 2" xfId="24102" xr:uid="{933E47F7-3B48-4E5A-B933-FF8E3CFE88CD}"/>
    <cellStyle name="Comma 6 3 3 7 3" xfId="15982" xr:uid="{751428CA-AA42-4291-BC59-C57273753489}"/>
    <cellStyle name="Comma 6 3 3 8" xfId="9642" xr:uid="{00000000-0005-0000-0000-0000D8090000}"/>
    <cellStyle name="Comma 6 3 3 8 2" xfId="25923" xr:uid="{E57CF8A1-2F79-4654-9EC7-5619FB0080AE}"/>
    <cellStyle name="Comma 6 3 3 8 3" xfId="17803" xr:uid="{4989313E-2720-4411-87DA-B5D9E44BB226}"/>
    <cellStyle name="Comma 6 3 3 9" xfId="9858" xr:uid="{00000000-0005-0000-0000-0000D9090000}"/>
    <cellStyle name="Comma 6 3 3 9 2" xfId="26128" xr:uid="{C3064743-5031-4558-9770-9320E0883455}"/>
    <cellStyle name="Comma 6 3 3 9 3" xfId="18008" xr:uid="{A197D156-597E-42CC-8B23-1B4DF1E2FE32}"/>
    <cellStyle name="Comma 6 3 4" xfId="705" xr:uid="{0B892631-C890-4C13-AD7D-69D1AEAA88B5}"/>
    <cellStyle name="Comma 6 3 4 2" xfId="5041" xr:uid="{00000000-0005-0000-0000-0000DB090000}"/>
    <cellStyle name="Comma 6 3 4 2 2" xfId="21438" xr:uid="{167DEE5F-ADF1-472F-9762-0DB766E66859}"/>
    <cellStyle name="Comma 6 3 4 2 3" xfId="13318" xr:uid="{A57A5AE2-FC73-4202-8F05-98574C3F2432}"/>
    <cellStyle name="Comma 6 3 4 3" xfId="7881" xr:uid="{00000000-0005-0000-0000-0000DC090000}"/>
    <cellStyle name="Comma 6 3 4 3 2" xfId="24212" xr:uid="{FA0E2625-4FC8-4E5F-9DF3-E7685ECAA6E2}"/>
    <cellStyle name="Comma 6 3 4 3 3" xfId="16092" xr:uid="{FDAC168D-FCD2-4EBA-9E19-C6614EA82D4D}"/>
    <cellStyle name="Comma 6 3 4 4" xfId="9341" xr:uid="{00000000-0005-0000-0000-0000DD090000}"/>
    <cellStyle name="Comma 6 3 4 4 2" xfId="25628" xr:uid="{F7D7AFAB-EE6F-4916-BF43-EF9ED831E43F}"/>
    <cellStyle name="Comma 6 3 4 4 3" xfId="17508" xr:uid="{5E2ADBE3-7A7B-4EDE-B7E3-ED5EBFF7BB76}"/>
    <cellStyle name="Comma 6 3 4 5" xfId="19317" xr:uid="{02DF17B8-E2A0-450F-A1D6-E35F9772B465}"/>
    <cellStyle name="Comma 6 3 4 6" xfId="11197" xr:uid="{8688A7A3-C0DA-4606-AEFE-BE9946ACA31F}"/>
    <cellStyle name="Comma 6 3 4 7" xfId="26782" xr:uid="{808A8024-7628-422E-8567-C4B66CC38A1F}"/>
    <cellStyle name="Comma 6 3 4 8" xfId="2833" xr:uid="{00000000-0005-0000-0000-0000DA090000}"/>
    <cellStyle name="Comma 6 3 5" xfId="3244" xr:uid="{00000000-0005-0000-0000-0000DE090000}"/>
    <cellStyle name="Comma 6 3 5 2" xfId="5449" xr:uid="{00000000-0005-0000-0000-0000DF090000}"/>
    <cellStyle name="Comma 6 3 5 2 2" xfId="21838" xr:uid="{D332CC41-428F-49D0-B39D-28DDCC873763}"/>
    <cellStyle name="Comma 6 3 5 2 3" xfId="13718" xr:uid="{0AAB9A13-95ED-4AE8-B716-80F778F15A6D}"/>
    <cellStyle name="Comma 6 3 5 3" xfId="8281" xr:uid="{00000000-0005-0000-0000-0000E0090000}"/>
    <cellStyle name="Comma 6 3 5 3 2" xfId="24612" xr:uid="{719FCBAD-DF84-4CCF-A630-6D8DB2403645}"/>
    <cellStyle name="Comma 6 3 5 3 3" xfId="16492" xr:uid="{96466D61-7002-4BB6-8010-F7AFD6683226}"/>
    <cellStyle name="Comma 6 3 5 4" xfId="19717" xr:uid="{6C3C18AD-E006-4C5D-A238-24A4CBE011E4}"/>
    <cellStyle name="Comma 6 3 5 5" xfId="11597" xr:uid="{C056DB99-B616-4B2F-867B-B3062D428569}"/>
    <cellStyle name="Comma 6 3 5 6" xfId="27182" xr:uid="{B710287D-80F3-48CD-83E1-4D38CD7CB3F9}"/>
    <cellStyle name="Comma 6 3 6" xfId="3953" xr:uid="{00000000-0005-0000-0000-0000E1090000}"/>
    <cellStyle name="Comma 6 3 6 2" xfId="20383" xr:uid="{681FAF84-BF11-4270-B3CC-308782D0BB09}"/>
    <cellStyle name="Comma 6 3 6 3" xfId="12263" xr:uid="{5A2EE742-F641-419D-9615-BF438B38A400}"/>
    <cellStyle name="Comma 6 3 7" xfId="4623" xr:uid="{00000000-0005-0000-0000-0000E2090000}"/>
    <cellStyle name="Comma 6 3 7 2" xfId="21029" xr:uid="{A1F7F8E1-BDBF-43FD-AF9D-98370841B69C}"/>
    <cellStyle name="Comma 6 3 7 3" xfId="12909" xr:uid="{5076AC17-DED8-409D-B78B-8811CA51E63D}"/>
    <cellStyle name="Comma 6 3 8" xfId="6150" xr:uid="{00000000-0005-0000-0000-0000E3090000}"/>
    <cellStyle name="Comma 6 3 8 2" xfId="22504" xr:uid="{F8206282-2038-4260-8F91-4760528BF1ED}"/>
    <cellStyle name="Comma 6 3 8 3" xfId="14384" xr:uid="{655A1C3E-8098-4E0A-8742-F39396744290}"/>
    <cellStyle name="Comma 6 3 9" xfId="6826" xr:uid="{00000000-0005-0000-0000-0000E4090000}"/>
    <cellStyle name="Comma 6 3 9 2" xfId="23157" xr:uid="{C91C7DFF-A419-4D0F-A98E-53AEA5D955E5}"/>
    <cellStyle name="Comma 6 3 9 3" xfId="15037" xr:uid="{21B9982A-17AE-4064-981A-13A5A1871D44}"/>
    <cellStyle name="Comma 6 4" xfId="157" xr:uid="{00000000-0005-0000-0000-000093000000}"/>
    <cellStyle name="Comma 6 4 10" xfId="10188" xr:uid="{00000000-0005-0000-0000-0000E6090000}"/>
    <cellStyle name="Comma 6 4 10 2" xfId="18311" xr:uid="{9D188E76-23A1-4775-B147-2B32AD417F8E}"/>
    <cellStyle name="Comma 6 4 11" xfId="2098" xr:uid="{00000000-0005-0000-0000-0000E7090000}"/>
    <cellStyle name="Comma 6 4 11 2" xfId="18962" xr:uid="{8F7D76A0-B88E-4419-AE36-C19664E28EBB}"/>
    <cellStyle name="Comma 6 4 12" xfId="10842" xr:uid="{B7553F6D-6DF5-4DEE-A5FE-60628E320280}"/>
    <cellStyle name="Comma 6 4 13" xfId="26426" xr:uid="{FFF9CE4E-6023-4516-B360-703E96A36EAF}"/>
    <cellStyle name="Comma 6 4 14" xfId="1444" xr:uid="{00000000-0005-0000-0000-0000E5090000}"/>
    <cellStyle name="Comma 6 4 2" xfId="1073" xr:uid="{C5B4B73F-6102-44FB-BD82-ABE28E019991}"/>
    <cellStyle name="Comma 6 4 2 10" xfId="10481" xr:uid="{00000000-0005-0000-0000-0000E9090000}"/>
    <cellStyle name="Comma 6 4 2 10 2" xfId="18604" xr:uid="{46D6B1FD-78AF-4AF1-AFBF-F0ED67FCCB69}"/>
    <cellStyle name="Comma 6 4 2 11" xfId="2835" xr:uid="{00000000-0005-0000-0000-0000EA090000}"/>
    <cellStyle name="Comma 6 4 2 11 2" xfId="19319" xr:uid="{1D284A1F-D0EF-49F3-9B01-2FD06D85EFFC}"/>
    <cellStyle name="Comma 6 4 2 12" xfId="11199" xr:uid="{B7F191A8-5CA8-4439-93FB-428F9B7C4E83}"/>
    <cellStyle name="Comma 6 4 2 13" xfId="26784" xr:uid="{7BB77529-3599-4228-B2FB-473B4E6FFEAC}"/>
    <cellStyle name="Comma 6 4 2 14" xfId="1737" xr:uid="{00000000-0005-0000-0000-0000E8090000}"/>
    <cellStyle name="Comma 6 4 2 2" xfId="3596" xr:uid="{00000000-0005-0000-0000-0000EB090000}"/>
    <cellStyle name="Comma 6 4 2 2 2" xfId="5800" xr:uid="{00000000-0005-0000-0000-0000EC090000}"/>
    <cellStyle name="Comma 6 4 2 2 2 2" xfId="22189" xr:uid="{70D010DB-38A3-40A5-A2BE-A32AAFBAF3EC}"/>
    <cellStyle name="Comma 6 4 2 2 2 3" xfId="14069" xr:uid="{46C362A8-CDDF-4F9D-A017-4F4A14D45D58}"/>
    <cellStyle name="Comma 6 4 2 2 3" xfId="8632" xr:uid="{00000000-0005-0000-0000-0000ED090000}"/>
    <cellStyle name="Comma 6 4 2 2 3 2" xfId="24963" xr:uid="{4DED168D-7792-4A9F-8C85-419A1A75156A}"/>
    <cellStyle name="Comma 6 4 2 2 3 3" xfId="16843" xr:uid="{9DA8F7F8-64AB-4694-BB55-672EF6212F26}"/>
    <cellStyle name="Comma 6 4 2 2 4" xfId="20068" xr:uid="{15063C3C-8853-45C2-9158-8A60BB364D8D}"/>
    <cellStyle name="Comma 6 4 2 2 5" xfId="11948" xr:uid="{53A899B6-DB2A-4FA8-A2C3-3DD60025AC95}"/>
    <cellStyle name="Comma 6 4 2 2 6" xfId="27533" xr:uid="{D431E9AD-C24E-4529-AE1C-0276AE8DC6D8}"/>
    <cellStyle name="Comma 6 4 2 3" xfId="4321" xr:uid="{00000000-0005-0000-0000-0000EE090000}"/>
    <cellStyle name="Comma 6 4 2 3 2" xfId="20730" xr:uid="{56538413-1968-4511-A3A9-042FDC8F9BE9}"/>
    <cellStyle name="Comma 6 4 2 3 3" xfId="12610" xr:uid="{16FB9048-7919-4A41-848B-5982FC26954C}"/>
    <cellStyle name="Comma 6 4 2 4" xfId="5043" xr:uid="{00000000-0005-0000-0000-0000EF090000}"/>
    <cellStyle name="Comma 6 4 2 4 2" xfId="21440" xr:uid="{43309E3B-9BB7-4F0A-BB46-8528F507D6C7}"/>
    <cellStyle name="Comma 6 4 2 4 3" xfId="13320" xr:uid="{F4DAAFDD-BEA8-4045-9C38-411F129635A9}"/>
    <cellStyle name="Comma 6 4 2 5" xfId="6517" xr:uid="{00000000-0005-0000-0000-0000F0090000}"/>
    <cellStyle name="Comma 6 4 2 5 2" xfId="22851" xr:uid="{FCC4C267-81F3-4B21-B4F3-DDCFF3E839A1}"/>
    <cellStyle name="Comma 6 4 2 5 3" xfId="14731" xr:uid="{710AFFE9-FBA5-4720-89B2-B3DFE83D7697}"/>
    <cellStyle name="Comma 6 4 2 6" xfId="7173" xr:uid="{00000000-0005-0000-0000-0000F1090000}"/>
    <cellStyle name="Comma 6 4 2 6 2" xfId="23504" xr:uid="{6E37ED6A-A2A3-4E09-B3D3-EDEE0422E5AC}"/>
    <cellStyle name="Comma 6 4 2 6 3" xfId="15384" xr:uid="{B5947BF9-133F-415F-84FC-940284ADA2D8}"/>
    <cellStyle name="Comma 6 4 2 7" xfId="7883" xr:uid="{00000000-0005-0000-0000-0000F2090000}"/>
    <cellStyle name="Comma 6 4 2 7 2" xfId="24214" xr:uid="{3B3EFA7F-9FF8-4B63-BE1A-E8B5EBC4B297}"/>
    <cellStyle name="Comma 6 4 2 7 3" xfId="16094" xr:uid="{9315A592-39D5-45E2-B501-DFEB91315510}"/>
    <cellStyle name="Comma 6 4 2 8" xfId="9697" xr:uid="{00000000-0005-0000-0000-0000F3090000}"/>
    <cellStyle name="Comma 6 4 2 8 2" xfId="25978" xr:uid="{D726C1B5-5039-4EF8-A79C-810259E2D963}"/>
    <cellStyle name="Comma 6 4 2 8 3" xfId="17858" xr:uid="{CED6D4AB-B120-41CF-8EC9-F515E2F12DFD}"/>
    <cellStyle name="Comma 6 4 2 9" xfId="9902" xr:uid="{00000000-0005-0000-0000-0000F4090000}"/>
    <cellStyle name="Comma 6 4 2 9 2" xfId="26161" xr:uid="{CCE00D94-C26F-473A-81F8-6BC7FE35E8E9}"/>
    <cellStyle name="Comma 6 4 2 9 3" xfId="18041" xr:uid="{6C9C5C07-FDBA-45FA-841E-9C92258DC343}"/>
    <cellStyle name="Comma 6 4 3" xfId="768" xr:uid="{71B12899-54C3-4204-839A-322198B0274E}"/>
    <cellStyle name="Comma 6 4 3 2" xfId="5503" xr:uid="{00000000-0005-0000-0000-0000F6090000}"/>
    <cellStyle name="Comma 6 4 3 2 2" xfId="21892" xr:uid="{CC73CA8C-A28B-4388-826A-A0D308A79797}"/>
    <cellStyle name="Comma 6 4 3 2 3" xfId="13772" xr:uid="{028A6133-CB2D-4D3C-90AF-7E8423608143}"/>
    <cellStyle name="Comma 6 4 3 3" xfId="8335" xr:uid="{00000000-0005-0000-0000-0000F7090000}"/>
    <cellStyle name="Comma 6 4 3 3 2" xfId="24666" xr:uid="{54D4EC5C-657A-493B-A54A-6F0BBCE854A3}"/>
    <cellStyle name="Comma 6 4 3 3 3" xfId="16546" xr:uid="{4E987B9F-0974-46B6-AD13-D0779FEEBBD7}"/>
    <cellStyle name="Comma 6 4 3 4" xfId="9398" xr:uid="{00000000-0005-0000-0000-0000F8090000}"/>
    <cellStyle name="Comma 6 4 3 4 2" xfId="25683" xr:uid="{7CAA1CFF-3986-4498-9CBC-97DE1F0705B1}"/>
    <cellStyle name="Comma 6 4 3 4 3" xfId="17563" xr:uid="{7501C756-9199-44BF-9375-C11ED80448F2}"/>
    <cellStyle name="Comma 6 4 3 5" xfId="19771" xr:uid="{4C1186D9-58F6-4933-AF10-D6FF9ABCDA37}"/>
    <cellStyle name="Comma 6 4 3 6" xfId="11651" xr:uid="{4691238A-3B32-4CE5-A581-7528DD5A08A5}"/>
    <cellStyle name="Comma 6 4 3 7" xfId="27236" xr:uid="{6D6DB7F5-39C0-4DA4-8A4E-BE045663C713}"/>
    <cellStyle name="Comma 6 4 3 8" xfId="3298" xr:uid="{00000000-0005-0000-0000-0000F5090000}"/>
    <cellStyle name="Comma 6 4 4" xfId="4016" xr:uid="{00000000-0005-0000-0000-0000F9090000}"/>
    <cellStyle name="Comma 6 4 4 2" xfId="20437" xr:uid="{C7396D90-9FC0-426C-A573-EFF35A59E67A}"/>
    <cellStyle name="Comma 6 4 4 3" xfId="12317" xr:uid="{0698E241-BA09-4897-A4E3-8328416E2DD0}"/>
    <cellStyle name="Comma 6 4 5" xfId="4677" xr:uid="{00000000-0005-0000-0000-0000FA090000}"/>
    <cellStyle name="Comma 6 4 5 2" xfId="21083" xr:uid="{23F89203-93B2-482D-B393-01B7514E16A1}"/>
    <cellStyle name="Comma 6 4 5 3" xfId="12963" xr:uid="{BC20D05E-F284-4A41-931E-27B5749B6219}"/>
    <cellStyle name="Comma 6 4 6" xfId="6213" xr:uid="{00000000-0005-0000-0000-0000FB090000}"/>
    <cellStyle name="Comma 6 4 6 2" xfId="22558" xr:uid="{7EAEECD2-6AC8-44B2-BB60-6AB6E61D9171}"/>
    <cellStyle name="Comma 6 4 6 3" xfId="14438" xr:uid="{B2E3DF67-6191-4750-803E-11D278D2159A}"/>
    <cellStyle name="Comma 6 4 7" xfId="6880" xr:uid="{00000000-0005-0000-0000-0000FC090000}"/>
    <cellStyle name="Comma 6 4 7 2" xfId="23211" xr:uid="{A4691908-8843-4F13-93FF-972EDEF60C4B}"/>
    <cellStyle name="Comma 6 4 7 3" xfId="15091" xr:uid="{381A81B4-34A3-4517-B87D-EAA9E53BD4FD}"/>
    <cellStyle name="Comma 6 4 8" xfId="7526" xr:uid="{00000000-0005-0000-0000-0000FD090000}"/>
    <cellStyle name="Comma 6 4 8 2" xfId="23857" xr:uid="{E324B4FC-573A-4CE7-87E0-BBB962180E32}"/>
    <cellStyle name="Comma 6 4 8 3" xfId="15737" xr:uid="{F4B20CEB-DFB9-4DFE-A34E-7A7C67221FBF}"/>
    <cellStyle name="Comma 6 4 9" xfId="8862" xr:uid="{00000000-0005-0000-0000-0000FE090000}"/>
    <cellStyle name="Comma 6 4 9 2" xfId="25193" xr:uid="{5D68D8CD-03BA-4731-B79C-CC6AE8738001}"/>
    <cellStyle name="Comma 6 4 9 3" xfId="17073" xr:uid="{FCA93A70-C066-45F5-9CF9-7366C0499B22}"/>
    <cellStyle name="Comma 6 5" xfId="158" xr:uid="{00000000-0005-0000-0000-000094000000}"/>
    <cellStyle name="Comma 6 5 10" xfId="10349" xr:uid="{00000000-0005-0000-0000-0000000A0000}"/>
    <cellStyle name="Comma 6 5 10 2" xfId="18472" xr:uid="{0D6E5F8C-BE05-47BD-9D52-50055B8BF911}"/>
    <cellStyle name="Comma 6 5 11" xfId="1955" xr:uid="{00000000-0005-0000-0000-0000010A0000}"/>
    <cellStyle name="Comma 6 5 11 2" xfId="18819" xr:uid="{84A04F1C-DAC4-4EDF-B0CF-99ED8A406CA7}"/>
    <cellStyle name="Comma 6 5 12" xfId="10699" xr:uid="{9B10723C-6D3E-4B2A-AC9D-32315AA45C46}"/>
    <cellStyle name="Comma 6 5 13" xfId="26283" xr:uid="{142F5A81-843A-408B-A5D3-3F54BE34DB7E}"/>
    <cellStyle name="Comma 6 5 14" xfId="1605" xr:uid="{00000000-0005-0000-0000-0000FF090000}"/>
    <cellStyle name="Comma 6 5 2" xfId="934" xr:uid="{8B7D99A3-E0FD-444B-B9C4-74A66345B092}"/>
    <cellStyle name="Comma 6 5 2 2" xfId="5044" xr:uid="{00000000-0005-0000-0000-0000030A0000}"/>
    <cellStyle name="Comma 6 5 2 2 2" xfId="21441" xr:uid="{785C4C4A-BCC9-478B-BD95-8149F8AA5FBC}"/>
    <cellStyle name="Comma 6 5 2 2 3" xfId="13321" xr:uid="{D4DCBC01-4CE0-43F3-9F7C-F66BF7C9DA70}"/>
    <cellStyle name="Comma 6 5 2 3" xfId="7884" xr:uid="{00000000-0005-0000-0000-0000040A0000}"/>
    <cellStyle name="Comma 6 5 2 3 2" xfId="24215" xr:uid="{26D8E49C-E340-4AB9-B904-946CF916E5E6}"/>
    <cellStyle name="Comma 6 5 2 3 3" xfId="16095" xr:uid="{F8283B31-0F80-4670-A983-6B07DA74DBD1}"/>
    <cellStyle name="Comma 6 5 2 4" xfId="9562" xr:uid="{00000000-0005-0000-0000-0000050A0000}"/>
    <cellStyle name="Comma 6 5 2 4 2" xfId="25845" xr:uid="{1CC5CC94-4E08-46E1-BB10-B22B979444BE}"/>
    <cellStyle name="Comma 6 5 2 4 3" xfId="17725" xr:uid="{40BA3411-3C85-4F8B-B0BE-D60BBACD2358}"/>
    <cellStyle name="Comma 6 5 2 5" xfId="19320" xr:uid="{07FFC817-0402-4592-92B1-00FAB9AE4D5F}"/>
    <cellStyle name="Comma 6 5 2 6" xfId="11200" xr:uid="{28C9F3EB-48F3-4C65-A060-348B24957C3D}"/>
    <cellStyle name="Comma 6 5 2 7" xfId="26785" xr:uid="{DBF05F27-4658-4C2D-988B-35ABEFE681E0}"/>
    <cellStyle name="Comma 6 5 2 8" xfId="2836" xr:uid="{00000000-0005-0000-0000-0000020A0000}"/>
    <cellStyle name="Comma 6 5 3" xfId="3449" xr:uid="{00000000-0005-0000-0000-0000060A0000}"/>
    <cellStyle name="Comma 6 5 3 2" xfId="5653" xr:uid="{00000000-0005-0000-0000-0000070A0000}"/>
    <cellStyle name="Comma 6 5 3 2 2" xfId="22042" xr:uid="{62F74B0E-7549-41CE-A033-A054D3FE540B}"/>
    <cellStyle name="Comma 6 5 3 2 3" xfId="13922" xr:uid="{243DD741-44E6-486E-9C74-A92F6B2F2AD2}"/>
    <cellStyle name="Comma 6 5 3 3" xfId="8485" xr:uid="{00000000-0005-0000-0000-0000080A0000}"/>
    <cellStyle name="Comma 6 5 3 3 2" xfId="24816" xr:uid="{B676301F-B23F-40FD-8274-6528ADB4DE4C}"/>
    <cellStyle name="Comma 6 5 3 3 3" xfId="16696" xr:uid="{56D44EA1-1B9A-4D62-B21B-72C7592CBF86}"/>
    <cellStyle name="Comma 6 5 3 4" xfId="19921" xr:uid="{1B1D33A9-EB42-447F-91AC-30D6C9846D3E}"/>
    <cellStyle name="Comma 6 5 3 5" xfId="11801" xr:uid="{FADBB14F-B693-4348-A4D7-72AE6EAA1308}"/>
    <cellStyle name="Comma 6 5 3 6" xfId="27386" xr:uid="{A6B87FBE-AE15-4571-8B2A-7D1E445C55A0}"/>
    <cellStyle name="Comma 6 5 4" xfId="4182" xr:uid="{00000000-0005-0000-0000-0000090A0000}"/>
    <cellStyle name="Comma 6 5 4 2" xfId="20598" xr:uid="{CD99203A-2941-4C0C-9B24-D5A76790ED78}"/>
    <cellStyle name="Comma 6 5 4 3" xfId="12478" xr:uid="{A20CDF6B-9CC6-42E6-8FA3-52404D2FCED2}"/>
    <cellStyle name="Comma 6 5 5" xfId="4534" xr:uid="{00000000-0005-0000-0000-00000A0A0000}"/>
    <cellStyle name="Comma 6 5 5 2" xfId="20940" xr:uid="{78573B0E-32B1-447E-B7E7-792A341E9164}"/>
    <cellStyle name="Comma 6 5 5 3" xfId="12820" xr:uid="{51E29AFE-82B6-4146-8BDD-E08DE3460429}"/>
    <cellStyle name="Comma 6 5 6" xfId="6378" xr:uid="{00000000-0005-0000-0000-00000B0A0000}"/>
    <cellStyle name="Comma 6 5 6 2" xfId="22719" xr:uid="{4641CE42-44CD-4FA0-9793-2F0A12F53923}"/>
    <cellStyle name="Comma 6 5 6 3" xfId="14599" xr:uid="{2F68F263-D03F-4531-805D-1065A5F4123C}"/>
    <cellStyle name="Comma 6 5 7" xfId="7041" xr:uid="{00000000-0005-0000-0000-00000C0A0000}"/>
    <cellStyle name="Comma 6 5 7 2" xfId="23372" xr:uid="{127DE2CC-6269-4DDD-9924-637FC44CB816}"/>
    <cellStyle name="Comma 6 5 7 3" xfId="15252" xr:uid="{028DA1CC-036C-436D-84B5-CED8EC3B0752}"/>
    <cellStyle name="Comma 6 5 8" xfId="7383" xr:uid="{00000000-0005-0000-0000-00000D0A0000}"/>
    <cellStyle name="Comma 6 5 8 2" xfId="23714" xr:uid="{D5D41B29-F2B9-496B-96BC-FE3EB1690480}"/>
    <cellStyle name="Comma 6 5 8 3" xfId="15594" xr:uid="{78C05BDB-E3C4-4A18-BE62-23B9E6D039AC}"/>
    <cellStyle name="Comma 6 5 9" xfId="8863" xr:uid="{00000000-0005-0000-0000-00000E0A0000}"/>
    <cellStyle name="Comma 6 5 9 2" xfId="25194" xr:uid="{C51E2005-D541-4F5A-840E-9FC209DE8E08}"/>
    <cellStyle name="Comma 6 5 9 3" xfId="17074" xr:uid="{4AF02A9D-ECEA-40E7-8D47-2D25E7192BFC}"/>
    <cellStyle name="Comma 6 6" xfId="589" xr:uid="{0CAA47D4-9A4B-4127-84BF-11BD9F353ABE}"/>
    <cellStyle name="Comma 6 6 2" xfId="3838" xr:uid="{00000000-0005-0000-0000-0000100A0000}"/>
    <cellStyle name="Comma 6 6 2 2" xfId="20294" xr:uid="{F56D2280-D4C7-400A-A5D5-F92DE0663D9C}"/>
    <cellStyle name="Comma 6 6 2 3" xfId="12174" xr:uid="{2578085D-BF61-415C-98CB-BD864BCB3E78}"/>
    <cellStyle name="Comma 6 6 3" xfId="6037" xr:uid="{00000000-0005-0000-0000-0000110A0000}"/>
    <cellStyle name="Comma 6 6 3 2" xfId="22415" xr:uid="{1553E1B3-928D-4A1C-B938-E39D759CDFA4}"/>
    <cellStyle name="Comma 6 6 3 3" xfId="14295" xr:uid="{A1992BCE-4F96-4EE5-B35A-088513139E1B}"/>
    <cellStyle name="Comma 6 6 4" xfId="6737" xr:uid="{00000000-0005-0000-0000-0000120A0000}"/>
    <cellStyle name="Comma 6 6 4 2" xfId="23068" xr:uid="{887D2FE3-5E16-4DB5-808A-4927E77F0401}"/>
    <cellStyle name="Comma 6 6 4 3" xfId="14948" xr:uid="{4ACF5F96-F686-426B-9C1F-218526D24A4A}"/>
    <cellStyle name="Comma 6 6 5" xfId="9248" xr:uid="{00000000-0005-0000-0000-0000130A0000}"/>
    <cellStyle name="Comma 6 6 5 2" xfId="25539" xr:uid="{FC3B5658-E788-422B-8B13-B5BA5CDB4868}"/>
    <cellStyle name="Comma 6 6 5 3" xfId="17419" xr:uid="{965D6DAC-50C1-4782-8FD9-87A7975BD5F9}"/>
    <cellStyle name="Comma 6 6 6" xfId="9141" xr:uid="{00000000-0005-0000-0000-0000140A0000}"/>
    <cellStyle name="Comma 6 6 6 2" xfId="25464" xr:uid="{632B91EB-0B4D-40A4-99EF-09D592D20E96}"/>
    <cellStyle name="Comma 6 6 6 3" xfId="17344" xr:uid="{F935D03D-4B06-4233-9DA6-B082B2EF12A2}"/>
    <cellStyle name="Comma 6 6 7" xfId="10045" xr:uid="{00000000-0005-0000-0000-0000150A0000}"/>
    <cellStyle name="Comma 6 6 7 2" xfId="18168" xr:uid="{92F33D5A-DD3B-4BEF-B1DD-795056D3198B}"/>
    <cellStyle name="Comma 6 6 8" xfId="2338" xr:uid="{00000000-0005-0000-0000-0000160A0000}"/>
    <cellStyle name="Comma 6 6 9" xfId="1301" xr:uid="{00000000-0005-0000-0000-00000F0A0000}"/>
    <cellStyle name="Comma 6 7" xfId="515" xr:uid="{00000000-0005-0000-0000-00002B000000}"/>
    <cellStyle name="Comma 6 7 2" xfId="5038" xr:uid="{00000000-0005-0000-0000-0000180A0000}"/>
    <cellStyle name="Comma 6 7 2 2" xfId="21435" xr:uid="{711F24C3-6C38-4A4A-8D05-AB3C03D6F23D}"/>
    <cellStyle name="Comma 6 7 2 3" xfId="13315" xr:uid="{A6CAAAF4-6D8D-413F-8FAC-73B9C57C3DE7}"/>
    <cellStyle name="Comma 6 7 3" xfId="7878" xr:uid="{00000000-0005-0000-0000-0000190A0000}"/>
    <cellStyle name="Comma 6 7 3 2" xfId="24209" xr:uid="{359E2D4B-4949-4FE8-90C0-710889C82FAF}"/>
    <cellStyle name="Comma 6 7 3 3" xfId="16089" xr:uid="{5EEB8305-E7EE-49D7-82AD-5F5E81234D56}"/>
    <cellStyle name="Comma 6 7 4" xfId="9183" xr:uid="{00000000-0005-0000-0000-00001A0A0000}"/>
    <cellStyle name="Comma 6 7 4 2" xfId="25486" xr:uid="{389F58A2-AB8C-4BBF-97C2-877116A88F28}"/>
    <cellStyle name="Comma 6 7 4 3" xfId="17366" xr:uid="{49ABF3C5-437B-45FC-9108-BCB89E284EC2}"/>
    <cellStyle name="Comma 6 7 5" xfId="19314" xr:uid="{619C1C7A-B895-4AA8-ABE9-28929FB63A87}"/>
    <cellStyle name="Comma 6 7 6" xfId="11194" xr:uid="{7B6975DA-6C69-4DDA-896B-B7CDBF7D4F0B}"/>
    <cellStyle name="Comma 6 7 7" xfId="26779" xr:uid="{1B4BDDAE-ABAD-44EE-B2AA-0CDB6FD2CAC4}"/>
    <cellStyle name="Comma 6 7 8" xfId="2830" xr:uid="{00000000-0005-0000-0000-0000170A0000}"/>
    <cellStyle name="Comma 6 8" xfId="3154" xr:uid="{00000000-0005-0000-0000-00001B0A0000}"/>
    <cellStyle name="Comma 6 8 2" xfId="5360" xr:uid="{00000000-0005-0000-0000-00001C0A0000}"/>
    <cellStyle name="Comma 6 8 2 2" xfId="21749" xr:uid="{014DBA9C-002A-404A-8D24-BD65585108EB}"/>
    <cellStyle name="Comma 6 8 2 3" xfId="13629" xr:uid="{2B6CCC68-1DDF-4017-898B-804061FCCA43}"/>
    <cellStyle name="Comma 6 8 3" xfId="8192" xr:uid="{00000000-0005-0000-0000-00001D0A0000}"/>
    <cellStyle name="Comma 6 8 3 2" xfId="24523" xr:uid="{C7DAF105-C9D1-4B7C-8D4A-BEDBFC808889}"/>
    <cellStyle name="Comma 6 8 3 3" xfId="16403" xr:uid="{5413CE7B-6E32-4CFF-9445-1D20F3367648}"/>
    <cellStyle name="Comma 6 8 4" xfId="19628" xr:uid="{7712CAF9-200A-4733-9B09-338B19996C22}"/>
    <cellStyle name="Comma 6 8 5" xfId="11508" xr:uid="{D26D8AB3-564F-4C56-96DB-C2DF45930E16}"/>
    <cellStyle name="Comma 6 8 6" xfId="27093" xr:uid="{98FD369C-8475-487F-87EA-C62E16E4B81A}"/>
    <cellStyle name="Comma 6 9" xfId="3775" xr:uid="{00000000-0005-0000-0000-00001E0A0000}"/>
    <cellStyle name="Comma 6 9 2" xfId="20241" xr:uid="{794FCBBC-A854-4AC4-B5C6-76D0543D2237}"/>
    <cellStyle name="Comma 6 9 3" xfId="12121" xr:uid="{BA11D61B-8104-4215-A2C0-CDF34BCD5B2A}"/>
    <cellStyle name="Comma 60" xfId="1213" xr:uid="{C2531BE7-7E17-4ECF-AA90-23F8F5586266}"/>
    <cellStyle name="Comma 60 10" xfId="10618" xr:uid="{00000000-0005-0000-0000-0000200A0000}"/>
    <cellStyle name="Comma 60 10 2" xfId="18741" xr:uid="{42002D0A-B9B4-413C-9AE0-8E2BDDD8B86C}"/>
    <cellStyle name="Comma 60 11" xfId="3102" xr:uid="{00000000-0005-0000-0000-0000210A0000}"/>
    <cellStyle name="Comma 60 11 2" xfId="19580" xr:uid="{10521011-95B5-4843-BABB-EC5E8A6B4BC7}"/>
    <cellStyle name="Comma 60 12" xfId="11460" xr:uid="{2FB06987-2C3C-4AF8-9C2E-37C39A00C024}"/>
    <cellStyle name="Comma 60 13" xfId="27045" xr:uid="{48850FEE-25E7-44C5-BF09-B29C61A7088B}"/>
    <cellStyle name="Comma 60 14" xfId="1874" xr:uid="{00000000-0005-0000-0000-00001F0A0000}"/>
    <cellStyle name="Comma 60 2" xfId="3742" xr:uid="{00000000-0005-0000-0000-0000220A0000}"/>
    <cellStyle name="Comma 60 3" xfId="4461" xr:uid="{00000000-0005-0000-0000-0000230A0000}"/>
    <cellStyle name="Comma 60 3 2" xfId="20867" xr:uid="{F23E96FA-F114-4AC7-A6AF-A239E72E48C6}"/>
    <cellStyle name="Comma 60 3 3" xfId="12747" xr:uid="{8589E079-3DA8-426E-863A-87F4B71FA4CA}"/>
    <cellStyle name="Comma 60 4" xfId="5312" xr:uid="{00000000-0005-0000-0000-0000240A0000}"/>
    <cellStyle name="Comma 60 4 2" xfId="21701" xr:uid="{03BEF32B-2076-44DA-9FC4-3A6DB7D38F8D}"/>
    <cellStyle name="Comma 60 4 3" xfId="13581" xr:uid="{48CB2E28-C7C3-4393-AC3B-50D554F4B2E6}"/>
    <cellStyle name="Comma 60 5" xfId="6657" xr:uid="{00000000-0005-0000-0000-0000250A0000}"/>
    <cellStyle name="Comma 60 5 2" xfId="22988" xr:uid="{9935F59E-BF75-4A8F-9858-A6A10932F731}"/>
    <cellStyle name="Comma 60 5 3" xfId="14868" xr:uid="{E2FC981E-C4E8-4AE8-A568-599F2D3A4F46}"/>
    <cellStyle name="Comma 60 6" xfId="7310" xr:uid="{00000000-0005-0000-0000-0000260A0000}"/>
    <cellStyle name="Comma 60 6 2" xfId="23641" xr:uid="{AE204D33-4D6F-4976-B5CB-869BF1BCD832}"/>
    <cellStyle name="Comma 60 6 3" xfId="15521" xr:uid="{5F2F6DEC-3309-4EDD-899F-4F54DBF736C5}"/>
    <cellStyle name="Comma 60 7" xfId="8144" xr:uid="{00000000-0005-0000-0000-0000270A0000}"/>
    <cellStyle name="Comma 60 7 2" xfId="24475" xr:uid="{BBF4F084-8EEE-4A5C-B2D3-9EEC500A87FE}"/>
    <cellStyle name="Comma 60 7 3" xfId="16355" xr:uid="{9A61C796-139D-4BE3-911D-3621E9FDC01F}"/>
    <cellStyle name="Comma 60 8" xfId="9837" xr:uid="{00000000-0005-0000-0000-0000280A0000}"/>
    <cellStyle name="Comma 60 8 2" xfId="26115" xr:uid="{45C4885D-3D33-46F8-8792-B8DE55EE3057}"/>
    <cellStyle name="Comma 60 8 3" xfId="17995" xr:uid="{FC0533A6-2755-4FBB-BF54-225BEC08043B}"/>
    <cellStyle name="Comma 60 9" xfId="9856" xr:uid="{00000000-0005-0000-0000-0000290A0000}"/>
    <cellStyle name="Comma 60 9 2" xfId="26126" xr:uid="{BAD77231-EEF4-4474-8884-2EE3B189BFDD}"/>
    <cellStyle name="Comma 60 9 3" xfId="18006" xr:uid="{2C0369D4-41D7-4B86-9B80-0586BA51B8B7}"/>
    <cellStyle name="Comma 61" xfId="1214" xr:uid="{45247FA9-3E4B-4DD9-910A-BD3BC2509EDE}"/>
    <cellStyle name="Comma 61 10" xfId="3104" xr:uid="{00000000-0005-0000-0000-00002B0A0000}"/>
    <cellStyle name="Comma 61 10 2" xfId="19582" xr:uid="{B96A83E6-E2E2-439D-90A7-F68625F3CC8F}"/>
    <cellStyle name="Comma 61 11" xfId="11462" xr:uid="{58C8C38A-8C09-4E49-BE3F-DB725118DD6B}"/>
    <cellStyle name="Comma 61 12" xfId="27047" xr:uid="{5892F184-75C1-4388-B74E-B0D4053D0919}"/>
    <cellStyle name="Comma 61 13" xfId="1875" xr:uid="{00000000-0005-0000-0000-00002A0A0000}"/>
    <cellStyle name="Comma 61 2" xfId="4462" xr:uid="{00000000-0005-0000-0000-00002C0A0000}"/>
    <cellStyle name="Comma 61 2 2" xfId="20868" xr:uid="{FC832DB4-C62D-46DF-B187-FE15D883C833}"/>
    <cellStyle name="Comma 61 2 3" xfId="12748" xr:uid="{53C08B9B-879A-4961-86AE-C790CD334833}"/>
    <cellStyle name="Comma 61 3" xfId="5314" xr:uid="{00000000-0005-0000-0000-00002D0A0000}"/>
    <cellStyle name="Comma 61 3 2" xfId="21703" xr:uid="{E259915B-A573-4EDA-899A-1142DEA17E24}"/>
    <cellStyle name="Comma 61 3 3" xfId="13583" xr:uid="{028DCD14-C2F6-4066-B540-4A4CB0F739DC}"/>
    <cellStyle name="Comma 61 4" xfId="6658" xr:uid="{00000000-0005-0000-0000-00002E0A0000}"/>
    <cellStyle name="Comma 61 4 2" xfId="22989" xr:uid="{DDEAEF8D-17FD-4F32-A33C-F288C6A875D1}"/>
    <cellStyle name="Comma 61 4 3" xfId="14869" xr:uid="{E68DB396-091B-4945-B1B7-2119D906B77F}"/>
    <cellStyle name="Comma 61 5" xfId="7311" xr:uid="{00000000-0005-0000-0000-00002F0A0000}"/>
    <cellStyle name="Comma 61 5 2" xfId="23642" xr:uid="{0930EDEB-9B92-4C61-8AFA-75EC1411D257}"/>
    <cellStyle name="Comma 61 5 3" xfId="15522" xr:uid="{FD6F8E96-84E1-4C4D-9253-4BB215D36666}"/>
    <cellStyle name="Comma 61 6" xfId="8146" xr:uid="{00000000-0005-0000-0000-0000300A0000}"/>
    <cellStyle name="Comma 61 6 2" xfId="24477" xr:uid="{22D50EA6-C8C7-4993-9D55-80DE0E1D9270}"/>
    <cellStyle name="Comma 61 6 3" xfId="16357" xr:uid="{FAA4C0E9-E633-4C53-925D-C492CD2A5F56}"/>
    <cellStyle name="Comma 61 7" xfId="9838" xr:uid="{00000000-0005-0000-0000-0000310A0000}"/>
    <cellStyle name="Comma 61 7 2" xfId="26116" xr:uid="{9A85EF92-9300-4D06-863C-95657F810804}"/>
    <cellStyle name="Comma 61 7 3" xfId="17996" xr:uid="{E27B0D33-898A-41CB-9ED9-207B26EA843A}"/>
    <cellStyle name="Comma 61 8" xfId="9903" xr:uid="{00000000-0005-0000-0000-0000320A0000}"/>
    <cellStyle name="Comma 61 8 2" xfId="26162" xr:uid="{58E55A01-5DE2-4F6A-A6B1-616448524FE7}"/>
    <cellStyle name="Comma 61 8 3" xfId="18042" xr:uid="{DF0F53B5-9901-4529-872F-25A5763AD75C}"/>
    <cellStyle name="Comma 61 9" xfId="10619" xr:uid="{00000000-0005-0000-0000-0000330A0000}"/>
    <cellStyle name="Comma 61 9 2" xfId="18742" xr:uid="{615C644E-F90A-44F1-BB95-33F33C72A0B8}"/>
    <cellStyle name="Comma 62" xfId="557" xr:uid="{00000000-0005-0000-0000-00002C000000}"/>
    <cellStyle name="Comma 62 10" xfId="10024" xr:uid="{00000000-0005-0000-0000-0000350A0000}"/>
    <cellStyle name="Comma 62 10 2" xfId="18147" xr:uid="{9B236FE9-17BE-48DF-9657-8572BF3BF4C6}"/>
    <cellStyle name="Comma 62 11" xfId="3106" xr:uid="{00000000-0005-0000-0000-0000360A0000}"/>
    <cellStyle name="Comma 62 11 2" xfId="19584" xr:uid="{7E573EBA-D50F-4AD7-B77E-B6F56CF82F8A}"/>
    <cellStyle name="Comma 62 12" xfId="11464" xr:uid="{7E91A30E-E78C-4657-9D05-51C639FEFF0D}"/>
    <cellStyle name="Comma 62 13" xfId="27049" xr:uid="{A084FD45-87A5-4084-A1D9-24981376D137}"/>
    <cellStyle name="Comma 62 14" xfId="1280" xr:uid="{00000000-0005-0000-0000-0000340A0000}"/>
    <cellStyle name="Comma 62 2" xfId="1216" xr:uid="{612821E3-9823-43B0-AE11-4D01D740FF88}"/>
    <cellStyle name="Comma 62 2 2" xfId="6660" xr:uid="{00000000-0005-0000-0000-0000380A0000}"/>
    <cellStyle name="Comma 62 2 2 2" xfId="22991" xr:uid="{4CB40D48-2FE7-4884-8532-B7156AF3647A}"/>
    <cellStyle name="Comma 62 2 2 3" xfId="14871" xr:uid="{7CDDC264-9E94-4397-8F6D-DA43113B2E01}"/>
    <cellStyle name="Comma 62 2 3" xfId="7313" xr:uid="{00000000-0005-0000-0000-0000390A0000}"/>
    <cellStyle name="Comma 62 2 3 2" xfId="23644" xr:uid="{3D25DDBE-4A21-4274-B301-ED7C0BC82A66}"/>
    <cellStyle name="Comma 62 2 3 3" xfId="15524" xr:uid="{15484C25-F2A3-46AB-85DD-FB3CD0C02215}"/>
    <cellStyle name="Comma 62 2 4" xfId="9840" xr:uid="{00000000-0005-0000-0000-00003A0A0000}"/>
    <cellStyle name="Comma 62 2 4 2" xfId="26118" xr:uid="{07EE99D6-8133-4829-A319-F7C6D8014CD6}"/>
    <cellStyle name="Comma 62 2 4 3" xfId="17998" xr:uid="{6182A0E7-FAA1-4D50-B27E-D1FC1B472CD7}"/>
    <cellStyle name="Comma 62 2 5" xfId="9876" xr:uid="{00000000-0005-0000-0000-00003B0A0000}"/>
    <cellStyle name="Comma 62 2 5 2" xfId="26141" xr:uid="{920BA179-B06E-4B3F-9CF3-8932BECB96CC}"/>
    <cellStyle name="Comma 62 2 5 3" xfId="18021" xr:uid="{117DF73A-0215-471F-8A46-F595D06D9A64}"/>
    <cellStyle name="Comma 62 2 6" xfId="10621" xr:uid="{00000000-0005-0000-0000-00003C0A0000}"/>
    <cellStyle name="Comma 62 2 6 2" xfId="18744" xr:uid="{BC308459-B1D7-4B4A-8819-D80BA7005A59}"/>
    <cellStyle name="Comma 62 2 7" xfId="4464" xr:uid="{00000000-0005-0000-0000-00003D0A0000}"/>
    <cellStyle name="Comma 62 2 7 2" xfId="20870" xr:uid="{A4212CA8-4214-4B26-98D8-60C6C1BFCD7F}"/>
    <cellStyle name="Comma 62 2 8" xfId="12750" xr:uid="{521B762F-FBE8-4512-ACAB-317E1EC48317}"/>
    <cellStyle name="Comma 62 2 9" xfId="1877" xr:uid="{00000000-0005-0000-0000-0000370A0000}"/>
    <cellStyle name="Comma 62 3" xfId="3807" xr:uid="{00000000-0005-0000-0000-00003E0A0000}"/>
    <cellStyle name="Comma 62 3 2" xfId="20273" xr:uid="{4318246D-6469-4064-BA95-079548F1209E}"/>
    <cellStyle name="Comma 62 3 3" xfId="12153" xr:uid="{FCF1C049-A633-434F-B26E-CF452B56AC31}"/>
    <cellStyle name="Comma 62 4" xfId="5316" xr:uid="{00000000-0005-0000-0000-00003F0A0000}"/>
    <cellStyle name="Comma 62 4 2" xfId="21705" xr:uid="{C0B441EC-FCEF-4C65-9579-009F350B51E9}"/>
    <cellStyle name="Comma 62 4 3" xfId="13585" xr:uid="{D60EB694-4728-46F7-BB73-5ACB07905303}"/>
    <cellStyle name="Comma 62 5" xfId="6006" xr:uid="{00000000-0005-0000-0000-0000400A0000}"/>
    <cellStyle name="Comma 62 5 2" xfId="22394" xr:uid="{8A8CEFDB-9C61-428F-B8B7-7C45CB9968F0}"/>
    <cellStyle name="Comma 62 5 3" xfId="14274" xr:uid="{FC5CF5B0-A454-45BB-A8AA-AE42044E7CEB}"/>
    <cellStyle name="Comma 62 6" xfId="6716" xr:uid="{00000000-0005-0000-0000-0000410A0000}"/>
    <cellStyle name="Comma 62 6 2" xfId="23047" xr:uid="{953F2270-FCFB-4492-81F8-A9B002708717}"/>
    <cellStyle name="Comma 62 6 3" xfId="14927" xr:uid="{65983EE6-9972-428E-ADA4-094B109D04FB}"/>
    <cellStyle name="Comma 62 7" xfId="8148" xr:uid="{00000000-0005-0000-0000-0000420A0000}"/>
    <cellStyle name="Comma 62 7 2" xfId="24479" xr:uid="{80A0F039-269F-4BF0-9C69-93C48617C824}"/>
    <cellStyle name="Comma 62 7 3" xfId="16359" xr:uid="{475495F5-0A17-4CFA-8086-1E76B4AA8CD5}"/>
    <cellStyle name="Comma 62 8" xfId="9225" xr:uid="{00000000-0005-0000-0000-0000430A0000}"/>
    <cellStyle name="Comma 62 8 2" xfId="25518" xr:uid="{5E65DA6B-5D11-4C52-A177-15511AECCCF0}"/>
    <cellStyle name="Comma 62 8 3" xfId="17398" xr:uid="{F38899B2-2C02-4054-8B41-E32C78470ED2}"/>
    <cellStyle name="Comma 62 9" xfId="9952" xr:uid="{00000000-0005-0000-0000-0000440A0000}"/>
    <cellStyle name="Comma 62 9 2" xfId="26201" xr:uid="{4EBE4713-C163-4051-94C3-CBFAFBA603D5}"/>
    <cellStyle name="Comma 62 9 3" xfId="18081" xr:uid="{7AF04214-42E4-4DCB-91E3-0FFD517F9D6B}"/>
    <cellStyle name="Comma 63" xfId="1217" xr:uid="{7D79AFB6-F8C9-4624-9E4B-77A5D99612EC}"/>
    <cellStyle name="Comma 63 10" xfId="3108" xr:uid="{00000000-0005-0000-0000-0000460A0000}"/>
    <cellStyle name="Comma 63 10 2" xfId="19586" xr:uid="{914DCF23-B01B-4663-85DD-2D43269810E4}"/>
    <cellStyle name="Comma 63 11" xfId="11466" xr:uid="{D08B4D6F-5038-4008-93A3-464AB1BFD939}"/>
    <cellStyle name="Comma 63 12" xfId="27051" xr:uid="{AB1A6514-4B86-4944-B882-5975FF2C1A91}"/>
    <cellStyle name="Comma 63 13" xfId="1878" xr:uid="{00000000-0005-0000-0000-0000450A0000}"/>
    <cellStyle name="Comma 63 2" xfId="4465" xr:uid="{00000000-0005-0000-0000-0000470A0000}"/>
    <cellStyle name="Comma 63 2 2" xfId="20871" xr:uid="{D9E633DF-A2BB-45A6-8480-CC7AEC0A1DFD}"/>
    <cellStyle name="Comma 63 2 3" xfId="12751" xr:uid="{7A9EA0CE-9F9C-4971-BB77-3FD43B81D5C6}"/>
    <cellStyle name="Comma 63 3" xfId="5318" xr:uid="{00000000-0005-0000-0000-0000480A0000}"/>
    <cellStyle name="Comma 63 3 2" xfId="21707" xr:uid="{D792F3C8-0823-4C96-B013-77506D1E9712}"/>
    <cellStyle name="Comma 63 3 3" xfId="13587" xr:uid="{03E8F40C-4772-477A-B4EA-04DC5319C3A5}"/>
    <cellStyle name="Comma 63 4" xfId="6661" xr:uid="{00000000-0005-0000-0000-0000490A0000}"/>
    <cellStyle name="Comma 63 4 2" xfId="22992" xr:uid="{77DFBFA1-1C79-4EA1-9D5C-08334D7273A8}"/>
    <cellStyle name="Comma 63 4 3" xfId="14872" xr:uid="{C050FCB8-F269-4171-ACE2-1F91C2D4676B}"/>
    <cellStyle name="Comma 63 5" xfId="7314" xr:uid="{00000000-0005-0000-0000-00004A0A0000}"/>
    <cellStyle name="Comma 63 5 2" xfId="23645" xr:uid="{46A1352A-FAAB-4531-837F-A180BFE24C95}"/>
    <cellStyle name="Comma 63 5 3" xfId="15525" xr:uid="{D4B40DE4-E7F1-480A-8806-8CEC4B17F620}"/>
    <cellStyle name="Comma 63 6" xfId="8150" xr:uid="{00000000-0005-0000-0000-00004B0A0000}"/>
    <cellStyle name="Comma 63 6 2" xfId="24481" xr:uid="{2CE4C582-BE85-40A9-8AE8-C40CCE3A64EC}"/>
    <cellStyle name="Comma 63 6 3" xfId="16361" xr:uid="{9D683C0D-266A-41B9-BED8-02ABB09635D4}"/>
    <cellStyle name="Comma 63 7" xfId="9841" xr:uid="{00000000-0005-0000-0000-00004C0A0000}"/>
    <cellStyle name="Comma 63 7 2" xfId="26119" xr:uid="{2E19DBF9-FE54-4B80-B7B7-C9940A14B9AD}"/>
    <cellStyle name="Comma 63 7 3" xfId="17999" xr:uid="{519EAD1C-EEDD-4614-B29B-7A55EDA865A6}"/>
    <cellStyle name="Comma 63 8" xfId="9912" xr:uid="{00000000-0005-0000-0000-00004D0A0000}"/>
    <cellStyle name="Comma 63 8 2" xfId="26168" xr:uid="{1A004022-1611-4677-9834-C328A5847F8A}"/>
    <cellStyle name="Comma 63 8 3" xfId="18048" xr:uid="{8411D7E4-ADB7-4E2C-8552-CCD075429553}"/>
    <cellStyle name="Comma 63 9" xfId="10622" xr:uid="{00000000-0005-0000-0000-00004E0A0000}"/>
    <cellStyle name="Comma 63 9 2" xfId="18745" xr:uid="{2B531C67-A17B-41E2-B507-03B79206ED23}"/>
    <cellStyle name="Comma 64" xfId="1218" xr:uid="{2D435968-961F-40C7-9BDA-A21941EB028A}"/>
    <cellStyle name="Comma 64 10" xfId="3110" xr:uid="{00000000-0005-0000-0000-0000500A0000}"/>
    <cellStyle name="Comma 64 10 2" xfId="19588" xr:uid="{E85C72B2-3CDA-4BE0-AB17-A4B515874613}"/>
    <cellStyle name="Comma 64 11" xfId="11468" xr:uid="{857EDD34-CDEA-4B96-B7F0-1FB8960F86EE}"/>
    <cellStyle name="Comma 64 12" xfId="27053" xr:uid="{CD8DE881-6BB1-4AAB-A8B9-0D1F254B5CC6}"/>
    <cellStyle name="Comma 64 13" xfId="1879" xr:uid="{00000000-0005-0000-0000-00004F0A0000}"/>
    <cellStyle name="Comma 64 2" xfId="4466" xr:uid="{00000000-0005-0000-0000-0000510A0000}"/>
    <cellStyle name="Comma 64 2 2" xfId="20872" xr:uid="{5B4D7F00-0A74-4ACA-AE6A-F1E476CA6EA5}"/>
    <cellStyle name="Comma 64 2 3" xfId="12752" xr:uid="{79DEFA15-6BCC-4D11-8F0E-610AADEE1B85}"/>
    <cellStyle name="Comma 64 3" xfId="5320" xr:uid="{00000000-0005-0000-0000-0000520A0000}"/>
    <cellStyle name="Comma 64 3 2" xfId="21709" xr:uid="{010F8472-E2DC-43BC-9834-8F1B16877278}"/>
    <cellStyle name="Comma 64 3 3" xfId="13589" xr:uid="{9CB8E16A-FB43-4084-B339-EAFE00FB0EBA}"/>
    <cellStyle name="Comma 64 4" xfId="6662" xr:uid="{00000000-0005-0000-0000-0000530A0000}"/>
    <cellStyle name="Comma 64 4 2" xfId="22993" xr:uid="{4B3FA69F-7798-427A-8225-CFCF9D792305}"/>
    <cellStyle name="Comma 64 4 3" xfId="14873" xr:uid="{8BAC0B1C-426F-4032-BA7D-3B3163817FAB}"/>
    <cellStyle name="Comma 64 5" xfId="7315" xr:uid="{00000000-0005-0000-0000-0000540A0000}"/>
    <cellStyle name="Comma 64 5 2" xfId="23646" xr:uid="{FE9856EC-06B9-4B18-A7BE-7EE186CAC81D}"/>
    <cellStyle name="Comma 64 5 3" xfId="15526" xr:uid="{7536ABCD-84AE-4A2B-85DE-2617C5DE8815}"/>
    <cellStyle name="Comma 64 6" xfId="8152" xr:uid="{00000000-0005-0000-0000-0000550A0000}"/>
    <cellStyle name="Comma 64 6 2" xfId="24483" xr:uid="{8DC20CAB-F090-463A-9BAE-31C4B49C91DA}"/>
    <cellStyle name="Comma 64 6 3" xfId="16363" xr:uid="{702D8DBA-5F8A-4781-8E1D-A4C3D3A717C9}"/>
    <cellStyle name="Comma 64 7" xfId="9842" xr:uid="{00000000-0005-0000-0000-0000560A0000}"/>
    <cellStyle name="Comma 64 7 2" xfId="26120" xr:uid="{9C328D24-2922-47AB-A214-F2E6D9E59D23}"/>
    <cellStyle name="Comma 64 7 3" xfId="18000" xr:uid="{9365276B-CCED-44DC-9076-96156B050492}"/>
    <cellStyle name="Comma 64 8" xfId="9905" xr:uid="{00000000-0005-0000-0000-0000570A0000}"/>
    <cellStyle name="Comma 64 8 2" xfId="26164" xr:uid="{56B03D3E-3E80-4CA8-96A2-3AAA501BF6B9}"/>
    <cellStyle name="Comma 64 8 3" xfId="18044" xr:uid="{2FC90815-3F74-4289-934C-F5BCBE3FAF56}"/>
    <cellStyle name="Comma 64 9" xfId="10623" xr:uid="{00000000-0005-0000-0000-0000580A0000}"/>
    <cellStyle name="Comma 64 9 2" xfId="18746" xr:uid="{46D83C3F-FC80-4A7E-816C-C44E51F643CF}"/>
    <cellStyle name="Comma 65" xfId="562" xr:uid="{81B3944A-0389-4156-A6B9-6E673C266DE3}"/>
    <cellStyle name="Comma 65 2" xfId="3811" xr:uid="{00000000-0005-0000-0000-00005A0A0000}"/>
    <cellStyle name="Comma 65 3" xfId="5322" xr:uid="{00000000-0005-0000-0000-00005B0A0000}"/>
    <cellStyle name="Comma 65 3 2" xfId="21711" xr:uid="{427816BB-CDB4-4CD5-AE52-E375D6D5A686}"/>
    <cellStyle name="Comma 65 3 3" xfId="13591" xr:uid="{2BCA96AF-D6B6-4BED-8051-3DCB81B9D091}"/>
    <cellStyle name="Comma 65 4" xfId="6010" xr:uid="{00000000-0005-0000-0000-00005C0A0000}"/>
    <cellStyle name="Comma 65 5" xfId="8154" xr:uid="{00000000-0005-0000-0000-00005D0A0000}"/>
    <cellStyle name="Comma 65 5 2" xfId="24485" xr:uid="{DD61732F-2CC4-4776-8BE7-AACB4B942941}"/>
    <cellStyle name="Comma 65 5 3" xfId="16365" xr:uid="{A1BE50C6-85A2-45D1-A02C-9641D3C77D2E}"/>
    <cellStyle name="Comma 65 6" xfId="9918" xr:uid="{00000000-0005-0000-0000-00005E0A0000}"/>
    <cellStyle name="Comma 65 7" xfId="3112" xr:uid="{00000000-0005-0000-0000-00005F0A0000}"/>
    <cellStyle name="Comma 65 7 2" xfId="19590" xr:uid="{57607A25-6ACC-4182-89E9-61968CF8012E}"/>
    <cellStyle name="Comma 65 8" xfId="11470" xr:uid="{79EA20FC-D570-4768-834D-A1DA6BC37AE8}"/>
    <cellStyle name="Comma 65 9" xfId="27055" xr:uid="{4126ED51-D94B-43B0-A816-B5A8CC40A261}"/>
    <cellStyle name="Comma 66" xfId="471" xr:uid="{00000000-0005-0000-0000-000002020000}"/>
    <cellStyle name="Comma 66 10" xfId="1881" xr:uid="{00000000-0005-0000-0000-0000600A0000}"/>
    <cellStyle name="Comma 66 2" xfId="5324" xr:uid="{00000000-0005-0000-0000-0000610A0000}"/>
    <cellStyle name="Comma 66 2 2" xfId="21713" xr:uid="{C21074BC-CE18-4C8E-9DA8-15C0F277F01E}"/>
    <cellStyle name="Comma 66 2 3" xfId="13593" xr:uid="{C3259F0F-B958-4D2F-B226-44591B808140}"/>
    <cellStyle name="Comma 66 3" xfId="8156" xr:uid="{00000000-0005-0000-0000-0000620A0000}"/>
    <cellStyle name="Comma 66 3 2" xfId="24487" xr:uid="{6D4858FB-2FE6-40DF-B01A-DE3E68A1AEAD}"/>
    <cellStyle name="Comma 66 3 3" xfId="16367" xr:uid="{B5E14753-5E9D-4BA5-82FD-CA608605B719}"/>
    <cellStyle name="Comma 66 4" xfId="9142" xr:uid="{00000000-0005-0000-0000-0000630A0000}"/>
    <cellStyle name="Comma 66 5" xfId="8824" xr:uid="{00000000-0005-0000-0000-0000640A0000}"/>
    <cellStyle name="Comma 66 5 2" xfId="25155" xr:uid="{775A92F1-6EE1-4A8C-B339-58C19BC0A402}"/>
    <cellStyle name="Comma 66 5 3" xfId="17035" xr:uid="{E05861FC-DB73-4258-8E65-878A49345828}"/>
    <cellStyle name="Comma 66 6" xfId="10625" xr:uid="{00000000-0005-0000-0000-0000650A0000}"/>
    <cellStyle name="Comma 66 6 2" xfId="18748" xr:uid="{8DE1099A-F747-4CDB-B992-D1CBD420152B}"/>
    <cellStyle name="Comma 66 7" xfId="3114" xr:uid="{00000000-0005-0000-0000-0000660A0000}"/>
    <cellStyle name="Comma 66 7 2" xfId="19592" xr:uid="{9E1E4C94-B167-436F-810E-D9677ADAFEFB}"/>
    <cellStyle name="Comma 66 8" xfId="11472" xr:uid="{39417C98-B458-4111-A85B-62D1399F25D8}"/>
    <cellStyle name="Comma 66 9" xfId="27057" xr:uid="{E7D8C1AA-4720-4326-B738-E08196A583B4}"/>
    <cellStyle name="Comma 67" xfId="481" xr:uid="{00000000-0005-0000-0000-0000EE040000}"/>
    <cellStyle name="Comma 67 10" xfId="1883" xr:uid="{00000000-0005-0000-0000-0000670A0000}"/>
    <cellStyle name="Comma 67 2" xfId="5326" xr:uid="{00000000-0005-0000-0000-0000680A0000}"/>
    <cellStyle name="Comma 67 2 2" xfId="21715" xr:uid="{20A707FD-3E7F-4F6D-9A1E-73CF7718F8D3}"/>
    <cellStyle name="Comma 67 2 3" xfId="13595" xr:uid="{34458EEF-3ABC-4DAD-A2C3-626DA6951EB3}"/>
    <cellStyle name="Comma 67 3" xfId="8158" xr:uid="{00000000-0005-0000-0000-0000690A0000}"/>
    <cellStyle name="Comma 67 3 2" xfId="24489" xr:uid="{4114CF53-463D-4335-83A8-31B747CB991D}"/>
    <cellStyle name="Comma 67 3 3" xfId="16369" xr:uid="{299267EE-F677-4ADB-A7B4-EC94DB3DF283}"/>
    <cellStyle name="Comma 67 4" xfId="9150" xr:uid="{00000000-0005-0000-0000-00006A0A0000}"/>
    <cellStyle name="Comma 67 5" xfId="9894" xr:uid="{00000000-0005-0000-0000-00006B0A0000}"/>
    <cellStyle name="Comma 67 5 2" xfId="26154" xr:uid="{E8FFFBB2-FEBF-4E64-8CD8-C5FA6D55841E}"/>
    <cellStyle name="Comma 67 5 3" xfId="18034" xr:uid="{B2694F82-FF8E-42F7-9375-6A92A914884A}"/>
    <cellStyle name="Comma 67 6" xfId="10627" xr:uid="{00000000-0005-0000-0000-00006C0A0000}"/>
    <cellStyle name="Comma 67 6 2" xfId="18750" xr:uid="{EAD808A2-FE7D-49A9-AEAC-E6A42245096B}"/>
    <cellStyle name="Comma 67 7" xfId="3116" xr:uid="{00000000-0005-0000-0000-00006D0A0000}"/>
    <cellStyle name="Comma 67 7 2" xfId="19594" xr:uid="{E9ADD545-A385-4B0A-8302-E10B0F30ABD5}"/>
    <cellStyle name="Comma 67 8" xfId="11474" xr:uid="{F654F29E-2033-4170-A365-B24C9F151121}"/>
    <cellStyle name="Comma 67 9" xfId="27059" xr:uid="{60DFEA7A-35CA-49B6-B453-E3247D965142}"/>
    <cellStyle name="Comma 68" xfId="472" xr:uid="{00000000-0005-0000-0000-0000EF040000}"/>
    <cellStyle name="Comma 68 2" xfId="5328" xr:uid="{00000000-0005-0000-0000-00006F0A0000}"/>
    <cellStyle name="Comma 68 2 2" xfId="21717" xr:uid="{9E09996F-4294-4CAA-BBE1-2ED972D8181C}"/>
    <cellStyle name="Comma 68 2 3" xfId="13597" xr:uid="{E2EAC1E6-244B-4AEF-9B41-201663C325F7}"/>
    <cellStyle name="Comma 68 3" xfId="8160" xr:uid="{00000000-0005-0000-0000-0000700A0000}"/>
    <cellStyle name="Comma 68 3 2" xfId="24491" xr:uid="{EE7E9CBE-987D-4DD4-99FD-3FD3BCA02BA0}"/>
    <cellStyle name="Comma 68 3 3" xfId="16371" xr:uid="{7CD98FAE-517F-4FD3-933C-4DAB2431CD34}"/>
    <cellStyle name="Comma 68 4" xfId="9143" xr:uid="{00000000-0005-0000-0000-0000710A0000}"/>
    <cellStyle name="Comma 68 5" xfId="19596" xr:uid="{F53C2916-478B-41B1-B434-5309C5A3CFC3}"/>
    <cellStyle name="Comma 68 6" xfId="11476" xr:uid="{75F4E072-48BD-4FDA-8359-D85BF1399A7A}"/>
    <cellStyle name="Comma 68 7" xfId="27061" xr:uid="{33F81444-6101-4B7E-980F-888C950A16DA}"/>
    <cellStyle name="Comma 68 8" xfId="3118" xr:uid="{00000000-0005-0000-0000-00006E0A0000}"/>
    <cellStyle name="Comma 69" xfId="1221" xr:uid="{00000000-0005-0000-0000-0000F0040000}"/>
    <cellStyle name="Comma 69 2" xfId="5330" xr:uid="{00000000-0005-0000-0000-0000730A0000}"/>
    <cellStyle name="Comma 69 2 2" xfId="21719" xr:uid="{E5A1F3D8-1DE1-42B3-A8E5-E83505374107}"/>
    <cellStyle name="Comma 69 2 3" xfId="13599" xr:uid="{61D5922E-6375-4E8F-A963-F56F092A07C4}"/>
    <cellStyle name="Comma 69 3" xfId="8162" xr:uid="{00000000-0005-0000-0000-0000740A0000}"/>
    <cellStyle name="Comma 69 3 2" xfId="24493" xr:uid="{C5244E17-721E-4DD4-9AA8-EC2295F03F13}"/>
    <cellStyle name="Comma 69 3 3" xfId="16373" xr:uid="{BF272150-05D4-4596-9B4E-0E4596EBCDA5}"/>
    <cellStyle name="Comma 69 4" xfId="9845" xr:uid="{00000000-0005-0000-0000-0000750A0000}"/>
    <cellStyle name="Comma 69 5" xfId="19598" xr:uid="{BF4866F1-F5C6-4CE5-800E-64722D26845D}"/>
    <cellStyle name="Comma 69 6" xfId="11478" xr:uid="{A925B1CD-48E0-4081-9C1C-34519FAE5330}"/>
    <cellStyle name="Comma 69 7" xfId="27063" xr:uid="{7B253354-2360-420B-BFDC-84EA0C040465}"/>
    <cellStyle name="Comma 69 8" xfId="3120" xr:uid="{00000000-0005-0000-0000-0000720A0000}"/>
    <cellStyle name="Comma 7" xfId="159" xr:uid="{00000000-0005-0000-0000-000095000000}"/>
    <cellStyle name="Comma 7 10" xfId="5992" xr:uid="{00000000-0005-0000-0000-0000770A0000}"/>
    <cellStyle name="Comma 7 10 2" xfId="22380" xr:uid="{89A58B3C-DDF6-44E5-B1B0-797B96FC873C}"/>
    <cellStyle name="Comma 7 10 3" xfId="14260" xr:uid="{BA7E5833-93EE-479E-87C0-0545EEE7EFDC}"/>
    <cellStyle name="Comma 7 11" xfId="6702" xr:uid="{00000000-0005-0000-0000-0000780A0000}"/>
    <cellStyle name="Comma 7 11 2" xfId="23033" xr:uid="{E837F68B-D981-4199-B7E7-5E9F9120DE32}"/>
    <cellStyle name="Comma 7 11 3" xfId="14913" xr:uid="{DCAA592F-1D06-4AB0-AD09-272037CA22AE}"/>
    <cellStyle name="Comma 7 12" xfId="7355" xr:uid="{00000000-0005-0000-0000-0000790A0000}"/>
    <cellStyle name="Comma 7 12 2" xfId="23686" xr:uid="{D3CBFC21-5FCF-42B7-B74B-79F98B6AC93F}"/>
    <cellStyle name="Comma 7 12 3" xfId="15566" xr:uid="{2D6FC0BD-C360-4088-8F06-DC2F0C9C62ED}"/>
    <cellStyle name="Comma 7 13" xfId="8864" xr:uid="{00000000-0005-0000-0000-00007A0A0000}"/>
    <cellStyle name="Comma 7 13 2" xfId="25195" xr:uid="{39A2D967-44F4-4240-8BD6-BF3D1D31204C}"/>
    <cellStyle name="Comma 7 13 3" xfId="17075" xr:uid="{11A08C55-88AF-45DE-AAEA-E31F2EC7A645}"/>
    <cellStyle name="Comma 7 14" xfId="10010" xr:uid="{00000000-0005-0000-0000-00007B0A0000}"/>
    <cellStyle name="Comma 7 14 2" xfId="18133" xr:uid="{ACD3B50A-2504-4A66-9560-2FA2FEBBCD14}"/>
    <cellStyle name="Comma 7 15" xfId="1927" xr:uid="{00000000-0005-0000-0000-00007C0A0000}"/>
    <cellStyle name="Comma 7 15 2" xfId="18791" xr:uid="{D201A69B-319A-483C-8692-125F32FFBCDE}"/>
    <cellStyle name="Comma 7 16" xfId="10671" xr:uid="{B3331320-12EF-416F-A43D-659C1D917BB3}"/>
    <cellStyle name="Comma 7 17" xfId="26255" xr:uid="{399C7976-8756-4673-A5E4-DA5BB432B5C4}"/>
    <cellStyle name="Comma 7 18" xfId="1266" xr:uid="{00000000-0005-0000-0000-0000760A0000}"/>
    <cellStyle name="Comma 7 2" xfId="160" xr:uid="{00000000-0005-0000-0000-000096000000}"/>
    <cellStyle name="Comma 7 2 10" xfId="8865" xr:uid="{00000000-0005-0000-0000-00007E0A0000}"/>
    <cellStyle name="Comma 7 2 10 2" xfId="25196" xr:uid="{87D8C0E5-2B49-4448-AC3A-0361FE08FB38}"/>
    <cellStyle name="Comma 7 2 10 3" xfId="17076" xr:uid="{8B583EA3-ACF5-4E67-A20D-0C67B8D558C8}"/>
    <cellStyle name="Comma 7 2 11" xfId="10152" xr:uid="{00000000-0005-0000-0000-00007F0A0000}"/>
    <cellStyle name="Comma 7 2 11 2" xfId="18275" xr:uid="{D833A080-BA50-463F-9E90-0367F3780C46}"/>
    <cellStyle name="Comma 7 2 12" xfId="2062" xr:uid="{00000000-0005-0000-0000-0000800A0000}"/>
    <cellStyle name="Comma 7 2 12 2" xfId="18926" xr:uid="{8AD112E9-5502-4F57-B661-F8C3F4B2B5A8}"/>
    <cellStyle name="Comma 7 2 13" xfId="10806" xr:uid="{FED3E268-58C0-424B-B2A4-B1335C9D297A}"/>
    <cellStyle name="Comma 7 2 14" xfId="26390" xr:uid="{D2CD3B17-2D4F-460A-B995-54F9429D03EB}"/>
    <cellStyle name="Comma 7 2 15" xfId="1408" xr:uid="{00000000-0005-0000-0000-00007D0A0000}"/>
    <cellStyle name="Comma 7 2 2" xfId="161" xr:uid="{00000000-0005-0000-0000-000097000000}"/>
    <cellStyle name="Comma 7 2 2 10" xfId="10295" xr:uid="{00000000-0005-0000-0000-0000820A0000}"/>
    <cellStyle name="Comma 7 2 2 10 2" xfId="18418" xr:uid="{EA648086-A3AF-4E13-8FDB-8FDBC503A942}"/>
    <cellStyle name="Comma 7 2 2 11" xfId="2205" xr:uid="{00000000-0005-0000-0000-0000830A0000}"/>
    <cellStyle name="Comma 7 2 2 11 2" xfId="19069" xr:uid="{A2DE995C-869C-4651-BD83-F0102C8D7634}"/>
    <cellStyle name="Comma 7 2 2 12" xfId="10949" xr:uid="{56096691-F946-4149-8A40-E6532BDB1CBF}"/>
    <cellStyle name="Comma 7 2 2 13" xfId="26533" xr:uid="{CED41E67-8E5C-48EB-A39D-8580BF19FC62}"/>
    <cellStyle name="Comma 7 2 2 14" xfId="1551" xr:uid="{00000000-0005-0000-0000-0000810A0000}"/>
    <cellStyle name="Comma 7 2 2 2" xfId="1180" xr:uid="{37304CEE-2FD8-4AB4-8D84-EA7500673EA3}"/>
    <cellStyle name="Comma 7 2 2 2 10" xfId="10588" xr:uid="{00000000-0005-0000-0000-0000850A0000}"/>
    <cellStyle name="Comma 7 2 2 2 10 2" xfId="18711" xr:uid="{479C4D0F-1845-4AC6-8530-9F1974BC7676}"/>
    <cellStyle name="Comma 7 2 2 2 11" xfId="2839" xr:uid="{00000000-0005-0000-0000-0000860A0000}"/>
    <cellStyle name="Comma 7 2 2 2 11 2" xfId="19323" xr:uid="{93C1E798-08D8-4909-BDAA-1417B91E1951}"/>
    <cellStyle name="Comma 7 2 2 2 12" xfId="11203" xr:uid="{13658EDA-6D1A-4086-B129-57CC3191D791}"/>
    <cellStyle name="Comma 7 2 2 2 13" xfId="26788" xr:uid="{AEA66267-1C0D-4A4E-B703-A49AEE1CBF24}"/>
    <cellStyle name="Comma 7 2 2 2 14" xfId="1844" xr:uid="{00000000-0005-0000-0000-0000840A0000}"/>
    <cellStyle name="Comma 7 2 2 2 2" xfId="3703" xr:uid="{00000000-0005-0000-0000-0000870A0000}"/>
    <cellStyle name="Comma 7 2 2 2 2 2" xfId="5907" xr:uid="{00000000-0005-0000-0000-0000880A0000}"/>
    <cellStyle name="Comma 7 2 2 2 2 2 2" xfId="22296" xr:uid="{54298518-9FA9-4A02-B958-9DFD7A8E29F4}"/>
    <cellStyle name="Comma 7 2 2 2 2 2 3" xfId="14176" xr:uid="{69E1C487-706E-4D16-A5E0-CE8951753858}"/>
    <cellStyle name="Comma 7 2 2 2 2 3" xfId="8739" xr:uid="{00000000-0005-0000-0000-0000890A0000}"/>
    <cellStyle name="Comma 7 2 2 2 2 3 2" xfId="25070" xr:uid="{DD208301-FABE-4460-8944-D9B2F628498F}"/>
    <cellStyle name="Comma 7 2 2 2 2 3 3" xfId="16950" xr:uid="{115AF5A2-E5B1-42F9-9150-B4BF165FF395}"/>
    <cellStyle name="Comma 7 2 2 2 2 4" xfId="20175" xr:uid="{3D72E90D-9A45-43E1-B850-7BC46839C0C8}"/>
    <cellStyle name="Comma 7 2 2 2 2 5" xfId="12055" xr:uid="{FF5F539A-21A5-4667-AD13-A1019C230E6B}"/>
    <cellStyle name="Comma 7 2 2 2 2 6" xfId="27640" xr:uid="{0416A124-C1ED-4692-A3A4-740082C634F4}"/>
    <cellStyle name="Comma 7 2 2 2 3" xfId="4428" xr:uid="{00000000-0005-0000-0000-00008A0A0000}"/>
    <cellStyle name="Comma 7 2 2 2 3 2" xfId="20837" xr:uid="{B3C1BC79-188D-4ECB-8CFC-313C8AC5D598}"/>
    <cellStyle name="Comma 7 2 2 2 3 3" xfId="12717" xr:uid="{AAEF096F-887B-406B-9FBB-5B5195FAC0B5}"/>
    <cellStyle name="Comma 7 2 2 2 4" xfId="5047" xr:uid="{00000000-0005-0000-0000-00008B0A0000}"/>
    <cellStyle name="Comma 7 2 2 2 4 2" xfId="21444" xr:uid="{E2193045-0798-4BCE-BF8D-1B1E430BE417}"/>
    <cellStyle name="Comma 7 2 2 2 4 3" xfId="13324" xr:uid="{6C54C176-D710-41EE-BCE1-88B0C113AD0E}"/>
    <cellStyle name="Comma 7 2 2 2 5" xfId="6624" xr:uid="{00000000-0005-0000-0000-00008C0A0000}"/>
    <cellStyle name="Comma 7 2 2 2 5 2" xfId="22958" xr:uid="{5E48B45A-F5C6-4379-A4F9-1ECB9F67FAC3}"/>
    <cellStyle name="Comma 7 2 2 2 5 3" xfId="14838" xr:uid="{64466088-4A80-4E77-A926-D956FCC29F79}"/>
    <cellStyle name="Comma 7 2 2 2 6" xfId="7280" xr:uid="{00000000-0005-0000-0000-00008D0A0000}"/>
    <cellStyle name="Comma 7 2 2 2 6 2" xfId="23611" xr:uid="{8E777559-EB99-4C48-8B11-3965D29FE813}"/>
    <cellStyle name="Comma 7 2 2 2 6 3" xfId="15491" xr:uid="{30B16F97-E30D-4EEE-A4E6-239CE05BDDCF}"/>
    <cellStyle name="Comma 7 2 2 2 7" xfId="7887" xr:uid="{00000000-0005-0000-0000-00008E0A0000}"/>
    <cellStyle name="Comma 7 2 2 2 7 2" xfId="24218" xr:uid="{912170E5-48FA-47F4-937A-6F15C60792CB}"/>
    <cellStyle name="Comma 7 2 2 2 7 3" xfId="16098" xr:uid="{5DBC81EF-83C0-4EEB-B7C8-7F2B8993EC09}"/>
    <cellStyle name="Comma 7 2 2 2 8" xfId="9804" xr:uid="{00000000-0005-0000-0000-00008F0A0000}"/>
    <cellStyle name="Comma 7 2 2 2 8 2" xfId="26085" xr:uid="{DE14A010-F255-4612-BB76-589D51B3F175}"/>
    <cellStyle name="Comma 7 2 2 2 8 3" xfId="17965" xr:uid="{979691B3-18E2-4978-9088-E3759F0961E5}"/>
    <cellStyle name="Comma 7 2 2 2 9" xfId="9932" xr:uid="{00000000-0005-0000-0000-0000900A0000}"/>
    <cellStyle name="Comma 7 2 2 2 9 2" xfId="26184" xr:uid="{6565775D-D580-415B-867B-1E19D0F55FBE}"/>
    <cellStyle name="Comma 7 2 2 2 9 3" xfId="18064" xr:uid="{B78FAC10-A3A0-4FC8-A301-8998E23460B5}"/>
    <cellStyle name="Comma 7 2 2 3" xfId="875" xr:uid="{B49C35EE-2618-4A13-B5F8-50A138965027}"/>
    <cellStyle name="Comma 7 2 2 3 2" xfId="5610" xr:uid="{00000000-0005-0000-0000-0000920A0000}"/>
    <cellStyle name="Comma 7 2 2 3 2 2" xfId="21999" xr:uid="{29C4053B-D142-4197-8CB5-99DC8B260DD5}"/>
    <cellStyle name="Comma 7 2 2 3 2 3" xfId="13879" xr:uid="{61BC7FD5-FDE4-4BDF-B9C1-FB88CF517EFB}"/>
    <cellStyle name="Comma 7 2 2 3 3" xfId="8442" xr:uid="{00000000-0005-0000-0000-0000930A0000}"/>
    <cellStyle name="Comma 7 2 2 3 3 2" xfId="24773" xr:uid="{1E8524F0-43DC-4B94-B835-293B6944525A}"/>
    <cellStyle name="Comma 7 2 2 3 3 3" xfId="16653" xr:uid="{A99F6892-CEAA-4B9F-B54D-4C65B6146EED}"/>
    <cellStyle name="Comma 7 2 2 3 4" xfId="9505" xr:uid="{00000000-0005-0000-0000-0000940A0000}"/>
    <cellStyle name="Comma 7 2 2 3 4 2" xfId="25790" xr:uid="{65770462-FC8F-4004-8B5A-C25B2DF0C1D8}"/>
    <cellStyle name="Comma 7 2 2 3 4 3" xfId="17670" xr:uid="{C9E87675-C607-490E-A44E-0EDC579575BC}"/>
    <cellStyle name="Comma 7 2 2 3 5" xfId="19878" xr:uid="{C63A672B-E5A8-4D91-B194-F32FC01DF2B6}"/>
    <cellStyle name="Comma 7 2 2 3 6" xfId="11758" xr:uid="{748993E4-BDDE-4C2A-AB3D-8D55CCF129DF}"/>
    <cellStyle name="Comma 7 2 2 3 7" xfId="27343" xr:uid="{E6EEC9AF-0CAE-4D4E-B0B7-DB42E761C66A}"/>
    <cellStyle name="Comma 7 2 2 3 8" xfId="3405" xr:uid="{00000000-0005-0000-0000-0000910A0000}"/>
    <cellStyle name="Comma 7 2 2 4" xfId="4123" xr:uid="{00000000-0005-0000-0000-0000950A0000}"/>
    <cellStyle name="Comma 7 2 2 4 2" xfId="20544" xr:uid="{4C6AC1EA-E7BD-4139-8116-1E858C107EF7}"/>
    <cellStyle name="Comma 7 2 2 4 3" xfId="12424" xr:uid="{51C897AD-C963-4F99-97B5-1F5743538853}"/>
    <cellStyle name="Comma 7 2 2 5" xfId="4784" xr:uid="{00000000-0005-0000-0000-0000960A0000}"/>
    <cellStyle name="Comma 7 2 2 5 2" xfId="21190" xr:uid="{21929BFC-A541-4C1B-9555-B3272A020A8D}"/>
    <cellStyle name="Comma 7 2 2 5 3" xfId="13070" xr:uid="{26093E76-FCCD-4A49-B9DD-FF2E743D4923}"/>
    <cellStyle name="Comma 7 2 2 6" xfId="6320" xr:uid="{00000000-0005-0000-0000-0000970A0000}"/>
    <cellStyle name="Comma 7 2 2 6 2" xfId="22665" xr:uid="{0FE8DCC1-524E-4F76-BE38-04417A9677FA}"/>
    <cellStyle name="Comma 7 2 2 6 3" xfId="14545" xr:uid="{A7C7EED8-328E-4765-A794-DE83ECA01EF6}"/>
    <cellStyle name="Comma 7 2 2 7" xfId="6987" xr:uid="{00000000-0005-0000-0000-0000980A0000}"/>
    <cellStyle name="Comma 7 2 2 7 2" xfId="23318" xr:uid="{F2B6ED48-31E1-4A04-AF38-A644A68D2660}"/>
    <cellStyle name="Comma 7 2 2 7 3" xfId="15198" xr:uid="{24FA868B-2F19-40B7-8B17-5F5C46C4A481}"/>
    <cellStyle name="Comma 7 2 2 8" xfId="7633" xr:uid="{00000000-0005-0000-0000-0000990A0000}"/>
    <cellStyle name="Comma 7 2 2 8 2" xfId="23964" xr:uid="{71ABBA8A-E3E2-4BB4-B124-89B16726DB02}"/>
    <cellStyle name="Comma 7 2 2 8 3" xfId="15844" xr:uid="{ACD186B9-7C90-4DB2-888E-945135E356F6}"/>
    <cellStyle name="Comma 7 2 2 9" xfId="8866" xr:uid="{00000000-0005-0000-0000-00009A0A0000}"/>
    <cellStyle name="Comma 7 2 2 9 2" xfId="25197" xr:uid="{3F00DC9C-AEEA-43C9-BD97-3F11CA97DFBB}"/>
    <cellStyle name="Comma 7 2 2 9 3" xfId="17077" xr:uid="{D154CB89-21D6-4245-91E4-DD025CCE289C}"/>
    <cellStyle name="Comma 7 2 3" xfId="1036" xr:uid="{2F9103D7-FD42-43F3-88EC-7014C6198A75}"/>
    <cellStyle name="Comma 7 2 3 10" xfId="10444" xr:uid="{00000000-0005-0000-0000-00009C0A0000}"/>
    <cellStyle name="Comma 7 2 3 10 2" xfId="18567" xr:uid="{3EAAC439-4BE8-46C7-BA09-9EE41C80CC2C}"/>
    <cellStyle name="Comma 7 2 3 11" xfId="2838" xr:uid="{00000000-0005-0000-0000-00009D0A0000}"/>
    <cellStyle name="Comma 7 2 3 11 2" xfId="19322" xr:uid="{81404CDD-62B6-46C9-BD6E-961FAB9AED5A}"/>
    <cellStyle name="Comma 7 2 3 12" xfId="11202" xr:uid="{BACC2193-53EE-493F-80D5-A05C72D8C429}"/>
    <cellStyle name="Comma 7 2 3 13" xfId="26787" xr:uid="{38FC924D-ED2E-43DD-A92C-E8C9EB98CD2B}"/>
    <cellStyle name="Comma 7 2 3 14" xfId="1700" xr:uid="{00000000-0005-0000-0000-00009B0A0000}"/>
    <cellStyle name="Comma 7 2 3 2" xfId="3560" xr:uid="{00000000-0005-0000-0000-00009E0A0000}"/>
    <cellStyle name="Comma 7 2 3 2 2" xfId="5764" xr:uid="{00000000-0005-0000-0000-00009F0A0000}"/>
    <cellStyle name="Comma 7 2 3 2 2 2" xfId="22153" xr:uid="{514A62A7-53FD-492F-8098-F0AA9488447D}"/>
    <cellStyle name="Comma 7 2 3 2 2 3" xfId="14033" xr:uid="{D5E861BB-082B-4055-9160-DDA742061E49}"/>
    <cellStyle name="Comma 7 2 3 2 3" xfId="8596" xr:uid="{00000000-0005-0000-0000-0000A00A0000}"/>
    <cellStyle name="Comma 7 2 3 2 3 2" xfId="24927" xr:uid="{ADCE18DB-4111-4C67-8059-6DBC7E3C483D}"/>
    <cellStyle name="Comma 7 2 3 2 3 3" xfId="16807" xr:uid="{5427E381-870E-4468-B456-4BF212B1983A}"/>
    <cellStyle name="Comma 7 2 3 2 4" xfId="20032" xr:uid="{CA429403-2782-4D75-BF9B-9BD808668A37}"/>
    <cellStyle name="Comma 7 2 3 2 5" xfId="11912" xr:uid="{90315791-AB48-4744-842E-77233DFD0AF4}"/>
    <cellStyle name="Comma 7 2 3 2 6" xfId="27497" xr:uid="{013EE385-78CA-4EC6-AB38-7F57D739B452}"/>
    <cellStyle name="Comma 7 2 3 3" xfId="4284" xr:uid="{00000000-0005-0000-0000-0000A10A0000}"/>
    <cellStyle name="Comma 7 2 3 3 2" xfId="20693" xr:uid="{E59F7CFE-0342-4376-BFEC-3B8B0A7F8206}"/>
    <cellStyle name="Comma 7 2 3 3 3" xfId="12573" xr:uid="{52ADB870-898D-44D5-8178-2B938323E852}"/>
    <cellStyle name="Comma 7 2 3 4" xfId="5046" xr:uid="{00000000-0005-0000-0000-0000A20A0000}"/>
    <cellStyle name="Comma 7 2 3 4 2" xfId="21443" xr:uid="{7F303E1F-D73F-4943-8FD0-BE41A79B1D6D}"/>
    <cellStyle name="Comma 7 2 3 4 3" xfId="13323" xr:uid="{BF36210D-F220-42CF-977F-BACFCED0ABAF}"/>
    <cellStyle name="Comma 7 2 3 5" xfId="6480" xr:uid="{00000000-0005-0000-0000-0000A30A0000}"/>
    <cellStyle name="Comma 7 2 3 5 2" xfId="22814" xr:uid="{EB11C5C4-5DBD-4004-8970-A19C18A0A620}"/>
    <cellStyle name="Comma 7 2 3 5 3" xfId="14694" xr:uid="{E2A0D172-B925-4E82-A709-07F1328BB836}"/>
    <cellStyle name="Comma 7 2 3 6" xfId="7136" xr:uid="{00000000-0005-0000-0000-0000A40A0000}"/>
    <cellStyle name="Comma 7 2 3 6 2" xfId="23467" xr:uid="{2999C209-0A2C-4F35-8396-6164B83C05EF}"/>
    <cellStyle name="Comma 7 2 3 6 3" xfId="15347" xr:uid="{FF1F528F-1E96-499D-B8C8-359D4B69C081}"/>
    <cellStyle name="Comma 7 2 3 7" xfId="7886" xr:uid="{00000000-0005-0000-0000-0000A50A0000}"/>
    <cellStyle name="Comma 7 2 3 7 2" xfId="24217" xr:uid="{FC228BAF-4BDD-4CF3-BC94-3450064749E0}"/>
    <cellStyle name="Comma 7 2 3 7 3" xfId="16097" xr:uid="{80425C7C-8DAC-47EB-8920-F07B550126C0}"/>
    <cellStyle name="Comma 7 2 3 8" xfId="9660" xr:uid="{00000000-0005-0000-0000-0000A60A0000}"/>
    <cellStyle name="Comma 7 2 3 8 2" xfId="25941" xr:uid="{20A0DCBA-B152-4542-93AC-E81C5B85097F}"/>
    <cellStyle name="Comma 7 2 3 8 3" xfId="17821" xr:uid="{4C1BEF67-8BA1-4F66-840A-22728B0F121B}"/>
    <cellStyle name="Comma 7 2 3 9" xfId="9941" xr:uid="{00000000-0005-0000-0000-0000A70A0000}"/>
    <cellStyle name="Comma 7 2 3 9 2" xfId="26192" xr:uid="{81C27FF3-647B-4632-897B-CA3D9C9686E2}"/>
    <cellStyle name="Comma 7 2 3 9 3" xfId="18072" xr:uid="{62D29833-E667-42DA-9B44-CC49098090D0}"/>
    <cellStyle name="Comma 7 2 4" xfId="726" xr:uid="{80EA3F2C-666D-4B8C-9825-E893D2F2A265}"/>
    <cellStyle name="Comma 7 2 4 2" xfId="5467" xr:uid="{00000000-0005-0000-0000-0000A90A0000}"/>
    <cellStyle name="Comma 7 2 4 2 2" xfId="21856" xr:uid="{DEF9C1B0-A0DE-40C4-B990-0359799FF3E8}"/>
    <cellStyle name="Comma 7 2 4 2 3" xfId="13736" xr:uid="{8FEC9775-81D1-44D9-BD7F-FEE007098630}"/>
    <cellStyle name="Comma 7 2 4 3" xfId="8299" xr:uid="{00000000-0005-0000-0000-0000AA0A0000}"/>
    <cellStyle name="Comma 7 2 4 3 2" xfId="24630" xr:uid="{B63A0E82-FCA0-4140-8D44-E922C6E6A3F7}"/>
    <cellStyle name="Comma 7 2 4 3 3" xfId="16510" xr:uid="{F74D3CDB-CDB4-4DBA-B790-C29A10E95CFF}"/>
    <cellStyle name="Comma 7 2 4 4" xfId="9359" xr:uid="{00000000-0005-0000-0000-0000AB0A0000}"/>
    <cellStyle name="Comma 7 2 4 4 2" xfId="25646" xr:uid="{2D2D9BD5-1135-4092-AF93-C1E3A56D412F}"/>
    <cellStyle name="Comma 7 2 4 4 3" xfId="17526" xr:uid="{DD34A5B6-8E0B-4D7F-86C2-3388180123D9}"/>
    <cellStyle name="Comma 7 2 4 5" xfId="19735" xr:uid="{74E6B134-2402-4463-9285-B5A3FDF0D34C}"/>
    <cellStyle name="Comma 7 2 4 6" xfId="11615" xr:uid="{F607E8FB-2BD1-4BCA-BC7D-418791A1E32B}"/>
    <cellStyle name="Comma 7 2 4 7" xfId="27200" xr:uid="{B5902FD9-A276-48E5-B002-2559489FAD6C}"/>
    <cellStyle name="Comma 7 2 4 8" xfId="3262" xr:uid="{00000000-0005-0000-0000-0000A80A0000}"/>
    <cellStyle name="Comma 7 2 5" xfId="3974" xr:uid="{00000000-0005-0000-0000-0000AC0A0000}"/>
    <cellStyle name="Comma 7 2 5 2" xfId="20401" xr:uid="{97021C89-7123-4B87-8703-F6692F3F9F40}"/>
    <cellStyle name="Comma 7 2 5 3" xfId="12281" xr:uid="{7CF41A42-0BD5-4EF6-9BFC-62B3743126BA}"/>
    <cellStyle name="Comma 7 2 6" xfId="4641" xr:uid="{00000000-0005-0000-0000-0000AD0A0000}"/>
    <cellStyle name="Comma 7 2 6 2" xfId="21047" xr:uid="{D218AF1A-24A8-4B21-8A99-2A4C7824D16B}"/>
    <cellStyle name="Comma 7 2 6 3" xfId="12927" xr:uid="{1F22AF3D-9018-43E9-BB1B-8EF97A2484D5}"/>
    <cellStyle name="Comma 7 2 7" xfId="6171" xr:uid="{00000000-0005-0000-0000-0000AE0A0000}"/>
    <cellStyle name="Comma 7 2 7 2" xfId="22522" xr:uid="{45F25B50-3D68-48DC-9849-0E733C4F42C1}"/>
    <cellStyle name="Comma 7 2 7 3" xfId="14402" xr:uid="{D1A3A5D0-0DA6-4DA6-8FC9-2471B5536683}"/>
    <cellStyle name="Comma 7 2 8" xfId="6844" xr:uid="{00000000-0005-0000-0000-0000AF0A0000}"/>
    <cellStyle name="Comma 7 2 8 2" xfId="23175" xr:uid="{4FC0E256-6C20-41A3-A284-D0A2D7B00857}"/>
    <cellStyle name="Comma 7 2 8 3" xfId="15055" xr:uid="{3E3556AE-78A6-4C07-BF62-972827DAA2CE}"/>
    <cellStyle name="Comma 7 2 9" xfId="7490" xr:uid="{00000000-0005-0000-0000-0000B00A0000}"/>
    <cellStyle name="Comma 7 2 9 2" xfId="23821" xr:uid="{509903B7-7148-4B1C-A3ED-E2D5176ED9F8}"/>
    <cellStyle name="Comma 7 2 9 3" xfId="15701" xr:uid="{9D65A809-D903-41EC-97F0-BADF955B4938}"/>
    <cellStyle name="Comma 7 3" xfId="162" xr:uid="{00000000-0005-0000-0000-000098000000}"/>
    <cellStyle name="Comma 7 3 10" xfId="10206" xr:uid="{00000000-0005-0000-0000-0000B20A0000}"/>
    <cellStyle name="Comma 7 3 10 2" xfId="18329" xr:uid="{DAAA6E89-09E2-4874-BFCC-17BB8731FAA5}"/>
    <cellStyle name="Comma 7 3 11" xfId="2116" xr:uid="{00000000-0005-0000-0000-0000B30A0000}"/>
    <cellStyle name="Comma 7 3 11 2" xfId="18980" xr:uid="{34DAEC90-0B65-4C24-8DB7-30961A1AF2CF}"/>
    <cellStyle name="Comma 7 3 12" xfId="10860" xr:uid="{30D8144D-E7B1-4F0D-83F0-FBD47F9DFB63}"/>
    <cellStyle name="Comma 7 3 13" xfId="26444" xr:uid="{31A18A4B-92FD-4F05-AC5D-947C230415AC}"/>
    <cellStyle name="Comma 7 3 14" xfId="1462" xr:uid="{00000000-0005-0000-0000-0000B10A0000}"/>
    <cellStyle name="Comma 7 3 2" xfId="1091" xr:uid="{4A9AD0F9-296F-416F-B600-C9176A7CCF20}"/>
    <cellStyle name="Comma 7 3 2 10" xfId="10499" xr:uid="{00000000-0005-0000-0000-0000B50A0000}"/>
    <cellStyle name="Comma 7 3 2 10 2" xfId="18622" xr:uid="{5D276F6F-83E1-4796-95F6-C4E3625FF657}"/>
    <cellStyle name="Comma 7 3 2 11" xfId="2840" xr:uid="{00000000-0005-0000-0000-0000B60A0000}"/>
    <cellStyle name="Comma 7 3 2 11 2" xfId="19324" xr:uid="{959A3C66-CCD0-4E51-BCB6-4CA216578A00}"/>
    <cellStyle name="Comma 7 3 2 12" xfId="11204" xr:uid="{8EBF52C1-003B-4E57-B13B-409333DA5B70}"/>
    <cellStyle name="Comma 7 3 2 13" xfId="26789" xr:uid="{1A41E58A-6243-4D91-9EBC-77BE4C728A9D}"/>
    <cellStyle name="Comma 7 3 2 14" xfId="1755" xr:uid="{00000000-0005-0000-0000-0000B40A0000}"/>
    <cellStyle name="Comma 7 3 2 2" xfId="3614" xr:uid="{00000000-0005-0000-0000-0000B70A0000}"/>
    <cellStyle name="Comma 7 3 2 2 2" xfId="5818" xr:uid="{00000000-0005-0000-0000-0000B80A0000}"/>
    <cellStyle name="Comma 7 3 2 2 2 2" xfId="22207" xr:uid="{1285FF0A-4A2E-4D37-BFBE-CC5B937C5E63}"/>
    <cellStyle name="Comma 7 3 2 2 2 3" xfId="14087" xr:uid="{4CBE608F-5A46-442E-8C17-9A24893376C2}"/>
    <cellStyle name="Comma 7 3 2 2 3" xfId="8650" xr:uid="{00000000-0005-0000-0000-0000B90A0000}"/>
    <cellStyle name="Comma 7 3 2 2 3 2" xfId="24981" xr:uid="{D0DCCC60-E7A1-483E-A0EF-69CEE24C8905}"/>
    <cellStyle name="Comma 7 3 2 2 3 3" xfId="16861" xr:uid="{9A9CD591-BDD3-4A01-8F81-4131C659DEF8}"/>
    <cellStyle name="Comma 7 3 2 2 4" xfId="20086" xr:uid="{2A991F90-8EE9-4E4B-A2E8-05EFB864CC32}"/>
    <cellStyle name="Comma 7 3 2 2 5" xfId="11966" xr:uid="{DDC6E29E-8C23-4C3B-B977-10DD6B361E03}"/>
    <cellStyle name="Comma 7 3 2 2 6" xfId="27551" xr:uid="{598E1B25-2906-406A-90F7-E62A19BB260C}"/>
    <cellStyle name="Comma 7 3 2 3" xfId="4339" xr:uid="{00000000-0005-0000-0000-0000BA0A0000}"/>
    <cellStyle name="Comma 7 3 2 3 2" xfId="20748" xr:uid="{AF34B87B-CD03-45A2-BA3E-AC47ED8942CF}"/>
    <cellStyle name="Comma 7 3 2 3 3" xfId="12628" xr:uid="{9EAF2EF2-D4C3-41EA-840F-E79C432793C7}"/>
    <cellStyle name="Comma 7 3 2 4" xfId="5048" xr:uid="{00000000-0005-0000-0000-0000BB0A0000}"/>
    <cellStyle name="Comma 7 3 2 4 2" xfId="21445" xr:uid="{7D17EF2C-3800-483E-95D3-1B5F51CA1441}"/>
    <cellStyle name="Comma 7 3 2 4 3" xfId="13325" xr:uid="{B67D3C91-E180-475C-8F97-00F04C520687}"/>
    <cellStyle name="Comma 7 3 2 5" xfId="6535" xr:uid="{00000000-0005-0000-0000-0000BC0A0000}"/>
    <cellStyle name="Comma 7 3 2 5 2" xfId="22869" xr:uid="{431C51A3-9102-49A1-9F2A-EF7D8EA5113C}"/>
    <cellStyle name="Comma 7 3 2 5 3" xfId="14749" xr:uid="{5ADF84C5-4343-41BD-8EB1-F12A9492722D}"/>
    <cellStyle name="Comma 7 3 2 6" xfId="7191" xr:uid="{00000000-0005-0000-0000-0000BD0A0000}"/>
    <cellStyle name="Comma 7 3 2 6 2" xfId="23522" xr:uid="{09E47B12-6061-4FE2-8E6E-B2C060B151F0}"/>
    <cellStyle name="Comma 7 3 2 6 3" xfId="15402" xr:uid="{71081987-718E-4DD1-8142-0954ED39C9C4}"/>
    <cellStyle name="Comma 7 3 2 7" xfId="7888" xr:uid="{00000000-0005-0000-0000-0000BE0A0000}"/>
    <cellStyle name="Comma 7 3 2 7 2" xfId="24219" xr:uid="{3112DEF2-3337-4970-A4D6-0AD2F7353D34}"/>
    <cellStyle name="Comma 7 3 2 7 3" xfId="16099" xr:uid="{BDC36D94-4EB0-4A2E-B9D4-FE13E7B3C2B9}"/>
    <cellStyle name="Comma 7 3 2 8" xfId="9715" xr:uid="{00000000-0005-0000-0000-0000BF0A0000}"/>
    <cellStyle name="Comma 7 3 2 8 2" xfId="25996" xr:uid="{2A0AB0CC-F83D-41AD-8DAD-0813F046CF28}"/>
    <cellStyle name="Comma 7 3 2 8 3" xfId="17876" xr:uid="{9A4CBD25-A641-4606-B634-575017BC5323}"/>
    <cellStyle name="Comma 7 3 2 9" xfId="9916" xr:uid="{00000000-0005-0000-0000-0000C00A0000}"/>
    <cellStyle name="Comma 7 3 2 9 2" xfId="26172" xr:uid="{231A95C7-6A06-4613-B38E-DC72D86FD3ED}"/>
    <cellStyle name="Comma 7 3 2 9 3" xfId="18052" xr:uid="{C2B99B9C-E5AD-4BAF-91DC-B3F9447D908C}"/>
    <cellStyle name="Comma 7 3 3" xfId="786" xr:uid="{7011971C-2DE6-499E-991C-69619B406F9E}"/>
    <cellStyle name="Comma 7 3 3 2" xfId="5521" xr:uid="{00000000-0005-0000-0000-0000C20A0000}"/>
    <cellStyle name="Comma 7 3 3 2 2" xfId="21910" xr:uid="{3096DD9A-6FB9-45C6-ABC4-FA9B9082F61B}"/>
    <cellStyle name="Comma 7 3 3 2 3" xfId="13790" xr:uid="{6D27D863-201A-4422-BF91-9FB63BABDBCC}"/>
    <cellStyle name="Comma 7 3 3 3" xfId="8353" xr:uid="{00000000-0005-0000-0000-0000C30A0000}"/>
    <cellStyle name="Comma 7 3 3 3 2" xfId="24684" xr:uid="{81156E53-5E61-427B-BE06-4FC65B99920D}"/>
    <cellStyle name="Comma 7 3 3 3 3" xfId="16564" xr:uid="{13F68BEF-98BB-4252-90A8-576BA40D9436}"/>
    <cellStyle name="Comma 7 3 3 4" xfId="9416" xr:uid="{00000000-0005-0000-0000-0000C40A0000}"/>
    <cellStyle name="Comma 7 3 3 4 2" xfId="25701" xr:uid="{1811C894-CB8F-48C5-8826-A972CEFE7325}"/>
    <cellStyle name="Comma 7 3 3 4 3" xfId="17581" xr:uid="{6CDA2CCF-E3A6-460C-876F-BDFB4BD151C5}"/>
    <cellStyle name="Comma 7 3 3 5" xfId="19789" xr:uid="{326F7B41-490D-40C3-B3F0-F59244F46874}"/>
    <cellStyle name="Comma 7 3 3 6" xfId="11669" xr:uid="{666663F8-DE17-4558-A25B-6FF80529F864}"/>
    <cellStyle name="Comma 7 3 3 7" xfId="27254" xr:uid="{22091CD4-5655-40DE-8AB9-228092EA7686}"/>
    <cellStyle name="Comma 7 3 3 8" xfId="3316" xr:uid="{00000000-0005-0000-0000-0000C10A0000}"/>
    <cellStyle name="Comma 7 3 4" xfId="4034" xr:uid="{00000000-0005-0000-0000-0000C50A0000}"/>
    <cellStyle name="Comma 7 3 4 2" xfId="20455" xr:uid="{9335953D-5D38-429B-AE5A-B41B584E8108}"/>
    <cellStyle name="Comma 7 3 4 3" xfId="12335" xr:uid="{E3C7CC97-A45F-449E-9436-F09A94570EA1}"/>
    <cellStyle name="Comma 7 3 5" xfId="4695" xr:uid="{00000000-0005-0000-0000-0000C60A0000}"/>
    <cellStyle name="Comma 7 3 5 2" xfId="21101" xr:uid="{ACA98708-D672-420B-AF86-09E191DC866F}"/>
    <cellStyle name="Comma 7 3 5 3" xfId="12981" xr:uid="{02BAE9EF-A888-4446-A313-4E4FCB2325FD}"/>
    <cellStyle name="Comma 7 3 6" xfId="6231" xr:uid="{00000000-0005-0000-0000-0000C70A0000}"/>
    <cellStyle name="Comma 7 3 6 2" xfId="22576" xr:uid="{5B18C18D-2BD1-494C-A56C-726628050E74}"/>
    <cellStyle name="Comma 7 3 6 3" xfId="14456" xr:uid="{6A3D4FCB-A8B3-4AC8-9BA7-397250618B50}"/>
    <cellStyle name="Comma 7 3 7" xfId="6898" xr:uid="{00000000-0005-0000-0000-0000C80A0000}"/>
    <cellStyle name="Comma 7 3 7 2" xfId="23229" xr:uid="{2B850536-CD40-40D0-828D-202EEF5EA571}"/>
    <cellStyle name="Comma 7 3 7 3" xfId="15109" xr:uid="{226F2096-C652-47F0-B6FE-E4650771BF59}"/>
    <cellStyle name="Comma 7 3 8" xfId="7544" xr:uid="{00000000-0005-0000-0000-0000C90A0000}"/>
    <cellStyle name="Comma 7 3 8 2" xfId="23875" xr:uid="{E9C71997-10BF-4CB4-A883-C81544A59465}"/>
    <cellStyle name="Comma 7 3 8 3" xfId="15755" xr:uid="{2B509A65-2950-447D-8E0C-323845364449}"/>
    <cellStyle name="Comma 7 3 9" xfId="8867" xr:uid="{00000000-0005-0000-0000-0000CA0A0000}"/>
    <cellStyle name="Comma 7 3 9 2" xfId="25198" xr:uid="{8E00DF11-2131-4CB6-8790-F7DEBA515144}"/>
    <cellStyle name="Comma 7 3 9 3" xfId="17078" xr:uid="{1B494194-93C3-4BEC-8CD9-4F8FF368B374}"/>
    <cellStyle name="Comma 7 4" xfId="163" xr:uid="{00000000-0005-0000-0000-000099000000}"/>
    <cellStyle name="Comma 7 4 10" xfId="10367" xr:uid="{00000000-0005-0000-0000-0000CC0A0000}"/>
    <cellStyle name="Comma 7 4 10 2" xfId="18490" xr:uid="{A64C97BB-9868-4D3E-A898-67DEF1BA278F}"/>
    <cellStyle name="Comma 7 4 11" xfId="1973" xr:uid="{00000000-0005-0000-0000-0000CD0A0000}"/>
    <cellStyle name="Comma 7 4 11 2" xfId="18837" xr:uid="{6990CFD4-77FE-473B-AE84-D5875BBB3B5D}"/>
    <cellStyle name="Comma 7 4 12" xfId="10717" xr:uid="{907602A6-2FCC-47FF-8672-E6151E766931}"/>
    <cellStyle name="Comma 7 4 13" xfId="26301" xr:uid="{659927DD-6FB8-484A-B80B-CB9917FB0FEA}"/>
    <cellStyle name="Comma 7 4 14" xfId="1623" xr:uid="{00000000-0005-0000-0000-0000CB0A0000}"/>
    <cellStyle name="Comma 7 4 2" xfId="952" xr:uid="{156FCF75-7B85-4837-848B-AEAD935737C4}"/>
    <cellStyle name="Comma 7 4 2 2" xfId="5049" xr:uid="{00000000-0005-0000-0000-0000CF0A0000}"/>
    <cellStyle name="Comma 7 4 2 2 2" xfId="21446" xr:uid="{13BA13EF-9631-4DA0-98BA-C56A75D4302C}"/>
    <cellStyle name="Comma 7 4 2 2 3" xfId="13326" xr:uid="{42038806-46A1-4453-99FF-70B6B7628B33}"/>
    <cellStyle name="Comma 7 4 2 3" xfId="7889" xr:uid="{00000000-0005-0000-0000-0000D00A0000}"/>
    <cellStyle name="Comma 7 4 2 3 2" xfId="24220" xr:uid="{C76D3058-FE87-4437-B26D-2530AECC3718}"/>
    <cellStyle name="Comma 7 4 2 3 3" xfId="16100" xr:uid="{6C778D10-858B-4DCF-BF67-4C429FBF1274}"/>
    <cellStyle name="Comma 7 4 2 4" xfId="9580" xr:uid="{00000000-0005-0000-0000-0000D10A0000}"/>
    <cellStyle name="Comma 7 4 2 4 2" xfId="25863" xr:uid="{91145CE2-BABE-44C4-9F2A-364FE50E2169}"/>
    <cellStyle name="Comma 7 4 2 4 3" xfId="17743" xr:uid="{04280391-F52F-40EE-BB2E-C5127A373C04}"/>
    <cellStyle name="Comma 7 4 2 5" xfId="19325" xr:uid="{26BF192B-18C9-4A23-9D12-70290D29190A}"/>
    <cellStyle name="Comma 7 4 2 6" xfId="11205" xr:uid="{E41D1F6A-8D91-444C-9612-71C0432397AD}"/>
    <cellStyle name="Comma 7 4 2 7" xfId="26790" xr:uid="{B67393E1-E79B-4C92-A2EE-FED624FFDCA6}"/>
    <cellStyle name="Comma 7 4 2 8" xfId="2841" xr:uid="{00000000-0005-0000-0000-0000CE0A0000}"/>
    <cellStyle name="Comma 7 4 3" xfId="3469" xr:uid="{00000000-0005-0000-0000-0000D20A0000}"/>
    <cellStyle name="Comma 7 4 3 2" xfId="5673" xr:uid="{00000000-0005-0000-0000-0000D30A0000}"/>
    <cellStyle name="Comma 7 4 3 2 2" xfId="22062" xr:uid="{0F3D116B-1946-46B0-A315-771BC068900D}"/>
    <cellStyle name="Comma 7 4 3 2 3" xfId="13942" xr:uid="{0B82EDA2-B09F-4976-B965-B4597DC817D3}"/>
    <cellStyle name="Comma 7 4 3 3" xfId="8505" xr:uid="{00000000-0005-0000-0000-0000D40A0000}"/>
    <cellStyle name="Comma 7 4 3 3 2" xfId="24836" xr:uid="{3C72BCAA-485B-48A0-BBC0-F6A7443E5DFE}"/>
    <cellStyle name="Comma 7 4 3 3 3" xfId="16716" xr:uid="{A1D51273-EDA2-41AA-97C6-6CBEAB5B41C0}"/>
    <cellStyle name="Comma 7 4 3 4" xfId="19941" xr:uid="{7A752CEB-22D7-4C41-9DB1-9B8BF7894F78}"/>
    <cellStyle name="Comma 7 4 3 5" xfId="11821" xr:uid="{BEB5570C-0764-4AE8-A76A-F1AB54E7BB20}"/>
    <cellStyle name="Comma 7 4 3 6" xfId="27406" xr:uid="{E6DBEE27-877E-41E5-832B-2A52E14B536B}"/>
    <cellStyle name="Comma 7 4 4" xfId="4200" xr:uid="{00000000-0005-0000-0000-0000D50A0000}"/>
    <cellStyle name="Comma 7 4 4 2" xfId="20616" xr:uid="{EF853F35-1860-416D-8BBD-2D2FDFA7EA0C}"/>
    <cellStyle name="Comma 7 4 4 3" xfId="12496" xr:uid="{6CA530F1-1E2B-4887-9E76-C392CA3DE6CC}"/>
    <cellStyle name="Comma 7 4 5" xfId="4552" xr:uid="{00000000-0005-0000-0000-0000D60A0000}"/>
    <cellStyle name="Comma 7 4 5 2" xfId="20958" xr:uid="{A700BBC1-1142-4D91-8C78-7D8867F09C00}"/>
    <cellStyle name="Comma 7 4 5 3" xfId="12838" xr:uid="{2BD5070F-A51D-4EA4-83E7-C01ED0E3F093}"/>
    <cellStyle name="Comma 7 4 6" xfId="6396" xr:uid="{00000000-0005-0000-0000-0000D70A0000}"/>
    <cellStyle name="Comma 7 4 6 2" xfId="22737" xr:uid="{3884D2D7-9F9E-468A-9DAE-5F84FE783E38}"/>
    <cellStyle name="Comma 7 4 6 3" xfId="14617" xr:uid="{0A59FA7D-66EC-41F6-B14E-C8E8118803E9}"/>
    <cellStyle name="Comma 7 4 7" xfId="7059" xr:uid="{00000000-0005-0000-0000-0000D80A0000}"/>
    <cellStyle name="Comma 7 4 7 2" xfId="23390" xr:uid="{CAE0197F-B318-439B-9932-E7C556579B14}"/>
    <cellStyle name="Comma 7 4 7 3" xfId="15270" xr:uid="{FD8BF4DB-BB53-4D15-90DA-44C8706DBA20}"/>
    <cellStyle name="Comma 7 4 8" xfId="7401" xr:uid="{00000000-0005-0000-0000-0000D90A0000}"/>
    <cellStyle name="Comma 7 4 8 2" xfId="23732" xr:uid="{85D02A3A-A9DF-4E80-86B7-CD5C823C7E28}"/>
    <cellStyle name="Comma 7 4 8 3" xfId="15612" xr:uid="{21E32DAE-44CF-4510-A69E-EF9250190141}"/>
    <cellStyle name="Comma 7 4 9" xfId="8868" xr:uid="{00000000-0005-0000-0000-0000DA0A0000}"/>
    <cellStyle name="Comma 7 4 9 2" xfId="25199" xr:uid="{C882AD9F-A082-4167-9E70-910EED6FA39A}"/>
    <cellStyle name="Comma 7 4 9 3" xfId="17079" xr:uid="{8788B149-8D10-40A0-BD2A-453E9E4E4C3F}"/>
    <cellStyle name="Comma 7 5" xfId="610" xr:uid="{30EF1E2F-E5B1-482E-B3AD-5CEA89BAAF72}"/>
    <cellStyle name="Comma 7 5 2" xfId="3859" xr:uid="{00000000-0005-0000-0000-0000DC0A0000}"/>
    <cellStyle name="Comma 7 5 2 2" xfId="20312" xr:uid="{DDAEDC62-D836-4D26-B821-178857C44734}"/>
    <cellStyle name="Comma 7 5 2 3" xfId="12192" xr:uid="{14A35183-76CE-4D9E-A7C9-5CE8525935D1}"/>
    <cellStyle name="Comma 7 5 3" xfId="6058" xr:uid="{00000000-0005-0000-0000-0000DD0A0000}"/>
    <cellStyle name="Comma 7 5 3 2" xfId="22433" xr:uid="{1AA6B38C-8200-4E34-89A9-224A44D8D4A6}"/>
    <cellStyle name="Comma 7 5 3 3" xfId="14313" xr:uid="{3EB7BADE-6D2D-48AA-B6B3-17AAFCCCF624}"/>
    <cellStyle name="Comma 7 5 4" xfId="6755" xr:uid="{00000000-0005-0000-0000-0000DE0A0000}"/>
    <cellStyle name="Comma 7 5 4 2" xfId="23086" xr:uid="{BAC15EEE-C48E-4483-AF8D-A0CE518E301C}"/>
    <cellStyle name="Comma 7 5 4 3" xfId="14966" xr:uid="{A5AEF43D-65D8-4865-8D0E-711FBB8A825E}"/>
    <cellStyle name="Comma 7 5 5" xfId="9266" xr:uid="{00000000-0005-0000-0000-0000DF0A0000}"/>
    <cellStyle name="Comma 7 5 5 2" xfId="25557" xr:uid="{CFE88F87-777D-494D-8F37-5E4533A02668}"/>
    <cellStyle name="Comma 7 5 5 3" xfId="17437" xr:uid="{0B5FAC63-A28C-48D5-87EB-F8BB3555F2A2}"/>
    <cellStyle name="Comma 7 5 6" xfId="8856" xr:uid="{00000000-0005-0000-0000-0000E00A0000}"/>
    <cellStyle name="Comma 7 5 6 2" xfId="25187" xr:uid="{8233F206-28A8-451B-88B0-4F6683C62828}"/>
    <cellStyle name="Comma 7 5 6 3" xfId="17067" xr:uid="{500745E8-8A16-404B-AACA-8105FA3AD659}"/>
    <cellStyle name="Comma 7 5 7" xfId="10063" xr:uid="{00000000-0005-0000-0000-0000E10A0000}"/>
    <cellStyle name="Comma 7 5 7 2" xfId="18186" xr:uid="{5C65D38F-8DDF-4C58-BF77-06EE8567DCCA}"/>
    <cellStyle name="Comma 7 5 8" xfId="2339" xr:uid="{00000000-0005-0000-0000-0000E20A0000}"/>
    <cellStyle name="Comma 7 5 9" xfId="1319" xr:uid="{00000000-0005-0000-0000-0000DB0A0000}"/>
    <cellStyle name="Comma 7 6" xfId="536" xr:uid="{00000000-0005-0000-0000-00002D000000}"/>
    <cellStyle name="Comma 7 6 2" xfId="5045" xr:uid="{00000000-0005-0000-0000-0000E40A0000}"/>
    <cellStyle name="Comma 7 6 2 2" xfId="21442" xr:uid="{E492E845-3EBF-48C3-BA01-BF3AA33AD2E6}"/>
    <cellStyle name="Comma 7 6 2 3" xfId="13322" xr:uid="{D74CF8EE-E0C7-4A97-AC9E-8E1F71A9C8CB}"/>
    <cellStyle name="Comma 7 6 3" xfId="7885" xr:uid="{00000000-0005-0000-0000-0000E50A0000}"/>
    <cellStyle name="Comma 7 6 3 2" xfId="24216" xr:uid="{2197B2C8-E96E-4126-9E5B-16BE54B26DD9}"/>
    <cellStyle name="Comma 7 6 3 3" xfId="16096" xr:uid="{4B212714-6879-44AD-896B-105276FF1230}"/>
    <cellStyle name="Comma 7 6 4" xfId="9204" xr:uid="{00000000-0005-0000-0000-0000E60A0000}"/>
    <cellStyle name="Comma 7 6 4 2" xfId="25504" xr:uid="{240B3D8A-E10E-49A9-BC9A-5AA264B7C6C1}"/>
    <cellStyle name="Comma 7 6 4 3" xfId="17384" xr:uid="{E99F5F0C-2940-4A99-9D77-D14B1AB80681}"/>
    <cellStyle name="Comma 7 6 5" xfId="19321" xr:uid="{6107D7FC-AC8C-4979-8B62-6BA8ED285C35}"/>
    <cellStyle name="Comma 7 6 6" xfId="11201" xr:uid="{4542F700-56ED-4DCF-9D10-AE66005E264C}"/>
    <cellStyle name="Comma 7 6 7" xfId="26786" xr:uid="{37218E88-397D-422F-B6F9-637AB00A7210}"/>
    <cellStyle name="Comma 7 6 8" xfId="2837" xr:uid="{00000000-0005-0000-0000-0000E30A0000}"/>
    <cellStyle name="Comma 7 7" xfId="3172" xr:uid="{00000000-0005-0000-0000-0000E70A0000}"/>
    <cellStyle name="Comma 7 7 2" xfId="5378" xr:uid="{00000000-0005-0000-0000-0000E80A0000}"/>
    <cellStyle name="Comma 7 7 2 2" xfId="21767" xr:uid="{FB2EFF85-35EF-4AFD-B116-F03F3CD52413}"/>
    <cellStyle name="Comma 7 7 2 3" xfId="13647" xr:uid="{CBCEFB68-7A39-4669-AB01-008A4149A170}"/>
    <cellStyle name="Comma 7 7 3" xfId="8210" xr:uid="{00000000-0005-0000-0000-0000E90A0000}"/>
    <cellStyle name="Comma 7 7 3 2" xfId="24541" xr:uid="{4C3179F0-BEA9-4DB8-8998-7EF76F319BF1}"/>
    <cellStyle name="Comma 7 7 3 3" xfId="16421" xr:uid="{0F0CF387-70F5-4CAC-BCE4-72A5EA36302B}"/>
    <cellStyle name="Comma 7 7 4" xfId="19646" xr:uid="{2ECAD59C-E1AF-46CC-A6E3-1AA7A6695BA5}"/>
    <cellStyle name="Comma 7 7 5" xfId="11526" xr:uid="{E9ECFDA6-2BED-46DB-82BB-1958C082ADDE}"/>
    <cellStyle name="Comma 7 7 6" xfId="27111" xr:uid="{59026970-DF68-4D87-BE9D-625B289D6A9E}"/>
    <cellStyle name="Comma 7 8" xfId="3793" xr:uid="{00000000-0005-0000-0000-0000EA0A0000}"/>
    <cellStyle name="Comma 7 8 2" xfId="20259" xr:uid="{E42230C2-0C21-44E7-A1C7-5F761C99E408}"/>
    <cellStyle name="Comma 7 8 3" xfId="12139" xr:uid="{42861C19-20B8-4C13-BC85-09FC53985687}"/>
    <cellStyle name="Comma 7 9" xfId="4506" xr:uid="{00000000-0005-0000-0000-0000EB0A0000}"/>
    <cellStyle name="Comma 7 9 2" xfId="20912" xr:uid="{F67DD0A1-DD55-4FD7-9DEE-703598774B9E}"/>
    <cellStyle name="Comma 7 9 3" xfId="12792" xr:uid="{990C0E8D-7E41-4AF6-A4BA-3A5FEC20DAC8}"/>
    <cellStyle name="Comma 70" xfId="1223" xr:uid="{00000000-0005-0000-0000-0000F1040000}"/>
    <cellStyle name="Comma 70 2" xfId="5332" xr:uid="{00000000-0005-0000-0000-0000ED0A0000}"/>
    <cellStyle name="Comma 70 2 2" xfId="21721" xr:uid="{4D02A533-2524-41FF-AC4C-D250C81BDBD7}"/>
    <cellStyle name="Comma 70 2 3" xfId="13601" xr:uid="{C175F0CD-986C-417A-9CD1-861AFB0BB316}"/>
    <cellStyle name="Comma 70 3" xfId="8164" xr:uid="{00000000-0005-0000-0000-0000EE0A0000}"/>
    <cellStyle name="Comma 70 3 2" xfId="24495" xr:uid="{4840EC3F-6B44-40FD-9F84-2CE404BE9A45}"/>
    <cellStyle name="Comma 70 3 3" xfId="16375" xr:uid="{7096155C-5D21-49B2-9F91-1A4ABFAD731D}"/>
    <cellStyle name="Comma 70 4" xfId="9847" xr:uid="{00000000-0005-0000-0000-0000EF0A0000}"/>
    <cellStyle name="Comma 70 5" xfId="19600" xr:uid="{8D676FAE-7B63-4BC7-B94F-6EE85B1B7B51}"/>
    <cellStyle name="Comma 70 6" xfId="11480" xr:uid="{78AB4F8D-1274-414D-92D7-DD5346752260}"/>
    <cellStyle name="Comma 70 7" xfId="27065" xr:uid="{A4AAF0F2-81D9-4AFC-A7D8-87BFCA308D5A}"/>
    <cellStyle name="Comma 70 8" xfId="3122" xr:uid="{00000000-0005-0000-0000-0000EC0A0000}"/>
    <cellStyle name="Comma 71" xfId="1222" xr:uid="{00000000-0005-0000-0000-0000F2040000}"/>
    <cellStyle name="Comma 71 2" xfId="5334" xr:uid="{00000000-0005-0000-0000-0000F10A0000}"/>
    <cellStyle name="Comma 71 2 2" xfId="21723" xr:uid="{9E6CB8E8-F713-45EB-8CC4-3460C31EE236}"/>
    <cellStyle name="Comma 71 2 3" xfId="13603" xr:uid="{D1C87EF4-3ED5-4C27-A9A6-8ECFCCB3789C}"/>
    <cellStyle name="Comma 71 3" xfId="8166" xr:uid="{00000000-0005-0000-0000-0000F20A0000}"/>
    <cellStyle name="Comma 71 3 2" xfId="24497" xr:uid="{B19BE2D9-5335-47D8-8A65-28E5A9BE3701}"/>
    <cellStyle name="Comma 71 3 3" xfId="16377" xr:uid="{67070D80-0B27-4530-84AB-DA8EACF37314}"/>
    <cellStyle name="Comma 71 4" xfId="9846" xr:uid="{00000000-0005-0000-0000-0000F30A0000}"/>
    <cellStyle name="Comma 71 5" xfId="19602" xr:uid="{64E1958C-B468-4685-BC9F-522BAF4370BE}"/>
    <cellStyle name="Comma 71 6" xfId="11482" xr:uid="{99705D71-2605-4163-9585-A9B93BF096A8}"/>
    <cellStyle name="Comma 71 7" xfId="27067" xr:uid="{7950C396-393A-40BE-BCD9-2A81D84D3CB2}"/>
    <cellStyle name="Comma 71 8" xfId="3124" xr:uid="{00000000-0005-0000-0000-0000F00A0000}"/>
    <cellStyle name="Comma 72" xfId="1224" xr:uid="{00000000-0005-0000-0000-0000F3040000}"/>
    <cellStyle name="Comma 72 2" xfId="5336" xr:uid="{00000000-0005-0000-0000-0000F50A0000}"/>
    <cellStyle name="Comma 72 2 2" xfId="21725" xr:uid="{50879AB2-A77E-45E1-BF6D-BD8FC803002C}"/>
    <cellStyle name="Comma 72 2 3" xfId="13605" xr:uid="{9941FD11-7A97-479B-9D38-BD44A2CC5A01}"/>
    <cellStyle name="Comma 72 3" xfId="8168" xr:uid="{00000000-0005-0000-0000-0000F60A0000}"/>
    <cellStyle name="Comma 72 3 2" xfId="24499" xr:uid="{82B8592D-429D-4314-AC3D-97DCB456A03F}"/>
    <cellStyle name="Comma 72 3 3" xfId="16379" xr:uid="{E9C57440-20FF-498C-A13C-DFFF4520EEE3}"/>
    <cellStyle name="Comma 72 4" xfId="9848" xr:uid="{00000000-0005-0000-0000-0000F70A0000}"/>
    <cellStyle name="Comma 72 5" xfId="19604" xr:uid="{DAF6A7B9-8841-4A64-9F46-7B7445DC17D2}"/>
    <cellStyle name="Comma 72 6" xfId="11484" xr:uid="{C22E44D9-EF46-42CB-A472-74C635799CA4}"/>
    <cellStyle name="Comma 72 7" xfId="27069" xr:uid="{52F48054-2E3E-4AF9-9F2E-7A9D142CCFAF}"/>
    <cellStyle name="Comma 72 8" xfId="3126" xr:uid="{00000000-0005-0000-0000-0000F40A0000}"/>
    <cellStyle name="Comma 73" xfId="1219" xr:uid="{00000000-0005-0000-0000-0000F4040000}"/>
    <cellStyle name="Comma 73 2" xfId="5338" xr:uid="{00000000-0005-0000-0000-0000F90A0000}"/>
    <cellStyle name="Comma 73 2 2" xfId="21727" xr:uid="{2C55707A-8072-4256-B388-4B3E71BA7A4D}"/>
    <cellStyle name="Comma 73 2 3" xfId="13607" xr:uid="{1A5D8379-57DB-49B1-B2FE-9AB4E1237930}"/>
    <cellStyle name="Comma 73 3" xfId="8170" xr:uid="{00000000-0005-0000-0000-0000FA0A0000}"/>
    <cellStyle name="Comma 73 3 2" xfId="24501" xr:uid="{171E807E-526A-4ACD-AEDE-10A564A00E8B}"/>
    <cellStyle name="Comma 73 3 3" xfId="16381" xr:uid="{F7E41BAB-D77F-4410-B63C-7C53A84A666A}"/>
    <cellStyle name="Comma 73 4" xfId="9843" xr:uid="{00000000-0005-0000-0000-0000FB0A0000}"/>
    <cellStyle name="Comma 73 5" xfId="19606" xr:uid="{19DACF07-D024-427B-8580-77A11A5951FF}"/>
    <cellStyle name="Comma 73 6" xfId="11486" xr:uid="{D473535F-0096-457F-8BDA-3074F73E4B10}"/>
    <cellStyle name="Comma 73 7" xfId="27071" xr:uid="{EDFA0617-F48A-4EEC-9D7E-3CC0AEF60C5A}"/>
    <cellStyle name="Comma 73 8" xfId="3128" xr:uid="{00000000-0005-0000-0000-0000F80A0000}"/>
    <cellStyle name="Comma 74" xfId="1220" xr:uid="{00000000-0005-0000-0000-0000F5040000}"/>
    <cellStyle name="Comma 74 2" xfId="5340" xr:uid="{00000000-0005-0000-0000-0000FD0A0000}"/>
    <cellStyle name="Comma 74 2 2" xfId="21729" xr:uid="{109553CC-79A3-4FE3-971B-6E83D5BD42F6}"/>
    <cellStyle name="Comma 74 2 3" xfId="13609" xr:uid="{0ADC4DE1-A57F-4E2B-823E-421599E872F1}"/>
    <cellStyle name="Comma 74 3" xfId="8172" xr:uid="{00000000-0005-0000-0000-0000FE0A0000}"/>
    <cellStyle name="Comma 74 3 2" xfId="24503" xr:uid="{85641BB0-80F5-4DEC-A18F-7C99B2419735}"/>
    <cellStyle name="Comma 74 3 3" xfId="16383" xr:uid="{C128062A-B169-4102-B25D-DB17AE7D9CA8}"/>
    <cellStyle name="Comma 74 4" xfId="9844" xr:uid="{00000000-0005-0000-0000-0000FF0A0000}"/>
    <cellStyle name="Comma 74 5" xfId="19608" xr:uid="{DC400307-4E1A-480F-96EA-1AD75E2FA373}"/>
    <cellStyle name="Comma 74 6" xfId="11488" xr:uid="{05178F14-C603-4C53-8500-5E78817C654D}"/>
    <cellStyle name="Comma 74 7" xfId="27073" xr:uid="{32E49F90-7C96-4A14-9DFE-92C94E948BB1}"/>
    <cellStyle name="Comma 74 8" xfId="3130" xr:uid="{00000000-0005-0000-0000-0000FC0A0000}"/>
    <cellStyle name="Comma 75" xfId="3132" xr:uid="{00000000-0005-0000-0000-0000000B0000}"/>
    <cellStyle name="Comma 75 2" xfId="5342" xr:uid="{00000000-0005-0000-0000-0000010B0000}"/>
    <cellStyle name="Comma 75 2 2" xfId="21731" xr:uid="{B8757A6C-3312-41D1-843A-63615DDE6ABE}"/>
    <cellStyle name="Comma 75 2 3" xfId="13611" xr:uid="{35EC89AA-B978-4123-A9FF-5E919C9B890C}"/>
    <cellStyle name="Comma 75 3" xfId="8174" xr:uid="{00000000-0005-0000-0000-0000020B0000}"/>
    <cellStyle name="Comma 75 3 2" xfId="24505" xr:uid="{E9FE3BF9-79D2-4210-84E3-3B07173340BE}"/>
    <cellStyle name="Comma 75 3 3" xfId="16385" xr:uid="{9EF1A769-85D4-444F-85C6-60E9E038B4CE}"/>
    <cellStyle name="Comma 75 4" xfId="19610" xr:uid="{565A8CDB-42EC-44D5-875A-3EA4A9C90B87}"/>
    <cellStyle name="Comma 75 5" xfId="11490" xr:uid="{AF8E6064-B308-4E82-82EB-1DA1F98BA73A}"/>
    <cellStyle name="Comma 75 6" xfId="27075" xr:uid="{7688B1DC-D26E-465A-A618-37CE3E3B649A}"/>
    <cellStyle name="Comma 76" xfId="3738" xr:uid="{00000000-0005-0000-0000-0000030B0000}"/>
    <cellStyle name="Comma 76 2" xfId="5941" xr:uid="{00000000-0005-0000-0000-0000040B0000}"/>
    <cellStyle name="Comma 76 2 2" xfId="22330" xr:uid="{19CE10A5-0BE6-47BA-9852-DB16F62B516A}"/>
    <cellStyle name="Comma 76 2 3" xfId="14210" xr:uid="{63368C2D-25FD-4691-A552-0EC654983CAA}"/>
    <cellStyle name="Comma 76 3" xfId="8773" xr:uid="{00000000-0005-0000-0000-0000050B0000}"/>
    <cellStyle name="Comma 76 3 2" xfId="25104" xr:uid="{49A786B1-64C4-466A-A2AB-ED692CF85020}"/>
    <cellStyle name="Comma 76 3 3" xfId="16984" xr:uid="{EF00C401-6E7F-4638-B677-3E32A935CC98}"/>
    <cellStyle name="Comma 76 4" xfId="20209" xr:uid="{1F68F309-0CE0-47BE-B21C-D1C7176CD5B8}"/>
    <cellStyle name="Comma 76 5" xfId="12089" xr:uid="{40FFE15B-7813-4AAD-8CCF-D7FEB3AF0093}"/>
    <cellStyle name="Comma 76 6" xfId="27674" xr:uid="{C6BB3969-F623-46E3-B12D-AF2B4D83CDD1}"/>
    <cellStyle name="Comma 77" xfId="3450" xr:uid="{00000000-0005-0000-0000-0000060B0000}"/>
    <cellStyle name="Comma 77 2" xfId="5654" xr:uid="{00000000-0005-0000-0000-0000070B0000}"/>
    <cellStyle name="Comma 77 2 2" xfId="22043" xr:uid="{C18EA8D7-B1EF-4E0F-91DE-60C0236AF860}"/>
    <cellStyle name="Comma 77 2 3" xfId="13923" xr:uid="{12AFD1E8-9C0A-426A-A2D2-6D2389814435}"/>
    <cellStyle name="Comma 77 3" xfId="8486" xr:uid="{00000000-0005-0000-0000-0000080B0000}"/>
    <cellStyle name="Comma 77 3 2" xfId="24817" xr:uid="{2848C8A5-2AC9-45A5-9B4A-C8B2F177FDC5}"/>
    <cellStyle name="Comma 77 3 3" xfId="16697" xr:uid="{E59A07FB-15C5-485B-AE3B-65A1B126CBB6}"/>
    <cellStyle name="Comma 77 4" xfId="19922" xr:uid="{72F883EF-263F-4B83-935A-8069D604EB82}"/>
    <cellStyle name="Comma 77 5" xfId="11802" xr:uid="{E8381264-2385-41D2-A9CA-79ABA24C6562}"/>
    <cellStyle name="Comma 77 6" xfId="27387" xr:uid="{5EB74183-6BAA-45E4-BF2B-34D8B26BACDF}"/>
    <cellStyle name="Comma 78" xfId="3745" xr:uid="{00000000-0005-0000-0000-0000090B0000}"/>
    <cellStyle name="Comma 78 2" xfId="5946" xr:uid="{00000000-0005-0000-0000-00000A0B0000}"/>
    <cellStyle name="Comma 78 2 2" xfId="22335" xr:uid="{FBCD7B1E-230D-4AD7-BA8D-16A66E5DB5D7}"/>
    <cellStyle name="Comma 78 2 3" xfId="14215" xr:uid="{4E837D3D-186D-407C-81AD-9B93E6C0181B}"/>
    <cellStyle name="Comma 78 3" xfId="8778" xr:uid="{00000000-0005-0000-0000-00000B0B0000}"/>
    <cellStyle name="Comma 78 3 2" xfId="25109" xr:uid="{A2AA204F-D005-4A79-AB98-CF04980B03C0}"/>
    <cellStyle name="Comma 78 3 3" xfId="16989" xr:uid="{77E90375-48DE-450E-A23E-AB12D6F192D8}"/>
    <cellStyle name="Comma 78 4" xfId="20214" xr:uid="{49C9D6E7-41B9-4F4E-A299-904BE86CFC84}"/>
    <cellStyle name="Comma 78 5" xfId="12094" xr:uid="{928F58C6-F1C8-4309-AFF7-EDB99F19DD52}"/>
    <cellStyle name="Comma 78 6" xfId="27679" xr:uid="{189D1CB1-D6D3-413E-B756-025ADF0E9D7E}"/>
    <cellStyle name="Comma 79" xfId="3744" xr:uid="{00000000-0005-0000-0000-00000C0B0000}"/>
    <cellStyle name="Comma 79 2" xfId="5945" xr:uid="{00000000-0005-0000-0000-00000D0B0000}"/>
    <cellStyle name="Comma 79 2 2" xfId="22334" xr:uid="{F5D2261C-6D10-4819-AD8C-E07FC0B12D32}"/>
    <cellStyle name="Comma 79 2 3" xfId="14214" xr:uid="{2431A8BF-2A47-4977-9DEC-198FF1D8738E}"/>
    <cellStyle name="Comma 79 3" xfId="8777" xr:uid="{00000000-0005-0000-0000-00000E0B0000}"/>
    <cellStyle name="Comma 79 3 2" xfId="25108" xr:uid="{18829F24-72AD-4D63-9D1D-D60A911DC30D}"/>
    <cellStyle name="Comma 79 3 3" xfId="16988" xr:uid="{703AAE2B-FA6C-45DE-9253-A005F23E9A37}"/>
    <cellStyle name="Comma 79 4" xfId="20213" xr:uid="{BCE0A842-CE5F-4A77-94FA-66DFE8A37B20}"/>
    <cellStyle name="Comma 79 5" xfId="12093" xr:uid="{7530BC97-E338-4211-BBCC-9917DF5805A1}"/>
    <cellStyle name="Comma 79 6" xfId="27678" xr:uid="{8D1D8B54-8D63-46FC-922F-2E41DF035CB3}"/>
    <cellStyle name="Comma 8" xfId="164" xr:uid="{00000000-0005-0000-0000-00009A000000}"/>
    <cellStyle name="Comma 8 10" xfId="5993" xr:uid="{00000000-0005-0000-0000-0000100B0000}"/>
    <cellStyle name="Comma 8 10 2" xfId="22381" xr:uid="{4625B24F-9240-42B9-A565-4C1717E687D6}"/>
    <cellStyle name="Comma 8 10 3" xfId="14261" xr:uid="{9E093653-F075-43C7-99F4-C2D6EA6598D3}"/>
    <cellStyle name="Comma 8 11" xfId="6703" xr:uid="{00000000-0005-0000-0000-0000110B0000}"/>
    <cellStyle name="Comma 8 11 2" xfId="23034" xr:uid="{E4B87175-9F0A-4E9F-BD24-ABE57134901E}"/>
    <cellStyle name="Comma 8 11 3" xfId="14914" xr:uid="{8ACB4C8C-DC7E-4F80-A22F-747D6637B1E0}"/>
    <cellStyle name="Comma 8 12" xfId="7356" xr:uid="{00000000-0005-0000-0000-0000120B0000}"/>
    <cellStyle name="Comma 8 12 2" xfId="23687" xr:uid="{C85F9420-7797-48ED-AD99-A898A8DF4D36}"/>
    <cellStyle name="Comma 8 12 3" xfId="15567" xr:uid="{E8F659B2-DD91-43CC-99B9-BFA77DA4AD7C}"/>
    <cellStyle name="Comma 8 13" xfId="8869" xr:uid="{00000000-0005-0000-0000-0000130B0000}"/>
    <cellStyle name="Comma 8 13 2" xfId="25200" xr:uid="{E7118D58-5031-4517-AAD5-1E0C4B611A70}"/>
    <cellStyle name="Comma 8 13 3" xfId="17080" xr:uid="{7CEDD762-12AA-4443-BF57-E102CAFDEE45}"/>
    <cellStyle name="Comma 8 14" xfId="10011" xr:uid="{00000000-0005-0000-0000-0000140B0000}"/>
    <cellStyle name="Comma 8 14 2" xfId="18134" xr:uid="{AEA16B90-C9C2-4482-8394-1CA030A530D0}"/>
    <cellStyle name="Comma 8 15" xfId="1928" xr:uid="{00000000-0005-0000-0000-0000150B0000}"/>
    <cellStyle name="Comma 8 15 2" xfId="18792" xr:uid="{AD50BB7F-D5C0-4F30-ABF2-4752FEF8B42E}"/>
    <cellStyle name="Comma 8 16" xfId="10672" xr:uid="{F63DD96D-1803-4F0D-BBDC-81E55595ACF8}"/>
    <cellStyle name="Comma 8 17" xfId="26256" xr:uid="{3D950724-973E-4CB6-8E1D-51BD69BC57C9}"/>
    <cellStyle name="Comma 8 18" xfId="1267" xr:uid="{00000000-0005-0000-0000-00000F0B0000}"/>
    <cellStyle name="Comma 8 2" xfId="165" xr:uid="{00000000-0005-0000-0000-00009B000000}"/>
    <cellStyle name="Comma 8 2 10" xfId="7491" xr:uid="{00000000-0005-0000-0000-0000170B0000}"/>
    <cellStyle name="Comma 8 2 10 2" xfId="23822" xr:uid="{3DBACEE2-428D-420A-BD45-563CF4303746}"/>
    <cellStyle name="Comma 8 2 10 3" xfId="15702" xr:uid="{AB3C1DF5-9F15-4A82-8C80-A11E54D790E6}"/>
    <cellStyle name="Comma 8 2 11" xfId="8870" xr:uid="{00000000-0005-0000-0000-0000180B0000}"/>
    <cellStyle name="Comma 8 2 11 2" xfId="25201" xr:uid="{E9D1BF41-5EE1-46F3-B335-B8E66D04B02A}"/>
    <cellStyle name="Comma 8 2 11 3" xfId="17081" xr:uid="{AF348515-145B-43B9-8456-493F56AAF6F5}"/>
    <cellStyle name="Comma 8 2 12" xfId="10153" xr:uid="{00000000-0005-0000-0000-0000190B0000}"/>
    <cellStyle name="Comma 8 2 12 2" xfId="18276" xr:uid="{D27CF182-0D6B-498E-84BB-82E4FDA6DFDC}"/>
    <cellStyle name="Comma 8 2 13" xfId="2063" xr:uid="{00000000-0005-0000-0000-00001A0B0000}"/>
    <cellStyle name="Comma 8 2 13 2" xfId="18927" xr:uid="{C219D468-2720-4D2A-8476-2F6C26B5F854}"/>
    <cellStyle name="Comma 8 2 14" xfId="10807" xr:uid="{79A842FE-2C83-48AB-BB49-D5F828B9A378}"/>
    <cellStyle name="Comma 8 2 15" xfId="26391" xr:uid="{2E7441B4-675B-4D65-805D-FE3A584399FA}"/>
    <cellStyle name="Comma 8 2 16" xfId="1409" xr:uid="{00000000-0005-0000-0000-0000160B0000}"/>
    <cellStyle name="Comma 8 2 2" xfId="166" xr:uid="{00000000-0005-0000-0000-00009C000000}"/>
    <cellStyle name="Comma 8 2 2 10" xfId="10296" xr:uid="{00000000-0005-0000-0000-00001C0B0000}"/>
    <cellStyle name="Comma 8 2 2 10 2" xfId="18419" xr:uid="{DC306885-0742-42C3-8BEF-5CC4F065798D}"/>
    <cellStyle name="Comma 8 2 2 11" xfId="2206" xr:uid="{00000000-0005-0000-0000-00001D0B0000}"/>
    <cellStyle name="Comma 8 2 2 11 2" xfId="19070" xr:uid="{66990CAE-B67D-41D3-8254-00DF3EA8025E}"/>
    <cellStyle name="Comma 8 2 2 12" xfId="10950" xr:uid="{9378C9F3-5065-4D85-B9D8-2D36E5A2BB3F}"/>
    <cellStyle name="Comma 8 2 2 13" xfId="26534" xr:uid="{7F09CD0D-53F9-4B5D-8495-553AD11F5B32}"/>
    <cellStyle name="Comma 8 2 2 14" xfId="1552" xr:uid="{00000000-0005-0000-0000-00001B0B0000}"/>
    <cellStyle name="Comma 8 2 2 2" xfId="1181" xr:uid="{0559D534-3346-4485-836C-EB4AE95FADB9}"/>
    <cellStyle name="Comma 8 2 2 2 10" xfId="10589" xr:uid="{00000000-0005-0000-0000-00001F0B0000}"/>
    <cellStyle name="Comma 8 2 2 2 10 2" xfId="18712" xr:uid="{26F37E55-D6DC-4F98-B222-9CB6559AD4C3}"/>
    <cellStyle name="Comma 8 2 2 2 11" xfId="2844" xr:uid="{00000000-0005-0000-0000-0000200B0000}"/>
    <cellStyle name="Comma 8 2 2 2 11 2" xfId="19328" xr:uid="{3886CBA5-0820-41F5-B8ED-89C83D606384}"/>
    <cellStyle name="Comma 8 2 2 2 12" xfId="11208" xr:uid="{7FFD9003-7DE1-47AF-A624-5C5ACCA7BBC4}"/>
    <cellStyle name="Comma 8 2 2 2 13" xfId="26793" xr:uid="{09B38495-9E7E-46CD-97DC-B0BE8CC4BF01}"/>
    <cellStyle name="Comma 8 2 2 2 14" xfId="1845" xr:uid="{00000000-0005-0000-0000-00001E0B0000}"/>
    <cellStyle name="Comma 8 2 2 2 2" xfId="3704" xr:uid="{00000000-0005-0000-0000-0000210B0000}"/>
    <cellStyle name="Comma 8 2 2 2 2 2" xfId="5908" xr:uid="{00000000-0005-0000-0000-0000220B0000}"/>
    <cellStyle name="Comma 8 2 2 2 2 2 2" xfId="22297" xr:uid="{C62182AE-B86F-4E40-AD05-8D24D56E572F}"/>
    <cellStyle name="Comma 8 2 2 2 2 2 3" xfId="14177" xr:uid="{D283F09A-0704-45C6-B728-211302367991}"/>
    <cellStyle name="Comma 8 2 2 2 2 3" xfId="8740" xr:uid="{00000000-0005-0000-0000-0000230B0000}"/>
    <cellStyle name="Comma 8 2 2 2 2 3 2" xfId="25071" xr:uid="{78BC4BD0-3F2F-4FE3-8AF7-229619A01884}"/>
    <cellStyle name="Comma 8 2 2 2 2 3 3" xfId="16951" xr:uid="{D8C6BEA1-3C60-4737-8161-137C06862129}"/>
    <cellStyle name="Comma 8 2 2 2 2 4" xfId="20176" xr:uid="{76849830-647E-4C4C-92F9-90A8F9445448}"/>
    <cellStyle name="Comma 8 2 2 2 2 5" xfId="12056" xr:uid="{46C7CCE1-CB3E-40C3-AF18-140AF742CD7C}"/>
    <cellStyle name="Comma 8 2 2 2 2 6" xfId="27641" xr:uid="{CB556CE2-6B44-4F09-8DD2-6EDBC740BB69}"/>
    <cellStyle name="Comma 8 2 2 2 3" xfId="4429" xr:uid="{00000000-0005-0000-0000-0000240B0000}"/>
    <cellStyle name="Comma 8 2 2 2 3 2" xfId="20838" xr:uid="{B65E7A92-150C-4C4E-A518-C72F59207D77}"/>
    <cellStyle name="Comma 8 2 2 2 3 3" xfId="12718" xr:uid="{E8A4BD59-3B3B-48BD-B40C-5B368DFCF23E}"/>
    <cellStyle name="Comma 8 2 2 2 4" xfId="5052" xr:uid="{00000000-0005-0000-0000-0000250B0000}"/>
    <cellStyle name="Comma 8 2 2 2 4 2" xfId="21449" xr:uid="{94B34AF8-38A8-45F2-9FAB-43E3A0B293FC}"/>
    <cellStyle name="Comma 8 2 2 2 4 3" xfId="13329" xr:uid="{CE5A94FC-BA02-4D56-9489-D50A3B6606C1}"/>
    <cellStyle name="Comma 8 2 2 2 5" xfId="6625" xr:uid="{00000000-0005-0000-0000-0000260B0000}"/>
    <cellStyle name="Comma 8 2 2 2 5 2" xfId="22959" xr:uid="{B2AD6C07-17EE-4B41-BF2E-2364D7D980BE}"/>
    <cellStyle name="Comma 8 2 2 2 5 3" xfId="14839" xr:uid="{3A5DEB7D-5DDA-47E1-A89E-2BBCD0DD429B}"/>
    <cellStyle name="Comma 8 2 2 2 6" xfId="7281" xr:uid="{00000000-0005-0000-0000-0000270B0000}"/>
    <cellStyle name="Comma 8 2 2 2 6 2" xfId="23612" xr:uid="{11409F4D-C527-4420-A0DB-D2C041DF2548}"/>
    <cellStyle name="Comma 8 2 2 2 6 3" xfId="15492" xr:uid="{2A3C10E4-FB83-4291-8700-C9AA54CD69D2}"/>
    <cellStyle name="Comma 8 2 2 2 7" xfId="7892" xr:uid="{00000000-0005-0000-0000-0000280B0000}"/>
    <cellStyle name="Comma 8 2 2 2 7 2" xfId="24223" xr:uid="{556B7730-7EA4-49E5-BD2C-35F4B77E8182}"/>
    <cellStyle name="Comma 8 2 2 2 7 3" xfId="16103" xr:uid="{CEAE08EF-F695-4515-9962-13650F6CA59F}"/>
    <cellStyle name="Comma 8 2 2 2 8" xfId="9805" xr:uid="{00000000-0005-0000-0000-0000290B0000}"/>
    <cellStyle name="Comma 8 2 2 2 8 2" xfId="26086" xr:uid="{2F12F587-F26A-4B54-A76C-EF603576809C}"/>
    <cellStyle name="Comma 8 2 2 2 8 3" xfId="17966" xr:uid="{26A28FE3-4090-4E43-BAC8-9BB13EC71D0E}"/>
    <cellStyle name="Comma 8 2 2 2 9" xfId="9947" xr:uid="{00000000-0005-0000-0000-00002A0B0000}"/>
    <cellStyle name="Comma 8 2 2 2 9 2" xfId="26196" xr:uid="{EE0838A5-0C02-4E21-B112-CC54D7F30227}"/>
    <cellStyle name="Comma 8 2 2 2 9 3" xfId="18076" xr:uid="{9537540C-6044-419C-A184-A8D93F824966}"/>
    <cellStyle name="Comma 8 2 2 3" xfId="876" xr:uid="{CF062AB6-90B0-4564-9820-62E80E226A3A}"/>
    <cellStyle name="Comma 8 2 2 3 2" xfId="5611" xr:uid="{00000000-0005-0000-0000-00002C0B0000}"/>
    <cellStyle name="Comma 8 2 2 3 2 2" xfId="22000" xr:uid="{E2FE4BC4-B58A-45EB-82FA-6784C21298F1}"/>
    <cellStyle name="Comma 8 2 2 3 2 3" xfId="13880" xr:uid="{C317F1D5-543E-41C2-8303-B77A070DE5DD}"/>
    <cellStyle name="Comma 8 2 2 3 3" xfId="8443" xr:uid="{00000000-0005-0000-0000-00002D0B0000}"/>
    <cellStyle name="Comma 8 2 2 3 3 2" xfId="24774" xr:uid="{933FC738-7CD5-4424-A1C6-3C5843EC9FEC}"/>
    <cellStyle name="Comma 8 2 2 3 3 3" xfId="16654" xr:uid="{2F1BBF4E-E820-4C84-B588-A6B0EDE868A2}"/>
    <cellStyle name="Comma 8 2 2 3 4" xfId="9506" xr:uid="{00000000-0005-0000-0000-00002E0B0000}"/>
    <cellStyle name="Comma 8 2 2 3 4 2" xfId="25791" xr:uid="{214B7292-A8B1-49F3-90A7-5754DE3EDB66}"/>
    <cellStyle name="Comma 8 2 2 3 4 3" xfId="17671" xr:uid="{DA482F4B-3125-43EF-898C-558AAD808AF6}"/>
    <cellStyle name="Comma 8 2 2 3 5" xfId="19879" xr:uid="{7010516B-367C-486F-BCB0-AC6AFC1C50C1}"/>
    <cellStyle name="Comma 8 2 2 3 6" xfId="11759" xr:uid="{A1FF1575-18E7-4A25-8899-F7F23FBA6103}"/>
    <cellStyle name="Comma 8 2 2 3 7" xfId="27344" xr:uid="{CA95AC09-989C-4568-8EB6-98FB9DD9BE60}"/>
    <cellStyle name="Comma 8 2 2 3 8" xfId="3406" xr:uid="{00000000-0005-0000-0000-00002B0B0000}"/>
    <cellStyle name="Comma 8 2 2 4" xfId="4124" xr:uid="{00000000-0005-0000-0000-00002F0B0000}"/>
    <cellStyle name="Comma 8 2 2 4 2" xfId="20545" xr:uid="{80806F8D-766B-4794-B5C3-EEBD858A9D13}"/>
    <cellStyle name="Comma 8 2 2 4 3" xfId="12425" xr:uid="{79F4A10B-F37D-4AEE-9F2E-CE8681526BD9}"/>
    <cellStyle name="Comma 8 2 2 5" xfId="4785" xr:uid="{00000000-0005-0000-0000-0000300B0000}"/>
    <cellStyle name="Comma 8 2 2 5 2" xfId="21191" xr:uid="{42EA42CE-7BD4-43D4-BF71-C4112AF0706D}"/>
    <cellStyle name="Comma 8 2 2 5 3" xfId="13071" xr:uid="{6466E745-999A-426A-8356-2AD73B26D075}"/>
    <cellStyle name="Comma 8 2 2 6" xfId="6321" xr:uid="{00000000-0005-0000-0000-0000310B0000}"/>
    <cellStyle name="Comma 8 2 2 6 2" xfId="22666" xr:uid="{9D9C28C0-8DC3-4C80-BE35-17247359E0A2}"/>
    <cellStyle name="Comma 8 2 2 6 3" xfId="14546" xr:uid="{73D04248-C2C8-47DC-90CA-FF490E8EBD7F}"/>
    <cellStyle name="Comma 8 2 2 7" xfId="6988" xr:uid="{00000000-0005-0000-0000-0000320B0000}"/>
    <cellStyle name="Comma 8 2 2 7 2" xfId="23319" xr:uid="{4486A02B-98CC-4AE1-A207-A00315C32CCC}"/>
    <cellStyle name="Comma 8 2 2 7 3" xfId="15199" xr:uid="{0A1306E8-089B-46F3-87FC-30274D9FE718}"/>
    <cellStyle name="Comma 8 2 2 8" xfId="7634" xr:uid="{00000000-0005-0000-0000-0000330B0000}"/>
    <cellStyle name="Comma 8 2 2 8 2" xfId="23965" xr:uid="{F8C6F149-DBDA-444A-A0BC-359F5160406D}"/>
    <cellStyle name="Comma 8 2 2 8 3" xfId="15845" xr:uid="{E06A2BF7-6A06-4BA5-AEB8-31915EBE33F4}"/>
    <cellStyle name="Comma 8 2 2 9" xfId="8871" xr:uid="{00000000-0005-0000-0000-0000340B0000}"/>
    <cellStyle name="Comma 8 2 2 9 2" xfId="25202" xr:uid="{F6639253-D715-494E-B8AA-455F34F9AF7D}"/>
    <cellStyle name="Comma 8 2 2 9 3" xfId="17082" xr:uid="{CCF9C740-C711-4BE7-8587-B7DDC7CD6678}"/>
    <cellStyle name="Comma 8 2 3" xfId="1037" xr:uid="{7726F190-DCD7-4CC1-964F-B1B20ED0C5A8}"/>
    <cellStyle name="Comma 8 2 3 10" xfId="1701" xr:uid="{00000000-0005-0000-0000-0000350B0000}"/>
    <cellStyle name="Comma 8 2 3 2" xfId="3561" xr:uid="{00000000-0005-0000-0000-0000360B0000}"/>
    <cellStyle name="Comma 8 2 3 2 2" xfId="5765" xr:uid="{00000000-0005-0000-0000-0000370B0000}"/>
    <cellStyle name="Comma 8 2 3 2 2 2" xfId="22154" xr:uid="{30B5243E-1A8C-4773-A36C-A5F0CAE51C1A}"/>
    <cellStyle name="Comma 8 2 3 2 2 3" xfId="14034" xr:uid="{5C44F76E-CF2A-4A47-8765-27A588A7A509}"/>
    <cellStyle name="Comma 8 2 3 2 3" xfId="8597" xr:uid="{00000000-0005-0000-0000-0000380B0000}"/>
    <cellStyle name="Comma 8 2 3 2 3 2" xfId="24928" xr:uid="{A1A2E63D-D0AB-4F7F-A956-C44CFF569265}"/>
    <cellStyle name="Comma 8 2 3 2 3 3" xfId="16808" xr:uid="{59488094-1632-47E1-9DB0-AD368EF4B240}"/>
    <cellStyle name="Comma 8 2 3 2 4" xfId="20033" xr:uid="{99F63E9B-3F03-4589-8679-57E00ABAC202}"/>
    <cellStyle name="Comma 8 2 3 2 5" xfId="11913" xr:uid="{4969CBCA-6EC2-4B60-A52F-338D3E49C2CE}"/>
    <cellStyle name="Comma 8 2 3 2 6" xfId="27498" xr:uid="{E81D488B-7130-4EE7-8676-0386714AB0C6}"/>
    <cellStyle name="Comma 8 2 3 3" xfId="4285" xr:uid="{00000000-0005-0000-0000-0000390B0000}"/>
    <cellStyle name="Comma 8 2 3 3 2" xfId="20694" xr:uid="{FEF5F515-D569-430C-88C3-40C540132E24}"/>
    <cellStyle name="Comma 8 2 3 3 3" xfId="12574" xr:uid="{A9F24F6E-8708-4A44-A89F-0E1FBDFC1603}"/>
    <cellStyle name="Comma 8 2 3 4" xfId="6481" xr:uid="{00000000-0005-0000-0000-00003A0B0000}"/>
    <cellStyle name="Comma 8 2 3 4 2" xfId="22815" xr:uid="{6CF1B75F-18C7-468A-AD0D-3FDBCDE5FB2E}"/>
    <cellStyle name="Comma 8 2 3 4 3" xfId="14695" xr:uid="{E31DDC73-477F-4B1D-89BC-6FB2FEAE6E44}"/>
    <cellStyle name="Comma 8 2 3 5" xfId="7137" xr:uid="{00000000-0005-0000-0000-00003B0B0000}"/>
    <cellStyle name="Comma 8 2 3 5 2" xfId="23468" xr:uid="{9BBF39E2-18FC-4B20-9D61-9FE14B5B6FE6}"/>
    <cellStyle name="Comma 8 2 3 5 3" xfId="15348" xr:uid="{7D8837E3-B81F-44DF-9494-5F359C6C718B}"/>
    <cellStyle name="Comma 8 2 3 6" xfId="9661" xr:uid="{00000000-0005-0000-0000-00003C0B0000}"/>
    <cellStyle name="Comma 8 2 3 6 2" xfId="25942" xr:uid="{DEF4E531-0985-4C20-B0B5-D1947D4A0DCC}"/>
    <cellStyle name="Comma 8 2 3 6 3" xfId="17822" xr:uid="{D86D543C-768A-449C-AAE0-6E6B4C3FC020}"/>
    <cellStyle name="Comma 8 2 3 7" xfId="9963" xr:uid="{00000000-0005-0000-0000-00003D0B0000}"/>
    <cellStyle name="Comma 8 2 3 7 2" xfId="26209" xr:uid="{B6FEF44E-D398-4C8F-8C7C-DBB2E4AE5856}"/>
    <cellStyle name="Comma 8 2 3 7 3" xfId="18089" xr:uid="{330937F4-9E05-4E7C-97D6-0BCF36500D74}"/>
    <cellStyle name="Comma 8 2 3 8" xfId="10445" xr:uid="{00000000-0005-0000-0000-00003E0B0000}"/>
    <cellStyle name="Comma 8 2 3 8 2" xfId="18568" xr:uid="{AFBC4876-656A-4D80-AB3B-EA6CC6FBC3CB}"/>
    <cellStyle name="Comma 8 2 3 9" xfId="2540" xr:uid="{00000000-0005-0000-0000-00003F0B0000}"/>
    <cellStyle name="Comma 8 2 4" xfId="727" xr:uid="{BE2C69A9-D332-44CC-B1BE-8F678CA83337}"/>
    <cellStyle name="Comma 8 2 4 2" xfId="5051" xr:uid="{00000000-0005-0000-0000-0000410B0000}"/>
    <cellStyle name="Comma 8 2 4 2 2" xfId="21448" xr:uid="{04E83E98-62D7-42AF-8AF2-1F9AA1CA5A15}"/>
    <cellStyle name="Comma 8 2 4 2 3" xfId="13328" xr:uid="{5F0246A3-59C9-4D50-9373-2FEAAE911649}"/>
    <cellStyle name="Comma 8 2 4 3" xfId="7891" xr:uid="{00000000-0005-0000-0000-0000420B0000}"/>
    <cellStyle name="Comma 8 2 4 3 2" xfId="24222" xr:uid="{C0A390DB-E913-4240-91AF-77F916D4660C}"/>
    <cellStyle name="Comma 8 2 4 3 3" xfId="16102" xr:uid="{B010E009-EB34-43C9-9468-CA6245263439}"/>
    <cellStyle name="Comma 8 2 4 4" xfId="9360" xr:uid="{00000000-0005-0000-0000-0000430B0000}"/>
    <cellStyle name="Comma 8 2 4 4 2" xfId="25647" xr:uid="{13F44D89-E2EF-40B1-BB03-8A6B8A37F595}"/>
    <cellStyle name="Comma 8 2 4 4 3" xfId="17527" xr:uid="{E55D2F44-F1A8-4529-876D-465B9DAA1A5A}"/>
    <cellStyle name="Comma 8 2 4 5" xfId="19327" xr:uid="{9BA93AFD-A9BE-42B0-A259-BD41C2E0EAB4}"/>
    <cellStyle name="Comma 8 2 4 6" xfId="11207" xr:uid="{07961273-FF8C-432C-98FB-690CE914B496}"/>
    <cellStyle name="Comma 8 2 4 7" xfId="26792" xr:uid="{2001A22C-495F-4C6A-9429-96325F2F9884}"/>
    <cellStyle name="Comma 8 2 4 8" xfId="2843" xr:uid="{00000000-0005-0000-0000-0000400B0000}"/>
    <cellStyle name="Comma 8 2 5" xfId="3263" xr:uid="{00000000-0005-0000-0000-0000440B0000}"/>
    <cellStyle name="Comma 8 2 5 2" xfId="5468" xr:uid="{00000000-0005-0000-0000-0000450B0000}"/>
    <cellStyle name="Comma 8 2 5 2 2" xfId="21857" xr:uid="{AF75FF16-CC37-4015-9290-FE83975F656B}"/>
    <cellStyle name="Comma 8 2 5 2 3" xfId="13737" xr:uid="{0008F5CD-F7CF-445B-A57A-0E9AE142C7BD}"/>
    <cellStyle name="Comma 8 2 5 3" xfId="8300" xr:uid="{00000000-0005-0000-0000-0000460B0000}"/>
    <cellStyle name="Comma 8 2 5 3 2" xfId="24631" xr:uid="{A18C2D98-A11F-4B24-A974-0E6BA218BAA8}"/>
    <cellStyle name="Comma 8 2 5 3 3" xfId="16511" xr:uid="{FD2763D1-D356-4539-8BC2-5493ACCC7334}"/>
    <cellStyle name="Comma 8 2 5 4" xfId="19736" xr:uid="{FBC66CAC-D1E5-4E46-9886-731083571CC7}"/>
    <cellStyle name="Comma 8 2 5 5" xfId="11616" xr:uid="{D9BB0A2A-64CA-4E46-B8A0-9C4C1A6990AC}"/>
    <cellStyle name="Comma 8 2 5 6" xfId="27201" xr:uid="{14ECCD39-44F7-46E9-8ABF-C6342BEFDD3D}"/>
    <cellStyle name="Comma 8 2 6" xfId="3975" xr:uid="{00000000-0005-0000-0000-0000470B0000}"/>
    <cellStyle name="Comma 8 2 6 2" xfId="20402" xr:uid="{90426580-EEE0-4376-BAE9-AFBF50C83C69}"/>
    <cellStyle name="Comma 8 2 6 3" xfId="12282" xr:uid="{D29BC118-9B0B-46DF-A4E8-31A3773290DD}"/>
    <cellStyle name="Comma 8 2 7" xfId="4642" xr:uid="{00000000-0005-0000-0000-0000480B0000}"/>
    <cellStyle name="Comma 8 2 7 2" xfId="21048" xr:uid="{946963D3-ECE9-4480-9BA9-1A67E34A5836}"/>
    <cellStyle name="Comma 8 2 7 3" xfId="12928" xr:uid="{0FA746A4-487D-42D2-AA07-D980F48B61DE}"/>
    <cellStyle name="Comma 8 2 8" xfId="6172" xr:uid="{00000000-0005-0000-0000-0000490B0000}"/>
    <cellStyle name="Comma 8 2 8 2" xfId="22523" xr:uid="{D5FC24B0-9098-40BF-8A57-0A61C160B407}"/>
    <cellStyle name="Comma 8 2 8 3" xfId="14403" xr:uid="{9319FF20-559B-4D58-B057-1C3228DD884B}"/>
    <cellStyle name="Comma 8 2 9" xfId="6845" xr:uid="{00000000-0005-0000-0000-00004A0B0000}"/>
    <cellStyle name="Comma 8 2 9 2" xfId="23176" xr:uid="{E42F62E6-532C-43FA-8210-F30313F36488}"/>
    <cellStyle name="Comma 8 2 9 3" xfId="15056" xr:uid="{A9038438-7CCE-4E59-92F3-82841AF973C6}"/>
    <cellStyle name="Comma 8 3" xfId="167" xr:uid="{00000000-0005-0000-0000-00009D000000}"/>
    <cellStyle name="Comma 8 3 10" xfId="10207" xr:uid="{00000000-0005-0000-0000-00004C0B0000}"/>
    <cellStyle name="Comma 8 3 10 2" xfId="18330" xr:uid="{687E3523-8D93-44DF-A4DF-38D04A045D52}"/>
    <cellStyle name="Comma 8 3 11" xfId="2117" xr:uid="{00000000-0005-0000-0000-00004D0B0000}"/>
    <cellStyle name="Comma 8 3 11 2" xfId="18981" xr:uid="{CD706FC5-84BF-4348-96D9-678E436F4BDD}"/>
    <cellStyle name="Comma 8 3 12" xfId="10861" xr:uid="{54C00CC1-B42D-47B5-BFE8-C898A9CFF191}"/>
    <cellStyle name="Comma 8 3 13" xfId="26445" xr:uid="{552C929C-714E-49E7-803C-C41680E96598}"/>
    <cellStyle name="Comma 8 3 14" xfId="1463" xr:uid="{00000000-0005-0000-0000-00004B0B0000}"/>
    <cellStyle name="Comma 8 3 2" xfId="1092" xr:uid="{30EA9020-3385-4C57-BE53-D09C3499C6F6}"/>
    <cellStyle name="Comma 8 3 2 10" xfId="10500" xr:uid="{00000000-0005-0000-0000-00004F0B0000}"/>
    <cellStyle name="Comma 8 3 2 10 2" xfId="18623" xr:uid="{7C343296-1663-43DB-BB8D-3030E5D3787B}"/>
    <cellStyle name="Comma 8 3 2 11" xfId="2845" xr:uid="{00000000-0005-0000-0000-0000500B0000}"/>
    <cellStyle name="Comma 8 3 2 11 2" xfId="19329" xr:uid="{D2EFD00D-E5C5-4BB6-8150-5308F81103CE}"/>
    <cellStyle name="Comma 8 3 2 12" xfId="11209" xr:uid="{61A8981A-3187-41CF-B2E0-D3381CA86EEC}"/>
    <cellStyle name="Comma 8 3 2 13" xfId="26794" xr:uid="{5D7FF3C3-2DD4-4027-8816-422973A6B3CF}"/>
    <cellStyle name="Comma 8 3 2 14" xfId="1756" xr:uid="{00000000-0005-0000-0000-00004E0B0000}"/>
    <cellStyle name="Comma 8 3 2 2" xfId="3615" xr:uid="{00000000-0005-0000-0000-0000510B0000}"/>
    <cellStyle name="Comma 8 3 2 2 2" xfId="5819" xr:uid="{00000000-0005-0000-0000-0000520B0000}"/>
    <cellStyle name="Comma 8 3 2 2 2 2" xfId="22208" xr:uid="{0EDD6958-E6F8-4BB3-BD84-D6A0649DACD8}"/>
    <cellStyle name="Comma 8 3 2 2 2 3" xfId="14088" xr:uid="{7C00F34A-EB43-4CDC-859E-3DE538A9E8B6}"/>
    <cellStyle name="Comma 8 3 2 2 3" xfId="8651" xr:uid="{00000000-0005-0000-0000-0000530B0000}"/>
    <cellStyle name="Comma 8 3 2 2 3 2" xfId="24982" xr:uid="{17A22DD2-008F-455D-90BE-3BC518DB4D59}"/>
    <cellStyle name="Comma 8 3 2 2 3 3" xfId="16862" xr:uid="{55E84B3F-B2D0-4974-A923-3796ADBFCF13}"/>
    <cellStyle name="Comma 8 3 2 2 4" xfId="20087" xr:uid="{9B4F2897-75D7-4C55-822C-BB7296DD6684}"/>
    <cellStyle name="Comma 8 3 2 2 5" xfId="11967" xr:uid="{0A89ABB3-2531-4E09-AB87-B5D8FBA470BC}"/>
    <cellStyle name="Comma 8 3 2 2 6" xfId="27552" xr:uid="{7A484210-95FE-480B-B3F2-BE5C1018B4E2}"/>
    <cellStyle name="Comma 8 3 2 3" xfId="4340" xr:uid="{00000000-0005-0000-0000-0000540B0000}"/>
    <cellStyle name="Comma 8 3 2 3 2" xfId="20749" xr:uid="{43DA9727-86F1-4005-83F9-5053513CACF7}"/>
    <cellStyle name="Comma 8 3 2 3 3" xfId="12629" xr:uid="{1F17D994-3B46-4BB8-9084-0D734649B0C0}"/>
    <cellStyle name="Comma 8 3 2 4" xfId="5053" xr:uid="{00000000-0005-0000-0000-0000550B0000}"/>
    <cellStyle name="Comma 8 3 2 4 2" xfId="21450" xr:uid="{50AA3E21-3728-4CE4-91B6-2A75F30ED096}"/>
    <cellStyle name="Comma 8 3 2 4 3" xfId="13330" xr:uid="{040A717B-27B8-4076-83AB-2C26B0519062}"/>
    <cellStyle name="Comma 8 3 2 5" xfId="6536" xr:uid="{00000000-0005-0000-0000-0000560B0000}"/>
    <cellStyle name="Comma 8 3 2 5 2" xfId="22870" xr:uid="{490EF787-4B1B-40CC-B669-3C3277B2CCF7}"/>
    <cellStyle name="Comma 8 3 2 5 3" xfId="14750" xr:uid="{F81306BB-801C-4653-8B10-DDA727E9B914}"/>
    <cellStyle name="Comma 8 3 2 6" xfId="7192" xr:uid="{00000000-0005-0000-0000-0000570B0000}"/>
    <cellStyle name="Comma 8 3 2 6 2" xfId="23523" xr:uid="{837AF0DA-C09B-4E00-ACD4-08C986CC03FA}"/>
    <cellStyle name="Comma 8 3 2 6 3" xfId="15403" xr:uid="{4BD55596-36EC-4EDB-AE74-45506FA35FF2}"/>
    <cellStyle name="Comma 8 3 2 7" xfId="7893" xr:uid="{00000000-0005-0000-0000-0000580B0000}"/>
    <cellStyle name="Comma 8 3 2 7 2" xfId="24224" xr:uid="{DF6B0CD5-7F60-403D-8534-294F2CB78692}"/>
    <cellStyle name="Comma 8 3 2 7 3" xfId="16104" xr:uid="{ABE55F85-3AD2-4A14-899F-F1F5B9017BD5}"/>
    <cellStyle name="Comma 8 3 2 8" xfId="9716" xr:uid="{00000000-0005-0000-0000-0000590B0000}"/>
    <cellStyle name="Comma 8 3 2 8 2" xfId="25997" xr:uid="{D10EECC8-2691-4CDE-93BD-0125519B9164}"/>
    <cellStyle name="Comma 8 3 2 8 3" xfId="17877" xr:uid="{23687A1D-2C84-4F7E-A47A-5FE9E612E887}"/>
    <cellStyle name="Comma 8 3 2 9" xfId="9871" xr:uid="{00000000-0005-0000-0000-00005A0B0000}"/>
    <cellStyle name="Comma 8 3 2 9 2" xfId="26136" xr:uid="{9D847FA4-B3D5-4B42-858E-7FC9922CB26B}"/>
    <cellStyle name="Comma 8 3 2 9 3" xfId="18016" xr:uid="{36C2C24D-8223-4ACF-87AB-7515B229E461}"/>
    <cellStyle name="Comma 8 3 3" xfId="787" xr:uid="{BD2D6A41-EE44-4012-B4D0-A664AE64B673}"/>
    <cellStyle name="Comma 8 3 3 2" xfId="5522" xr:uid="{00000000-0005-0000-0000-00005C0B0000}"/>
    <cellStyle name="Comma 8 3 3 2 2" xfId="21911" xr:uid="{927870A7-EEDB-43B8-BFD0-36025071F421}"/>
    <cellStyle name="Comma 8 3 3 2 3" xfId="13791" xr:uid="{8A843A56-0F38-426F-808F-89DC1AC71F20}"/>
    <cellStyle name="Comma 8 3 3 3" xfId="8354" xr:uid="{00000000-0005-0000-0000-00005D0B0000}"/>
    <cellStyle name="Comma 8 3 3 3 2" xfId="24685" xr:uid="{2EC59A99-65AA-4C8A-B0B9-2D574F99CADA}"/>
    <cellStyle name="Comma 8 3 3 3 3" xfId="16565" xr:uid="{DFE023AA-26B8-49D3-944A-6C212C1180F6}"/>
    <cellStyle name="Comma 8 3 3 4" xfId="9417" xr:uid="{00000000-0005-0000-0000-00005E0B0000}"/>
    <cellStyle name="Comma 8 3 3 4 2" xfId="25702" xr:uid="{02F08005-A53F-4DF6-89DC-5B01B744DBB1}"/>
    <cellStyle name="Comma 8 3 3 4 3" xfId="17582" xr:uid="{BC116A17-6EE8-4527-9C49-78E639FE83BD}"/>
    <cellStyle name="Comma 8 3 3 5" xfId="19790" xr:uid="{0A681122-2F8A-4968-9B53-D7D72C7DCEF0}"/>
    <cellStyle name="Comma 8 3 3 6" xfId="11670" xr:uid="{7C238F5D-1965-484B-A1F9-38F3CB4E4997}"/>
    <cellStyle name="Comma 8 3 3 7" xfId="27255" xr:uid="{EFBF44D0-1D4D-4D11-94D7-5C181E2C59C7}"/>
    <cellStyle name="Comma 8 3 3 8" xfId="3317" xr:uid="{00000000-0005-0000-0000-00005B0B0000}"/>
    <cellStyle name="Comma 8 3 4" xfId="4035" xr:uid="{00000000-0005-0000-0000-00005F0B0000}"/>
    <cellStyle name="Comma 8 3 4 2" xfId="20456" xr:uid="{9877FD8C-B0D7-4E54-B7A8-18575175EF62}"/>
    <cellStyle name="Comma 8 3 4 3" xfId="12336" xr:uid="{F164BCBF-5CB8-4253-B806-027E22A970A3}"/>
    <cellStyle name="Comma 8 3 5" xfId="4696" xr:uid="{00000000-0005-0000-0000-0000600B0000}"/>
    <cellStyle name="Comma 8 3 5 2" xfId="21102" xr:uid="{775DFE0C-2B77-497C-A0F3-4DF082FA0FC1}"/>
    <cellStyle name="Comma 8 3 5 3" xfId="12982" xr:uid="{F5FAC739-6C62-4ACE-87E1-39B273FA2725}"/>
    <cellStyle name="Comma 8 3 6" xfId="6232" xr:uid="{00000000-0005-0000-0000-0000610B0000}"/>
    <cellStyle name="Comma 8 3 6 2" xfId="22577" xr:uid="{C2B05F42-D0F3-4885-A185-1433207294A7}"/>
    <cellStyle name="Comma 8 3 6 3" xfId="14457" xr:uid="{3AAD465C-3E76-413A-9A60-6A07877102E9}"/>
    <cellStyle name="Comma 8 3 7" xfId="6899" xr:uid="{00000000-0005-0000-0000-0000620B0000}"/>
    <cellStyle name="Comma 8 3 7 2" xfId="23230" xr:uid="{0A6F7C9D-7E48-4B3E-BBA1-9C6174310965}"/>
    <cellStyle name="Comma 8 3 7 3" xfId="15110" xr:uid="{4E023D2F-E246-4E1E-863A-3D2599E763AB}"/>
    <cellStyle name="Comma 8 3 8" xfId="7545" xr:uid="{00000000-0005-0000-0000-0000630B0000}"/>
    <cellStyle name="Comma 8 3 8 2" xfId="23876" xr:uid="{427E5964-C22C-4A99-9748-6CB5D670A2BB}"/>
    <cellStyle name="Comma 8 3 8 3" xfId="15756" xr:uid="{66D755AF-781A-4337-A66B-C9208C658048}"/>
    <cellStyle name="Comma 8 3 9" xfId="8872" xr:uid="{00000000-0005-0000-0000-0000640B0000}"/>
    <cellStyle name="Comma 8 3 9 2" xfId="25203" xr:uid="{0C166EB9-D5AA-4A47-B3A4-CE932B2A12D3}"/>
    <cellStyle name="Comma 8 3 9 3" xfId="17083" xr:uid="{3AC4A626-104C-4EDD-803A-EECADF0C3316}"/>
    <cellStyle name="Comma 8 4" xfId="168" xr:uid="{00000000-0005-0000-0000-00009E000000}"/>
    <cellStyle name="Comma 8 4 10" xfId="10368" xr:uid="{00000000-0005-0000-0000-0000660B0000}"/>
    <cellStyle name="Comma 8 4 10 2" xfId="18491" xr:uid="{DFAE4095-6222-425E-8812-4D7ABE353DE6}"/>
    <cellStyle name="Comma 8 4 11" xfId="1974" xr:uid="{00000000-0005-0000-0000-0000670B0000}"/>
    <cellStyle name="Comma 8 4 11 2" xfId="18838" xr:uid="{B17D8B25-661E-4724-8FB4-08A48A3A09CB}"/>
    <cellStyle name="Comma 8 4 12" xfId="10718" xr:uid="{6A1E3E34-D17E-4A85-A59F-F6B236278437}"/>
    <cellStyle name="Comma 8 4 13" xfId="26302" xr:uid="{F90E3FE0-EC06-4A9A-8360-4E82DE43D3CD}"/>
    <cellStyle name="Comma 8 4 14" xfId="1624" xr:uid="{00000000-0005-0000-0000-0000650B0000}"/>
    <cellStyle name="Comma 8 4 2" xfId="953" xr:uid="{1AA452DF-691B-48A7-BDE6-AC9341CE0B8D}"/>
    <cellStyle name="Comma 8 4 2 2" xfId="5054" xr:uid="{00000000-0005-0000-0000-0000690B0000}"/>
    <cellStyle name="Comma 8 4 2 2 2" xfId="21451" xr:uid="{BB71C41B-EECE-47D0-8CDB-375EB59D30CE}"/>
    <cellStyle name="Comma 8 4 2 2 3" xfId="13331" xr:uid="{BDD9C56D-8010-4BC2-B72B-83AD086E5390}"/>
    <cellStyle name="Comma 8 4 2 3" xfId="7894" xr:uid="{00000000-0005-0000-0000-00006A0B0000}"/>
    <cellStyle name="Comma 8 4 2 3 2" xfId="24225" xr:uid="{544B7F5F-E922-464D-8C76-F20D781AE7E7}"/>
    <cellStyle name="Comma 8 4 2 3 3" xfId="16105" xr:uid="{9ED6B6AE-6A14-484D-B12C-B3BD62554CD7}"/>
    <cellStyle name="Comma 8 4 2 4" xfId="9581" xr:uid="{00000000-0005-0000-0000-00006B0B0000}"/>
    <cellStyle name="Comma 8 4 2 4 2" xfId="25864" xr:uid="{54ABA1AC-64CB-4F20-9943-E311363EA7E7}"/>
    <cellStyle name="Comma 8 4 2 4 3" xfId="17744" xr:uid="{5A1AB750-8D1C-4A92-B17A-2A256A9B891E}"/>
    <cellStyle name="Comma 8 4 2 5" xfId="19330" xr:uid="{EA2DB911-B734-4D1E-BB9D-2703FBA0A7DF}"/>
    <cellStyle name="Comma 8 4 2 6" xfId="11210" xr:uid="{B930949D-B7E5-4EFE-A312-8984838D8D59}"/>
    <cellStyle name="Comma 8 4 2 7" xfId="26795" xr:uid="{2D2E5C97-AF34-44B1-B11F-32AD4A9A3538}"/>
    <cellStyle name="Comma 8 4 2 8" xfId="2846" xr:uid="{00000000-0005-0000-0000-0000680B0000}"/>
    <cellStyle name="Comma 8 4 3" xfId="3470" xr:uid="{00000000-0005-0000-0000-00006C0B0000}"/>
    <cellStyle name="Comma 8 4 3 2" xfId="5674" xr:uid="{00000000-0005-0000-0000-00006D0B0000}"/>
    <cellStyle name="Comma 8 4 3 2 2" xfId="22063" xr:uid="{6B53FE09-A35D-4DB1-A212-B0F4F0C18E38}"/>
    <cellStyle name="Comma 8 4 3 2 3" xfId="13943" xr:uid="{90E5F64F-DCAE-4181-996D-4CFD3B357030}"/>
    <cellStyle name="Comma 8 4 3 3" xfId="8506" xr:uid="{00000000-0005-0000-0000-00006E0B0000}"/>
    <cellStyle name="Comma 8 4 3 3 2" xfId="24837" xr:uid="{5417E737-A1D2-4FF2-BDC6-121039CFC43E}"/>
    <cellStyle name="Comma 8 4 3 3 3" xfId="16717" xr:uid="{A583BB5A-9BB4-4C8E-B7E7-7994CAE038B7}"/>
    <cellStyle name="Comma 8 4 3 4" xfId="19942" xr:uid="{3032CA92-83AF-45E2-9B50-8C44B97EE5A8}"/>
    <cellStyle name="Comma 8 4 3 5" xfId="11822" xr:uid="{B9EA60DF-69E1-4F33-A0B1-7A235586D5D7}"/>
    <cellStyle name="Comma 8 4 3 6" xfId="27407" xr:uid="{6E25C40E-5FE7-47AA-8280-8EDE6E939F86}"/>
    <cellStyle name="Comma 8 4 4" xfId="4201" xr:uid="{00000000-0005-0000-0000-00006F0B0000}"/>
    <cellStyle name="Comma 8 4 4 2" xfId="20617" xr:uid="{87AAEC74-6AC2-47EC-9F8C-4AE1E34471F7}"/>
    <cellStyle name="Comma 8 4 4 3" xfId="12497" xr:uid="{F70B70D9-0930-41D6-AA58-8E60C8B582F7}"/>
    <cellStyle name="Comma 8 4 5" xfId="4553" xr:uid="{00000000-0005-0000-0000-0000700B0000}"/>
    <cellStyle name="Comma 8 4 5 2" xfId="20959" xr:uid="{003577EC-4D82-4C35-BF40-1C93474A0755}"/>
    <cellStyle name="Comma 8 4 5 3" xfId="12839" xr:uid="{F8F91DA8-CB20-4298-81D1-C85900852DB7}"/>
    <cellStyle name="Comma 8 4 6" xfId="6397" xr:uid="{00000000-0005-0000-0000-0000710B0000}"/>
    <cellStyle name="Comma 8 4 6 2" xfId="22738" xr:uid="{32E4AE6E-1C76-456A-863F-05926F2DDF5C}"/>
    <cellStyle name="Comma 8 4 6 3" xfId="14618" xr:uid="{FBD4F824-BA46-4666-A5E4-B6250A9BF601}"/>
    <cellStyle name="Comma 8 4 7" xfId="7060" xr:uid="{00000000-0005-0000-0000-0000720B0000}"/>
    <cellStyle name="Comma 8 4 7 2" xfId="23391" xr:uid="{C34FC54A-CFFE-46DD-9815-053AD605BA75}"/>
    <cellStyle name="Comma 8 4 7 3" xfId="15271" xr:uid="{3FF8DBC9-1E21-44FC-8732-711EF3F99282}"/>
    <cellStyle name="Comma 8 4 8" xfId="7402" xr:uid="{00000000-0005-0000-0000-0000730B0000}"/>
    <cellStyle name="Comma 8 4 8 2" xfId="23733" xr:uid="{F64EAE50-59C1-45EC-9CE5-F30CD2D95FF3}"/>
    <cellStyle name="Comma 8 4 8 3" xfId="15613" xr:uid="{CC50C4CC-13FC-4421-A923-39F01B090F3F}"/>
    <cellStyle name="Comma 8 4 9" xfId="8873" xr:uid="{00000000-0005-0000-0000-0000740B0000}"/>
    <cellStyle name="Comma 8 4 9 2" xfId="25204" xr:uid="{C2D3D8BE-FF91-4012-9F74-E8A5866253FB}"/>
    <cellStyle name="Comma 8 4 9 3" xfId="17084" xr:uid="{556A190D-2B4B-4E17-B67B-A36D1F16AAF4}"/>
    <cellStyle name="Comma 8 5" xfId="611" xr:uid="{D50F9E7A-E3BE-48EC-850E-7E33F98E3B16}"/>
    <cellStyle name="Comma 8 5 2" xfId="3860" xr:uid="{00000000-0005-0000-0000-0000760B0000}"/>
    <cellStyle name="Comma 8 5 2 2" xfId="20313" xr:uid="{C17F5603-2275-4E59-B193-D4F11A26BF80}"/>
    <cellStyle name="Comma 8 5 2 3" xfId="12193" xr:uid="{67D6B9CE-2788-4BC2-AC5E-8314B222F61A}"/>
    <cellStyle name="Comma 8 5 3" xfId="6059" xr:uid="{00000000-0005-0000-0000-0000770B0000}"/>
    <cellStyle name="Comma 8 5 3 2" xfId="22434" xr:uid="{9A83FFEA-7B9D-472B-9B6F-3C471D3E21F8}"/>
    <cellStyle name="Comma 8 5 3 3" xfId="14314" xr:uid="{6FC77C4D-4397-458C-A7B8-44632D586731}"/>
    <cellStyle name="Comma 8 5 4" xfId="6756" xr:uid="{00000000-0005-0000-0000-0000780B0000}"/>
    <cellStyle name="Comma 8 5 4 2" xfId="23087" xr:uid="{B984205F-D916-444B-9407-61553A314702}"/>
    <cellStyle name="Comma 8 5 4 3" xfId="14967" xr:uid="{C46A0155-E52C-4DE9-B37E-7550048AFFFB}"/>
    <cellStyle name="Comma 8 5 5" xfId="9267" xr:uid="{00000000-0005-0000-0000-0000790B0000}"/>
    <cellStyle name="Comma 8 5 5 2" xfId="25558" xr:uid="{F6B6BFCA-3B42-498B-853F-A68DA8743AC4}"/>
    <cellStyle name="Comma 8 5 5 3" xfId="17438" xr:uid="{BB89E547-2FA1-4048-8FC7-ECC6E1B594D3}"/>
    <cellStyle name="Comma 8 5 6" xfId="9863" xr:uid="{00000000-0005-0000-0000-00007A0B0000}"/>
    <cellStyle name="Comma 8 5 6 2" xfId="26130" xr:uid="{D71C0348-1D80-41B8-BD24-B02D0F45A16A}"/>
    <cellStyle name="Comma 8 5 6 3" xfId="18010" xr:uid="{AD2CF81D-85BE-4ED9-95D6-139CC09CA3F4}"/>
    <cellStyle name="Comma 8 5 7" xfId="10064" xr:uid="{00000000-0005-0000-0000-00007B0B0000}"/>
    <cellStyle name="Comma 8 5 7 2" xfId="18187" xr:uid="{65C2D554-D358-440B-9348-875159C22CFC}"/>
    <cellStyle name="Comma 8 5 8" xfId="2340" xr:uid="{00000000-0005-0000-0000-00007C0B0000}"/>
    <cellStyle name="Comma 8 5 9" xfId="1320" xr:uid="{00000000-0005-0000-0000-0000750B0000}"/>
    <cellStyle name="Comma 8 6" xfId="537" xr:uid="{00000000-0005-0000-0000-00002E000000}"/>
    <cellStyle name="Comma 8 6 2" xfId="5050" xr:uid="{00000000-0005-0000-0000-00007E0B0000}"/>
    <cellStyle name="Comma 8 6 2 2" xfId="21447" xr:uid="{24743F60-D742-465E-B58E-1B0B03BE67B9}"/>
    <cellStyle name="Comma 8 6 2 3" xfId="13327" xr:uid="{4126FE76-825D-4954-A140-A4CFEF4E2619}"/>
    <cellStyle name="Comma 8 6 3" xfId="7890" xr:uid="{00000000-0005-0000-0000-00007F0B0000}"/>
    <cellStyle name="Comma 8 6 3 2" xfId="24221" xr:uid="{4759794E-23F1-4D44-8B53-A3BA645833AC}"/>
    <cellStyle name="Comma 8 6 3 3" xfId="16101" xr:uid="{8F9E50B1-31F7-4DBA-9185-CDDA0B541AA4}"/>
    <cellStyle name="Comma 8 6 4" xfId="9205" xr:uid="{00000000-0005-0000-0000-0000800B0000}"/>
    <cellStyle name="Comma 8 6 4 2" xfId="25505" xr:uid="{7F18A336-135A-4E17-B864-586BF7113AE6}"/>
    <cellStyle name="Comma 8 6 4 3" xfId="17385" xr:uid="{22E9A313-20A9-4153-88D9-CBF4995FF975}"/>
    <cellStyle name="Comma 8 6 5" xfId="19326" xr:uid="{59EEC1F9-6C9E-4ACE-8A5A-C9103DF54AC2}"/>
    <cellStyle name="Comma 8 6 6" xfId="11206" xr:uid="{5F66CDE9-A25F-46F1-B69F-5BF34DF9F144}"/>
    <cellStyle name="Comma 8 6 7" xfId="26791" xr:uid="{D3935C0C-7E6B-44B1-BB6F-17918400EE91}"/>
    <cellStyle name="Comma 8 6 8" xfId="2842" xr:uid="{00000000-0005-0000-0000-00007D0B0000}"/>
    <cellStyle name="Comma 8 7" xfId="3173" xr:uid="{00000000-0005-0000-0000-0000810B0000}"/>
    <cellStyle name="Comma 8 7 2" xfId="5379" xr:uid="{00000000-0005-0000-0000-0000820B0000}"/>
    <cellStyle name="Comma 8 7 2 2" xfId="21768" xr:uid="{39034B86-4A99-4A3F-9C63-2EF25A4651E1}"/>
    <cellStyle name="Comma 8 7 2 3" xfId="13648" xr:uid="{2A7B7228-0EE5-4F46-82E2-5277F2671EBF}"/>
    <cellStyle name="Comma 8 7 3" xfId="8211" xr:uid="{00000000-0005-0000-0000-0000830B0000}"/>
    <cellStyle name="Comma 8 7 3 2" xfId="24542" xr:uid="{72EA4AAB-3DC2-4CB5-AB96-DE74FE2EBBE8}"/>
    <cellStyle name="Comma 8 7 3 3" xfId="16422" xr:uid="{D7ED02D4-F90D-41AE-93E6-2E51DD500EF3}"/>
    <cellStyle name="Comma 8 7 4" xfId="19647" xr:uid="{10BE3974-593E-4F4A-943F-CBC4757E6CFC}"/>
    <cellStyle name="Comma 8 7 5" xfId="11527" xr:uid="{CD268448-8F99-45AA-9050-8CDC35CCEBB4}"/>
    <cellStyle name="Comma 8 7 6" xfId="27112" xr:uid="{1EFE9DD4-408E-408B-A2DE-6BAE6C44DAB7}"/>
    <cellStyle name="Comma 8 8" xfId="3794" xr:uid="{00000000-0005-0000-0000-0000840B0000}"/>
    <cellStyle name="Comma 8 8 2" xfId="20260" xr:uid="{5D20DE0D-999B-4D68-9039-3C8A4719A6BD}"/>
    <cellStyle name="Comma 8 8 3" xfId="12140" xr:uid="{71415650-FA83-4036-B341-C3A043F335C7}"/>
    <cellStyle name="Comma 8 9" xfId="4507" xr:uid="{00000000-0005-0000-0000-0000850B0000}"/>
    <cellStyle name="Comma 8 9 2" xfId="20913" xr:uid="{641FA44D-4E1C-42EB-B7E4-16EF7767EF3A}"/>
    <cellStyle name="Comma 8 9 3" xfId="12793" xr:uid="{F22FF203-9562-46F5-BC98-BBE2F3B31F93}"/>
    <cellStyle name="Comma 80" xfId="3746" xr:uid="{00000000-0005-0000-0000-0000860B0000}"/>
    <cellStyle name="Comma 80 2" xfId="5947" xr:uid="{00000000-0005-0000-0000-0000870B0000}"/>
    <cellStyle name="Comma 80 2 2" xfId="22336" xr:uid="{72513841-1E39-4E19-BD3F-FF3722A2D265}"/>
    <cellStyle name="Comma 80 2 3" xfId="14216" xr:uid="{A3AF908B-6ABA-4A0B-868E-4EB032A4A196}"/>
    <cellStyle name="Comma 80 3" xfId="8779" xr:uid="{00000000-0005-0000-0000-0000880B0000}"/>
    <cellStyle name="Comma 80 3 2" xfId="25110" xr:uid="{EBA1CDFB-885E-41A4-8514-BA5E067A690F}"/>
    <cellStyle name="Comma 80 3 3" xfId="16990" xr:uid="{1BBD2696-FA34-422A-9C39-94995457E7E3}"/>
    <cellStyle name="Comma 80 4" xfId="20215" xr:uid="{4E13FBD9-41C6-4B07-891F-5225CDE4322B}"/>
    <cellStyle name="Comma 80 5" xfId="12095" xr:uid="{4DBD910B-A83D-4FC4-B220-51D48C99D5B1}"/>
    <cellStyle name="Comma 80 6" xfId="27680" xr:uid="{A145EB57-0969-48EA-8231-934052599EC0}"/>
    <cellStyle name="Comma 81" xfId="3743" xr:uid="{00000000-0005-0000-0000-0000890B0000}"/>
    <cellStyle name="Comma 81 2" xfId="5944" xr:uid="{00000000-0005-0000-0000-00008A0B0000}"/>
    <cellStyle name="Comma 81 2 2" xfId="22333" xr:uid="{02F56F9D-BAF8-4071-BD3F-CF4E1868F71F}"/>
    <cellStyle name="Comma 81 2 3" xfId="14213" xr:uid="{448FEC80-FB8B-479F-BE3A-20ACAC43456D}"/>
    <cellStyle name="Comma 81 3" xfId="8776" xr:uid="{00000000-0005-0000-0000-00008B0B0000}"/>
    <cellStyle name="Comma 81 3 2" xfId="25107" xr:uid="{21640C40-29D3-4725-A976-14D20BE2EDF6}"/>
    <cellStyle name="Comma 81 3 3" xfId="16987" xr:uid="{659627D4-17E9-4AAA-9AB6-6933A9A0226B}"/>
    <cellStyle name="Comma 81 4" xfId="20212" xr:uid="{A25C9210-35EB-4885-AB88-4C68BB4EA8BC}"/>
    <cellStyle name="Comma 81 5" xfId="12092" xr:uid="{2A899A81-E1C3-4386-87CD-24650E872C6D}"/>
    <cellStyle name="Comma 81 6" xfId="27677" xr:uid="{A83C49E0-AE02-46DF-B279-62C540C26B41}"/>
    <cellStyle name="Comma 82" xfId="3733" xr:uid="{00000000-0005-0000-0000-00008C0B0000}"/>
    <cellStyle name="Comma 82 2" xfId="5936" xr:uid="{00000000-0005-0000-0000-00008D0B0000}"/>
    <cellStyle name="Comma 82 2 2" xfId="22325" xr:uid="{A99A3FCC-2BA3-422B-A9F5-72DD4648AD14}"/>
    <cellStyle name="Comma 82 2 3" xfId="14205" xr:uid="{03E3A7D3-F9A6-455B-8039-592396EF2130}"/>
    <cellStyle name="Comma 82 3" xfId="8768" xr:uid="{00000000-0005-0000-0000-00008E0B0000}"/>
    <cellStyle name="Comma 82 3 2" xfId="25099" xr:uid="{6792C856-D4B0-4780-B5F5-E592E9AF0694}"/>
    <cellStyle name="Comma 82 3 3" xfId="16979" xr:uid="{6C536193-5243-4B90-AE86-347B6799F923}"/>
    <cellStyle name="Comma 82 4" xfId="20204" xr:uid="{C54D64A5-8BF7-4DFC-8509-050C70FABE1A}"/>
    <cellStyle name="Comma 82 5" xfId="12084" xr:uid="{FB25F696-5751-4E2C-AC81-26802BD74C95}"/>
    <cellStyle name="Comma 82 6" xfId="27669" xr:uid="{B1907EAE-39B9-4101-B85F-42CE81570AC2}"/>
    <cellStyle name="Comma 83" xfId="3731" xr:uid="{00000000-0005-0000-0000-00008F0B0000}"/>
    <cellStyle name="Comma 83 2" xfId="5934" xr:uid="{00000000-0005-0000-0000-0000900B0000}"/>
    <cellStyle name="Comma 83 2 2" xfId="22323" xr:uid="{54B3C889-6AAE-4C17-9BDB-0EBC0A7CC6A2}"/>
    <cellStyle name="Comma 83 2 3" xfId="14203" xr:uid="{9C7C88A7-73A3-4889-B9B8-AA38F73601F0}"/>
    <cellStyle name="Comma 83 3" xfId="8766" xr:uid="{00000000-0005-0000-0000-0000910B0000}"/>
    <cellStyle name="Comma 83 3 2" xfId="25097" xr:uid="{798F82BE-D880-4125-99B2-99962929BF61}"/>
    <cellStyle name="Comma 83 3 3" xfId="16977" xr:uid="{D2532C21-49D3-4572-94BA-3BB10EE059D0}"/>
    <cellStyle name="Comma 83 4" xfId="20202" xr:uid="{DC4F19D1-87F4-4A3F-AF3E-91EE8D25DD86}"/>
    <cellStyle name="Comma 83 5" xfId="12082" xr:uid="{53750651-9289-44DE-924F-A6767344F594}"/>
    <cellStyle name="Comma 83 6" xfId="27667" xr:uid="{F0A27E03-2E15-4E43-86B8-570914242F70}"/>
    <cellStyle name="Comma 84" xfId="3741" xr:uid="{00000000-0005-0000-0000-0000920B0000}"/>
    <cellStyle name="Comma 85" xfId="3740" xr:uid="{00000000-0005-0000-0000-0000930B0000}"/>
    <cellStyle name="Comma 85 2" xfId="5943" xr:uid="{00000000-0005-0000-0000-0000940B0000}"/>
    <cellStyle name="Comma 85 2 2" xfId="22332" xr:uid="{7BE293A3-474A-4610-B2B7-1B1983278619}"/>
    <cellStyle name="Comma 85 2 3" xfId="14212" xr:uid="{67D27FE7-33FF-4389-A9FE-D8A0FD814D13}"/>
    <cellStyle name="Comma 85 3" xfId="8775" xr:uid="{00000000-0005-0000-0000-0000950B0000}"/>
    <cellStyle name="Comma 85 3 2" xfId="25106" xr:uid="{B9A8C3A2-A3B7-4EF5-AB59-3D113145857F}"/>
    <cellStyle name="Comma 85 3 3" xfId="16986" xr:uid="{9E52968A-3EE1-4E3A-B2A0-421A09E56678}"/>
    <cellStyle name="Comma 85 4" xfId="20211" xr:uid="{FD762B78-A731-4014-AD71-74326557AEE1}"/>
    <cellStyle name="Comma 85 5" xfId="12091" xr:uid="{95AB71B3-C727-4809-AF1F-751B2048A48D}"/>
    <cellStyle name="Comma 85 6" xfId="27676" xr:uid="{F6377EF2-7060-4FF0-B898-BF833625684A}"/>
    <cellStyle name="Comma 86" xfId="3747" xr:uid="{00000000-0005-0000-0000-0000960B0000}"/>
    <cellStyle name="Comma 86 2" xfId="5948" xr:uid="{00000000-0005-0000-0000-0000970B0000}"/>
    <cellStyle name="Comma 86 2 2" xfId="22337" xr:uid="{D1818896-B9C7-40F5-83DD-D8CFBF0B529E}"/>
    <cellStyle name="Comma 86 2 3" xfId="14217" xr:uid="{85A9F14B-6F1E-464B-891E-6348A8267326}"/>
    <cellStyle name="Comma 86 3" xfId="8780" xr:uid="{00000000-0005-0000-0000-0000980B0000}"/>
    <cellStyle name="Comma 86 3 2" xfId="25111" xr:uid="{14DA399D-BAD1-4E60-A5D2-D464BDACAAC2}"/>
    <cellStyle name="Comma 86 3 3" xfId="16991" xr:uid="{A01BA53E-927B-420E-8104-43209F734B1E}"/>
    <cellStyle name="Comma 86 4" xfId="20216" xr:uid="{CC6822ED-109F-4CAF-9D83-2E3D150B892E}"/>
    <cellStyle name="Comma 86 5" xfId="12096" xr:uid="{E2FD9560-558A-4FDF-A6F4-E1A1DCB4EF40}"/>
    <cellStyle name="Comma 86 6" xfId="27681" xr:uid="{065C8D9A-6868-4A95-B3B9-28288CE71364}"/>
    <cellStyle name="Comma 87" xfId="3134" xr:uid="{00000000-0005-0000-0000-0000990B0000}"/>
    <cellStyle name="Comma 88" xfId="3753" xr:uid="{00000000-0005-0000-0000-00009A0B0000}"/>
    <cellStyle name="Comma 88 2" xfId="5951" xr:uid="{00000000-0005-0000-0000-00009B0B0000}"/>
    <cellStyle name="Comma 88 2 2" xfId="22340" xr:uid="{0088F4EC-CB9E-43A9-8F2F-E0E3FF99F2AC}"/>
    <cellStyle name="Comma 88 2 3" xfId="14220" xr:uid="{E61F9A6B-37CF-4C22-BC47-C7D50EFD38DC}"/>
    <cellStyle name="Comma 88 3" xfId="8783" xr:uid="{00000000-0005-0000-0000-00009C0B0000}"/>
    <cellStyle name="Comma 88 3 2" xfId="25114" xr:uid="{2D11EE26-2345-458F-A5C3-61D227C6ACF6}"/>
    <cellStyle name="Comma 88 3 3" xfId="16994" xr:uid="{ADA13012-E411-4374-A667-C5CEC7AB38F0}"/>
    <cellStyle name="Comma 88 4" xfId="20219" xr:uid="{92857469-1374-4263-8FF3-29E58BFBBF79}"/>
    <cellStyle name="Comma 88 5" xfId="12099" xr:uid="{7ADEE92B-4F40-4139-BACF-2E12A9890CBA}"/>
    <cellStyle name="Comma 88 6" xfId="27684" xr:uid="{AF2E95E0-CF35-43B8-A3CE-0EF222C1EB73}"/>
    <cellStyle name="Comma 89" xfId="5952" xr:uid="{00000000-0005-0000-0000-00009D0B0000}"/>
    <cellStyle name="Comma 9" xfId="169" xr:uid="{00000000-0005-0000-0000-00009F000000}"/>
    <cellStyle name="Comma 9 10" xfId="5994" xr:uid="{00000000-0005-0000-0000-00009F0B0000}"/>
    <cellStyle name="Comma 9 10 2" xfId="22382" xr:uid="{2C265FC8-C932-4669-AA88-72BB8C57239A}"/>
    <cellStyle name="Comma 9 10 3" xfId="14262" xr:uid="{FCD544DB-5814-4F43-860D-2C3178F769AA}"/>
    <cellStyle name="Comma 9 11" xfId="6704" xr:uid="{00000000-0005-0000-0000-0000A00B0000}"/>
    <cellStyle name="Comma 9 11 2" xfId="23035" xr:uid="{5192E48C-D238-44BD-BA4A-668C86C46325}"/>
    <cellStyle name="Comma 9 11 3" xfId="14915" xr:uid="{CF801B32-2037-443B-9F3D-79913A0B4C32}"/>
    <cellStyle name="Comma 9 12" xfId="7357" xr:uid="{00000000-0005-0000-0000-0000A10B0000}"/>
    <cellStyle name="Comma 9 12 2" xfId="23688" xr:uid="{57BDB38B-4D4E-4A66-9804-CF969ACC0BD3}"/>
    <cellStyle name="Comma 9 12 3" xfId="15568" xr:uid="{834800DA-4D37-420A-ABCD-07CF317205C6}"/>
    <cellStyle name="Comma 9 13" xfId="8874" xr:uid="{00000000-0005-0000-0000-0000A20B0000}"/>
    <cellStyle name="Comma 9 13 2" xfId="25205" xr:uid="{6A197403-85E1-4013-BEE6-D83C0CE2102B}"/>
    <cellStyle name="Comma 9 13 3" xfId="17085" xr:uid="{CA6163CF-D4EE-4C0F-B526-469623C03EDF}"/>
    <cellStyle name="Comma 9 14" xfId="10012" xr:uid="{00000000-0005-0000-0000-0000A30B0000}"/>
    <cellStyle name="Comma 9 14 2" xfId="18135" xr:uid="{EB5E5E20-1481-4379-96F7-7DA6FB3B41FC}"/>
    <cellStyle name="Comma 9 15" xfId="1929" xr:uid="{00000000-0005-0000-0000-0000A40B0000}"/>
    <cellStyle name="Comma 9 15 2" xfId="18793" xr:uid="{2DDE3F28-1749-4912-A5DC-B5DD0DFC3C5B}"/>
    <cellStyle name="Comma 9 16" xfId="10673" xr:uid="{F410141E-E33A-4D90-A0A6-78D23F326CEB}"/>
    <cellStyle name="Comma 9 17" xfId="26257" xr:uid="{3DC1D529-F6FC-45AF-9490-B49AB5BF3CA7}"/>
    <cellStyle name="Comma 9 18" xfId="1268" xr:uid="{00000000-0005-0000-0000-00009E0B0000}"/>
    <cellStyle name="Comma 9 2" xfId="170" xr:uid="{00000000-0005-0000-0000-0000A0000000}"/>
    <cellStyle name="Comma 9 2 10" xfId="7492" xr:uid="{00000000-0005-0000-0000-0000A60B0000}"/>
    <cellStyle name="Comma 9 2 10 2" xfId="23823" xr:uid="{20D779C9-E8B1-4914-88C3-5546C9BBE63C}"/>
    <cellStyle name="Comma 9 2 10 3" xfId="15703" xr:uid="{D48361AA-1C52-4511-80F4-319B905C22A8}"/>
    <cellStyle name="Comma 9 2 11" xfId="8875" xr:uid="{00000000-0005-0000-0000-0000A70B0000}"/>
    <cellStyle name="Comma 9 2 11 2" xfId="25206" xr:uid="{9A8970A2-0291-4A07-BE75-D8821218D29B}"/>
    <cellStyle name="Comma 9 2 11 3" xfId="17086" xr:uid="{B99A018D-1D63-40F7-AB48-2055093564C5}"/>
    <cellStyle name="Comma 9 2 12" xfId="10154" xr:uid="{00000000-0005-0000-0000-0000A80B0000}"/>
    <cellStyle name="Comma 9 2 12 2" xfId="18277" xr:uid="{8B8A6A4F-C420-42D7-B480-B6AA7C22E31E}"/>
    <cellStyle name="Comma 9 2 13" xfId="2064" xr:uid="{00000000-0005-0000-0000-0000A90B0000}"/>
    <cellStyle name="Comma 9 2 13 2" xfId="18928" xr:uid="{C42F7059-75BB-4512-8A3D-646AC3B4947B}"/>
    <cellStyle name="Comma 9 2 14" xfId="10808" xr:uid="{F8AC34C5-8F6C-430B-A162-B9AEF84954BC}"/>
    <cellStyle name="Comma 9 2 15" xfId="26392" xr:uid="{B22EEDF3-77A8-46EE-8312-127D54760351}"/>
    <cellStyle name="Comma 9 2 16" xfId="1410" xr:uid="{00000000-0005-0000-0000-0000A50B0000}"/>
    <cellStyle name="Comma 9 2 2" xfId="171" xr:uid="{00000000-0005-0000-0000-0000A1000000}"/>
    <cellStyle name="Comma 9 2 2 10" xfId="10297" xr:uid="{00000000-0005-0000-0000-0000AB0B0000}"/>
    <cellStyle name="Comma 9 2 2 10 2" xfId="18420" xr:uid="{25B6964A-2B2C-4C15-92DC-63C531D760D9}"/>
    <cellStyle name="Comma 9 2 2 11" xfId="2207" xr:uid="{00000000-0005-0000-0000-0000AC0B0000}"/>
    <cellStyle name="Comma 9 2 2 11 2" xfId="19071" xr:uid="{29C515F1-C44C-450E-952F-334ACF5A1E81}"/>
    <cellStyle name="Comma 9 2 2 12" xfId="10951" xr:uid="{E7C9C754-1234-4569-90C0-A74793C49748}"/>
    <cellStyle name="Comma 9 2 2 13" xfId="26535" xr:uid="{C2389204-1C26-4571-B008-59D90F9D44AA}"/>
    <cellStyle name="Comma 9 2 2 14" xfId="1553" xr:uid="{00000000-0005-0000-0000-0000AA0B0000}"/>
    <cellStyle name="Comma 9 2 2 2" xfId="1182" xr:uid="{3760755F-E8A8-408E-9E41-91C43C7F2E4A}"/>
    <cellStyle name="Comma 9 2 2 2 10" xfId="10590" xr:uid="{00000000-0005-0000-0000-0000AE0B0000}"/>
    <cellStyle name="Comma 9 2 2 2 10 2" xfId="18713" xr:uid="{D3DB697C-D5A8-4622-98B1-CB830ADFDE77}"/>
    <cellStyle name="Comma 9 2 2 2 11" xfId="2849" xr:uid="{00000000-0005-0000-0000-0000AF0B0000}"/>
    <cellStyle name="Comma 9 2 2 2 11 2" xfId="19333" xr:uid="{ADB59331-45C5-40B9-A858-CA56980A2DCE}"/>
    <cellStyle name="Comma 9 2 2 2 12" xfId="11213" xr:uid="{048F6A93-485C-405B-B753-285021917B43}"/>
    <cellStyle name="Comma 9 2 2 2 13" xfId="26798" xr:uid="{055771EB-0E19-4402-AE45-CCBFC99F7260}"/>
    <cellStyle name="Comma 9 2 2 2 14" xfId="1846" xr:uid="{00000000-0005-0000-0000-0000AD0B0000}"/>
    <cellStyle name="Comma 9 2 2 2 2" xfId="3705" xr:uid="{00000000-0005-0000-0000-0000B00B0000}"/>
    <cellStyle name="Comma 9 2 2 2 2 2" xfId="5909" xr:uid="{00000000-0005-0000-0000-0000B10B0000}"/>
    <cellStyle name="Comma 9 2 2 2 2 2 2" xfId="22298" xr:uid="{DB439037-888D-4B70-A559-77C0D890F7E4}"/>
    <cellStyle name="Comma 9 2 2 2 2 2 3" xfId="14178" xr:uid="{093F5891-BAEB-4264-A5F3-CBBD561F88D9}"/>
    <cellStyle name="Comma 9 2 2 2 2 3" xfId="8741" xr:uid="{00000000-0005-0000-0000-0000B20B0000}"/>
    <cellStyle name="Comma 9 2 2 2 2 3 2" xfId="25072" xr:uid="{E85FEB8B-16CB-4A48-B7E5-4EEFC18D2AEF}"/>
    <cellStyle name="Comma 9 2 2 2 2 3 3" xfId="16952" xr:uid="{FFE80C17-F551-4C55-AB45-6A10A7DA6494}"/>
    <cellStyle name="Comma 9 2 2 2 2 4" xfId="20177" xr:uid="{BF2A24A8-6F4D-43AB-8094-1126B69E8924}"/>
    <cellStyle name="Comma 9 2 2 2 2 5" xfId="12057" xr:uid="{5AC36DFE-8CEB-4E9D-BB8E-EF69073B705E}"/>
    <cellStyle name="Comma 9 2 2 2 2 6" xfId="27642" xr:uid="{9282F003-CC4C-4CD6-91DA-51420E8CF02F}"/>
    <cellStyle name="Comma 9 2 2 2 3" xfId="4430" xr:uid="{00000000-0005-0000-0000-0000B30B0000}"/>
    <cellStyle name="Comma 9 2 2 2 3 2" xfId="20839" xr:uid="{2EB827E3-23CD-4BF3-86D0-76262CE7E6ED}"/>
    <cellStyle name="Comma 9 2 2 2 3 3" xfId="12719" xr:uid="{F4EC4213-AAC4-4672-BBC4-83AA052992CF}"/>
    <cellStyle name="Comma 9 2 2 2 4" xfId="5057" xr:uid="{00000000-0005-0000-0000-0000B40B0000}"/>
    <cellStyle name="Comma 9 2 2 2 4 2" xfId="21454" xr:uid="{CE522303-F17E-410B-B6DE-A88518857FD8}"/>
    <cellStyle name="Comma 9 2 2 2 4 3" xfId="13334" xr:uid="{50BB1810-4FFE-4C73-BE6A-AC50D920783D}"/>
    <cellStyle name="Comma 9 2 2 2 5" xfId="6626" xr:uid="{00000000-0005-0000-0000-0000B50B0000}"/>
    <cellStyle name="Comma 9 2 2 2 5 2" xfId="22960" xr:uid="{4CB3C42F-9042-4936-8018-58E84BA76F12}"/>
    <cellStyle name="Comma 9 2 2 2 5 3" xfId="14840" xr:uid="{B0F060C7-B8D9-4BDA-A65E-ACC6EBADC36A}"/>
    <cellStyle name="Comma 9 2 2 2 6" xfId="7282" xr:uid="{00000000-0005-0000-0000-0000B60B0000}"/>
    <cellStyle name="Comma 9 2 2 2 6 2" xfId="23613" xr:uid="{04ED239F-C514-4053-9B7E-F23965D639B4}"/>
    <cellStyle name="Comma 9 2 2 2 6 3" xfId="15493" xr:uid="{E7775D6E-32F3-435D-BFDA-A7EE1C33CD54}"/>
    <cellStyle name="Comma 9 2 2 2 7" xfId="7897" xr:uid="{00000000-0005-0000-0000-0000B70B0000}"/>
    <cellStyle name="Comma 9 2 2 2 7 2" xfId="24228" xr:uid="{D2F3BE2A-F598-496D-9FCD-26B4D718886A}"/>
    <cellStyle name="Comma 9 2 2 2 7 3" xfId="16108" xr:uid="{A45C4EFC-3BCB-4ED1-9DD7-C9B6FCEB18D2}"/>
    <cellStyle name="Comma 9 2 2 2 8" xfId="9806" xr:uid="{00000000-0005-0000-0000-0000B80B0000}"/>
    <cellStyle name="Comma 9 2 2 2 8 2" xfId="26087" xr:uid="{8893C779-C256-4AB9-A7A5-4AD67B2F9460}"/>
    <cellStyle name="Comma 9 2 2 2 8 3" xfId="17967" xr:uid="{B5E560E5-42DB-41C4-9821-9C259BE07BE4}"/>
    <cellStyle name="Comma 9 2 2 2 9" xfId="9967" xr:uid="{00000000-0005-0000-0000-0000B90B0000}"/>
    <cellStyle name="Comma 9 2 2 2 9 2" xfId="26212" xr:uid="{C1C3D783-7B3B-42A3-82D7-C3FA56B34133}"/>
    <cellStyle name="Comma 9 2 2 2 9 3" xfId="18092" xr:uid="{53D0DA1F-4314-47F0-AD89-CB75714ED09F}"/>
    <cellStyle name="Comma 9 2 2 3" xfId="877" xr:uid="{9C04E20F-29D9-466A-B135-A3F497C0718A}"/>
    <cellStyle name="Comma 9 2 2 3 2" xfId="5612" xr:uid="{00000000-0005-0000-0000-0000BB0B0000}"/>
    <cellStyle name="Comma 9 2 2 3 2 2" xfId="22001" xr:uid="{61BE9E8D-3CBA-40F4-A367-37C88E751F96}"/>
    <cellStyle name="Comma 9 2 2 3 2 3" xfId="13881" xr:uid="{AD236BFB-403C-4E3D-B1FE-B18C029E4C5C}"/>
    <cellStyle name="Comma 9 2 2 3 3" xfId="8444" xr:uid="{00000000-0005-0000-0000-0000BC0B0000}"/>
    <cellStyle name="Comma 9 2 2 3 3 2" xfId="24775" xr:uid="{198848BF-5BBB-4735-841D-C220EEDDFBFC}"/>
    <cellStyle name="Comma 9 2 2 3 3 3" xfId="16655" xr:uid="{49B4E88E-5A34-4F4E-AE4D-25F91F216EEF}"/>
    <cellStyle name="Comma 9 2 2 3 4" xfId="9507" xr:uid="{00000000-0005-0000-0000-0000BD0B0000}"/>
    <cellStyle name="Comma 9 2 2 3 4 2" xfId="25792" xr:uid="{F4DECDAC-381A-4758-8C75-B4451FE7CD84}"/>
    <cellStyle name="Comma 9 2 2 3 4 3" xfId="17672" xr:uid="{28BD3E00-E495-4B37-8986-021396E9A481}"/>
    <cellStyle name="Comma 9 2 2 3 5" xfId="19880" xr:uid="{1C5C1876-7834-4E6D-967E-B590C21A0192}"/>
    <cellStyle name="Comma 9 2 2 3 6" xfId="11760" xr:uid="{85502E45-041F-458E-8B75-327E1A71DAEE}"/>
    <cellStyle name="Comma 9 2 2 3 7" xfId="27345" xr:uid="{7B4C14D6-439C-46A8-A95E-838E6AE51CAE}"/>
    <cellStyle name="Comma 9 2 2 3 8" xfId="3407" xr:uid="{00000000-0005-0000-0000-0000BA0B0000}"/>
    <cellStyle name="Comma 9 2 2 4" xfId="4125" xr:uid="{00000000-0005-0000-0000-0000BE0B0000}"/>
    <cellStyle name="Comma 9 2 2 4 2" xfId="20546" xr:uid="{53848C49-3730-47C3-8856-A4935E52BD01}"/>
    <cellStyle name="Comma 9 2 2 4 3" xfId="12426" xr:uid="{794C82F2-FD46-4567-AF37-23F0F76C4E61}"/>
    <cellStyle name="Comma 9 2 2 5" xfId="4786" xr:uid="{00000000-0005-0000-0000-0000BF0B0000}"/>
    <cellStyle name="Comma 9 2 2 5 2" xfId="21192" xr:uid="{CE34A017-78B5-460D-89C0-D09B758F531A}"/>
    <cellStyle name="Comma 9 2 2 5 3" xfId="13072" xr:uid="{F7B6A672-CC94-4D3D-B171-11F1A5D1E1D0}"/>
    <cellStyle name="Comma 9 2 2 6" xfId="6322" xr:uid="{00000000-0005-0000-0000-0000C00B0000}"/>
    <cellStyle name="Comma 9 2 2 6 2" xfId="22667" xr:uid="{E687DE2E-0AE5-44A2-987B-1757C08CC2CA}"/>
    <cellStyle name="Comma 9 2 2 6 3" xfId="14547" xr:uid="{B6A5F466-033E-45EA-95A3-B36BF0DC8DB5}"/>
    <cellStyle name="Comma 9 2 2 7" xfId="6989" xr:uid="{00000000-0005-0000-0000-0000C10B0000}"/>
    <cellStyle name="Comma 9 2 2 7 2" xfId="23320" xr:uid="{A99E7D12-7C2E-473A-A9E3-0306EF102FF8}"/>
    <cellStyle name="Comma 9 2 2 7 3" xfId="15200" xr:uid="{4E6733F8-F0A5-4ED1-9828-E3C343EA97E9}"/>
    <cellStyle name="Comma 9 2 2 8" xfId="7635" xr:uid="{00000000-0005-0000-0000-0000C20B0000}"/>
    <cellStyle name="Comma 9 2 2 8 2" xfId="23966" xr:uid="{E3E5AEF9-F4C0-4AE1-AD4D-FB148C82C849}"/>
    <cellStyle name="Comma 9 2 2 8 3" xfId="15846" xr:uid="{435C37FF-4C4D-4AC6-B755-7FEBD47EFD4E}"/>
    <cellStyle name="Comma 9 2 2 9" xfId="8876" xr:uid="{00000000-0005-0000-0000-0000C30B0000}"/>
    <cellStyle name="Comma 9 2 2 9 2" xfId="25207" xr:uid="{9C345CC5-3A05-44DD-8188-8C53BDAF3563}"/>
    <cellStyle name="Comma 9 2 2 9 3" xfId="17087" xr:uid="{C7709D97-BFB6-4E62-93D2-93342B72E3FE}"/>
    <cellStyle name="Comma 9 2 3" xfId="1038" xr:uid="{CD242D57-110E-440F-8322-5420B7038BBA}"/>
    <cellStyle name="Comma 9 2 3 10" xfId="1702" xr:uid="{00000000-0005-0000-0000-0000C40B0000}"/>
    <cellStyle name="Comma 9 2 3 2" xfId="3562" xr:uid="{00000000-0005-0000-0000-0000C50B0000}"/>
    <cellStyle name="Comma 9 2 3 2 2" xfId="5766" xr:uid="{00000000-0005-0000-0000-0000C60B0000}"/>
    <cellStyle name="Comma 9 2 3 2 2 2" xfId="22155" xr:uid="{3FD6210A-05CE-4B83-A5BB-84586BE4E543}"/>
    <cellStyle name="Comma 9 2 3 2 2 3" xfId="14035" xr:uid="{926A4F1F-CD2A-48D8-B6AF-6B4D00A89313}"/>
    <cellStyle name="Comma 9 2 3 2 3" xfId="8598" xr:uid="{00000000-0005-0000-0000-0000C70B0000}"/>
    <cellStyle name="Comma 9 2 3 2 3 2" xfId="24929" xr:uid="{A95DA27B-564E-42E6-98C2-78E71263303F}"/>
    <cellStyle name="Comma 9 2 3 2 3 3" xfId="16809" xr:uid="{78FD1802-A853-4E02-944C-3B478EC3EF1A}"/>
    <cellStyle name="Comma 9 2 3 2 4" xfId="20034" xr:uid="{04E568B4-72C6-4615-8D99-0422324C99EC}"/>
    <cellStyle name="Comma 9 2 3 2 5" xfId="11914" xr:uid="{52EEAF0D-B4E9-481D-A73D-A77C5D7DA41E}"/>
    <cellStyle name="Comma 9 2 3 2 6" xfId="27499" xr:uid="{F3261B3E-CDBA-4C24-BFE8-8C2C46ECDF9E}"/>
    <cellStyle name="Comma 9 2 3 3" xfId="4286" xr:uid="{00000000-0005-0000-0000-0000C80B0000}"/>
    <cellStyle name="Comma 9 2 3 3 2" xfId="20695" xr:uid="{7ADD9576-AF9C-43C2-959B-C64CB579BA4A}"/>
    <cellStyle name="Comma 9 2 3 3 3" xfId="12575" xr:uid="{63D9B4E0-A2D0-4E6F-9413-49B31A6CE2B7}"/>
    <cellStyle name="Comma 9 2 3 4" xfId="6482" xr:uid="{00000000-0005-0000-0000-0000C90B0000}"/>
    <cellStyle name="Comma 9 2 3 4 2" xfId="22816" xr:uid="{7F14247A-4455-4066-9C6E-DD9B948B1D12}"/>
    <cellStyle name="Comma 9 2 3 4 3" xfId="14696" xr:uid="{FEEED5EE-F145-45C2-B857-397552BD7FFA}"/>
    <cellStyle name="Comma 9 2 3 5" xfId="7138" xr:uid="{00000000-0005-0000-0000-0000CA0B0000}"/>
    <cellStyle name="Comma 9 2 3 5 2" xfId="23469" xr:uid="{B95B5E82-4A45-4EB5-865E-A94C5B7C9F3B}"/>
    <cellStyle name="Comma 9 2 3 5 3" xfId="15349" xr:uid="{783BF369-305C-4B2F-BE08-5AB8073CEAC0}"/>
    <cellStyle name="Comma 9 2 3 6" xfId="9662" xr:uid="{00000000-0005-0000-0000-0000CB0B0000}"/>
    <cellStyle name="Comma 9 2 3 6 2" xfId="25943" xr:uid="{96D7C9E6-9964-4D91-ACBF-EEACC8AB3FD2}"/>
    <cellStyle name="Comma 9 2 3 6 3" xfId="17823" xr:uid="{17D72414-D8A1-4F4C-B2D8-5743313A4F1D}"/>
    <cellStyle name="Comma 9 2 3 7" xfId="9908" xr:uid="{00000000-0005-0000-0000-0000CC0B0000}"/>
    <cellStyle name="Comma 9 2 3 7 2" xfId="26166" xr:uid="{5583E526-8558-4DD6-99ED-BBB8FC2091CA}"/>
    <cellStyle name="Comma 9 2 3 7 3" xfId="18046" xr:uid="{C6A7DE38-258A-4200-B776-A1EDD3AFAD69}"/>
    <cellStyle name="Comma 9 2 3 8" xfId="10446" xr:uid="{00000000-0005-0000-0000-0000CD0B0000}"/>
    <cellStyle name="Comma 9 2 3 8 2" xfId="18569" xr:uid="{C37CBA48-D343-4AFE-A10E-EFA2C74D4527}"/>
    <cellStyle name="Comma 9 2 3 9" xfId="2541" xr:uid="{00000000-0005-0000-0000-0000CE0B0000}"/>
    <cellStyle name="Comma 9 2 4" xfId="728" xr:uid="{7AAD1FFE-FEEC-44AA-9D1B-C2B8EC27C1C0}"/>
    <cellStyle name="Comma 9 2 4 2" xfId="5056" xr:uid="{00000000-0005-0000-0000-0000D00B0000}"/>
    <cellStyle name="Comma 9 2 4 2 2" xfId="21453" xr:uid="{332F686B-C135-4730-8D20-07B3DC5CF3FC}"/>
    <cellStyle name="Comma 9 2 4 2 3" xfId="13333" xr:uid="{E533E7F0-004B-4EE9-AC27-DAF3A060DC6D}"/>
    <cellStyle name="Comma 9 2 4 3" xfId="7896" xr:uid="{00000000-0005-0000-0000-0000D10B0000}"/>
    <cellStyle name="Comma 9 2 4 3 2" xfId="24227" xr:uid="{7D7B7554-8337-471E-9670-A6813A31A019}"/>
    <cellStyle name="Comma 9 2 4 3 3" xfId="16107" xr:uid="{522E0429-1406-4630-81A2-51B5D08B5D20}"/>
    <cellStyle name="Comma 9 2 4 4" xfId="9361" xr:uid="{00000000-0005-0000-0000-0000D20B0000}"/>
    <cellStyle name="Comma 9 2 4 4 2" xfId="25648" xr:uid="{7D0C8EB3-D281-43B8-940E-4B8BF21F1D05}"/>
    <cellStyle name="Comma 9 2 4 4 3" xfId="17528" xr:uid="{AECDBADD-B12E-47AF-A09A-8A6D02EA99A0}"/>
    <cellStyle name="Comma 9 2 4 5" xfId="19332" xr:uid="{B4AF936D-1F56-49A0-B542-BFA1D43C5EC2}"/>
    <cellStyle name="Comma 9 2 4 6" xfId="11212" xr:uid="{9F090F9E-08D0-4E01-B290-B6CFB0FEFAA2}"/>
    <cellStyle name="Comma 9 2 4 7" xfId="26797" xr:uid="{EB57A98D-9B66-46F9-ACC5-7B852F90348D}"/>
    <cellStyle name="Comma 9 2 4 8" xfId="2848" xr:uid="{00000000-0005-0000-0000-0000CF0B0000}"/>
    <cellStyle name="Comma 9 2 5" xfId="3264" xr:uid="{00000000-0005-0000-0000-0000D30B0000}"/>
    <cellStyle name="Comma 9 2 5 2" xfId="5469" xr:uid="{00000000-0005-0000-0000-0000D40B0000}"/>
    <cellStyle name="Comma 9 2 5 2 2" xfId="21858" xr:uid="{458DEF0A-3BC5-42AD-A97C-9514AE7AA0E1}"/>
    <cellStyle name="Comma 9 2 5 2 3" xfId="13738" xr:uid="{84B05A2B-8EFA-4A14-A2F0-796172D19A34}"/>
    <cellStyle name="Comma 9 2 5 3" xfId="8301" xr:uid="{00000000-0005-0000-0000-0000D50B0000}"/>
    <cellStyle name="Comma 9 2 5 3 2" xfId="24632" xr:uid="{0A23CBFB-833D-406D-A1A0-CB283DC9EC9B}"/>
    <cellStyle name="Comma 9 2 5 3 3" xfId="16512" xr:uid="{23F043AA-3778-43CE-A19A-23BA12184020}"/>
    <cellStyle name="Comma 9 2 5 4" xfId="19737" xr:uid="{9F588C9F-6110-4AB3-9DE6-ED9CDD424EB4}"/>
    <cellStyle name="Comma 9 2 5 5" xfId="11617" xr:uid="{47722D6B-EF91-48E5-A53D-BF8286A5D6C7}"/>
    <cellStyle name="Comma 9 2 5 6" xfId="27202" xr:uid="{FE66D919-CB81-483B-BF72-7E74A5E17EC7}"/>
    <cellStyle name="Comma 9 2 6" xfId="3976" xr:uid="{00000000-0005-0000-0000-0000D60B0000}"/>
    <cellStyle name="Comma 9 2 6 2" xfId="20403" xr:uid="{2B485B88-6829-44F3-B28E-93DBBD21D87D}"/>
    <cellStyle name="Comma 9 2 6 3" xfId="12283" xr:uid="{FE32BADC-953C-446A-B0C8-ED20EDAE1F2D}"/>
    <cellStyle name="Comma 9 2 7" xfId="4643" xr:uid="{00000000-0005-0000-0000-0000D70B0000}"/>
    <cellStyle name="Comma 9 2 7 2" xfId="21049" xr:uid="{316B63FA-9356-425C-A93F-8CD0F96792F1}"/>
    <cellStyle name="Comma 9 2 7 3" xfId="12929" xr:uid="{DE093C98-90CC-435A-97D1-E48F3278F6FE}"/>
    <cellStyle name="Comma 9 2 8" xfId="6173" xr:uid="{00000000-0005-0000-0000-0000D80B0000}"/>
    <cellStyle name="Comma 9 2 8 2" xfId="22524" xr:uid="{AEBFCEB8-B938-431F-919D-5A872CDAB1B2}"/>
    <cellStyle name="Comma 9 2 8 3" xfId="14404" xr:uid="{45F927D4-E6C1-4F22-BAC9-72EEAC77FBA8}"/>
    <cellStyle name="Comma 9 2 9" xfId="6846" xr:uid="{00000000-0005-0000-0000-0000D90B0000}"/>
    <cellStyle name="Comma 9 2 9 2" xfId="23177" xr:uid="{66EB1266-3F62-4F32-97A6-CA77315AFF4E}"/>
    <cellStyle name="Comma 9 2 9 3" xfId="15057" xr:uid="{B8DF1CB7-7591-45F5-8EAB-45E917E6F459}"/>
    <cellStyle name="Comma 9 3" xfId="172" xr:uid="{00000000-0005-0000-0000-0000A2000000}"/>
    <cellStyle name="Comma 9 3 10" xfId="10208" xr:uid="{00000000-0005-0000-0000-0000DB0B0000}"/>
    <cellStyle name="Comma 9 3 10 2" xfId="18331" xr:uid="{764CA6D9-2118-476F-8262-B1DE88D7E5F4}"/>
    <cellStyle name="Comma 9 3 11" xfId="2118" xr:uid="{00000000-0005-0000-0000-0000DC0B0000}"/>
    <cellStyle name="Comma 9 3 11 2" xfId="18982" xr:uid="{3E6B8555-E172-45BF-9313-E8D92C50105A}"/>
    <cellStyle name="Comma 9 3 12" xfId="10862" xr:uid="{F85E0056-2F3B-40C7-B7EA-CB2458807578}"/>
    <cellStyle name="Comma 9 3 13" xfId="26446" xr:uid="{D6B5886D-1EF3-4F0A-AF31-2CBA91705448}"/>
    <cellStyle name="Comma 9 3 14" xfId="1464" xr:uid="{00000000-0005-0000-0000-0000DA0B0000}"/>
    <cellStyle name="Comma 9 3 2" xfId="1093" xr:uid="{F3C13514-89D5-40BB-8064-C249EC3BC7CD}"/>
    <cellStyle name="Comma 9 3 2 10" xfId="10501" xr:uid="{00000000-0005-0000-0000-0000DE0B0000}"/>
    <cellStyle name="Comma 9 3 2 10 2" xfId="18624" xr:uid="{F796673F-3369-4EC6-A376-FD01BDEDC5C8}"/>
    <cellStyle name="Comma 9 3 2 11" xfId="2850" xr:uid="{00000000-0005-0000-0000-0000DF0B0000}"/>
    <cellStyle name="Comma 9 3 2 11 2" xfId="19334" xr:uid="{0C724353-AB50-48D6-854E-A2A0B5E9F38D}"/>
    <cellStyle name="Comma 9 3 2 12" xfId="11214" xr:uid="{B2BB73AE-D8AE-4FD0-95A6-D066A5B52E29}"/>
    <cellStyle name="Comma 9 3 2 13" xfId="26799" xr:uid="{0E8DE871-BB2E-42AE-A355-9316A90A4199}"/>
    <cellStyle name="Comma 9 3 2 14" xfId="1757" xr:uid="{00000000-0005-0000-0000-0000DD0B0000}"/>
    <cellStyle name="Comma 9 3 2 2" xfId="3616" xr:uid="{00000000-0005-0000-0000-0000E00B0000}"/>
    <cellStyle name="Comma 9 3 2 2 2" xfId="5820" xr:uid="{00000000-0005-0000-0000-0000E10B0000}"/>
    <cellStyle name="Comma 9 3 2 2 2 2" xfId="22209" xr:uid="{E161AE22-C827-4CD0-866D-A3C5EC145768}"/>
    <cellStyle name="Comma 9 3 2 2 2 3" xfId="14089" xr:uid="{625BB0B9-E70C-4B0F-B472-99B9837CE032}"/>
    <cellStyle name="Comma 9 3 2 2 3" xfId="8652" xr:uid="{00000000-0005-0000-0000-0000E20B0000}"/>
    <cellStyle name="Comma 9 3 2 2 3 2" xfId="24983" xr:uid="{38798174-9BEE-436F-98CE-086D422E392F}"/>
    <cellStyle name="Comma 9 3 2 2 3 3" xfId="16863" xr:uid="{C3CF31F9-7B35-4A94-8D54-E56C3C2061A4}"/>
    <cellStyle name="Comma 9 3 2 2 4" xfId="20088" xr:uid="{7855588C-186E-4528-BC20-063AA3F00235}"/>
    <cellStyle name="Comma 9 3 2 2 5" xfId="11968" xr:uid="{CEB787D3-0C11-4FA4-9F64-CD1E9E194D41}"/>
    <cellStyle name="Comma 9 3 2 2 6" xfId="27553" xr:uid="{1F9FADA8-58E4-4DEE-949D-0A0D2077117E}"/>
    <cellStyle name="Comma 9 3 2 3" xfId="4341" xr:uid="{00000000-0005-0000-0000-0000E30B0000}"/>
    <cellStyle name="Comma 9 3 2 3 2" xfId="20750" xr:uid="{5D165A46-162B-45B1-BEF7-543B7E4DD12B}"/>
    <cellStyle name="Comma 9 3 2 3 3" xfId="12630" xr:uid="{99009C1C-40EC-4CC5-AC2D-2D017FE07D23}"/>
    <cellStyle name="Comma 9 3 2 4" xfId="5058" xr:uid="{00000000-0005-0000-0000-0000E40B0000}"/>
    <cellStyle name="Comma 9 3 2 4 2" xfId="21455" xr:uid="{7A9D1073-8206-4A0D-A37E-4DB314488373}"/>
    <cellStyle name="Comma 9 3 2 4 3" xfId="13335" xr:uid="{1BC8519C-9B19-411F-847D-46A5DF9CC8C6}"/>
    <cellStyle name="Comma 9 3 2 5" xfId="6537" xr:uid="{00000000-0005-0000-0000-0000E50B0000}"/>
    <cellStyle name="Comma 9 3 2 5 2" xfId="22871" xr:uid="{B1AC7E33-81B6-4C3C-94E4-331ED9E67C11}"/>
    <cellStyle name="Comma 9 3 2 5 3" xfId="14751" xr:uid="{9A2A6DDF-2BCB-424D-8424-69EA92D126F2}"/>
    <cellStyle name="Comma 9 3 2 6" xfId="7193" xr:uid="{00000000-0005-0000-0000-0000E60B0000}"/>
    <cellStyle name="Comma 9 3 2 6 2" xfId="23524" xr:uid="{3D172749-D622-490B-862F-245EC91CD84A}"/>
    <cellStyle name="Comma 9 3 2 6 3" xfId="15404" xr:uid="{806CFC83-F4BF-4632-B578-148472ABC534}"/>
    <cellStyle name="Comma 9 3 2 7" xfId="7898" xr:uid="{00000000-0005-0000-0000-0000E70B0000}"/>
    <cellStyle name="Comma 9 3 2 7 2" xfId="24229" xr:uid="{FCA340BC-51EF-4B6D-9682-45548A428556}"/>
    <cellStyle name="Comma 9 3 2 7 3" xfId="16109" xr:uid="{7376C799-7B5F-466B-8D7A-FD0ACF61C0E2}"/>
    <cellStyle name="Comma 9 3 2 8" xfId="9717" xr:uid="{00000000-0005-0000-0000-0000E80B0000}"/>
    <cellStyle name="Comma 9 3 2 8 2" xfId="25998" xr:uid="{9F778ECA-276B-466C-8BED-953A56EB04F0}"/>
    <cellStyle name="Comma 9 3 2 8 3" xfId="17878" xr:uid="{5EBE16D7-8CFF-49F6-91D2-573E7144EE2B}"/>
    <cellStyle name="Comma 9 3 2 9" xfId="9939" xr:uid="{00000000-0005-0000-0000-0000E90B0000}"/>
    <cellStyle name="Comma 9 3 2 9 2" xfId="26190" xr:uid="{5953C406-6EA7-4ACF-9042-E0FB5BF49758}"/>
    <cellStyle name="Comma 9 3 2 9 3" xfId="18070" xr:uid="{E9818D4A-4F88-4CC7-A02D-ABF7856C5A1F}"/>
    <cellStyle name="Comma 9 3 3" xfId="788" xr:uid="{76132A53-A8C3-4112-B24F-FC2F50BD69E2}"/>
    <cellStyle name="Comma 9 3 3 2" xfId="5523" xr:uid="{00000000-0005-0000-0000-0000EB0B0000}"/>
    <cellStyle name="Comma 9 3 3 2 2" xfId="21912" xr:uid="{86597FF6-8945-4D72-9E73-BBC939DB0952}"/>
    <cellStyle name="Comma 9 3 3 2 3" xfId="13792" xr:uid="{4E80D51A-EA03-4FC5-8E54-C9CAAE7D314E}"/>
    <cellStyle name="Comma 9 3 3 3" xfId="8355" xr:uid="{00000000-0005-0000-0000-0000EC0B0000}"/>
    <cellStyle name="Comma 9 3 3 3 2" xfId="24686" xr:uid="{4B0E7C75-CA37-4501-B2F1-B106CBE5CD21}"/>
    <cellStyle name="Comma 9 3 3 3 3" xfId="16566" xr:uid="{C3BA5030-4F16-4C0D-9594-90B9DFE767BD}"/>
    <cellStyle name="Comma 9 3 3 4" xfId="9418" xr:uid="{00000000-0005-0000-0000-0000ED0B0000}"/>
    <cellStyle name="Comma 9 3 3 4 2" xfId="25703" xr:uid="{14100223-2296-4DB4-B45C-55EA87C8A5D3}"/>
    <cellStyle name="Comma 9 3 3 4 3" xfId="17583" xr:uid="{09606B7E-A38B-4CCC-8F44-372F6A9BB7E8}"/>
    <cellStyle name="Comma 9 3 3 5" xfId="19791" xr:uid="{EDB1C864-EA31-408F-9DE5-33C473617034}"/>
    <cellStyle name="Comma 9 3 3 6" xfId="11671" xr:uid="{46748947-4E1C-433A-BD3A-754751F599E7}"/>
    <cellStyle name="Comma 9 3 3 7" xfId="27256" xr:uid="{687A9B70-6E08-4FAC-9515-A4054BBA82C7}"/>
    <cellStyle name="Comma 9 3 3 8" xfId="3318" xr:uid="{00000000-0005-0000-0000-0000EA0B0000}"/>
    <cellStyle name="Comma 9 3 4" xfId="4036" xr:uid="{00000000-0005-0000-0000-0000EE0B0000}"/>
    <cellStyle name="Comma 9 3 4 2" xfId="20457" xr:uid="{9AB1B8AC-742C-43BF-B4BD-2CE8C81F43F0}"/>
    <cellStyle name="Comma 9 3 4 3" xfId="12337" xr:uid="{2B81E910-34F7-41F7-A97A-5892E7564B9E}"/>
    <cellStyle name="Comma 9 3 5" xfId="4697" xr:uid="{00000000-0005-0000-0000-0000EF0B0000}"/>
    <cellStyle name="Comma 9 3 5 2" xfId="21103" xr:uid="{31FD9F2E-63F4-4E6E-979B-2F3C67BA457A}"/>
    <cellStyle name="Comma 9 3 5 3" xfId="12983" xr:uid="{B5488F6A-2209-49A4-85B1-410989F8AB24}"/>
    <cellStyle name="Comma 9 3 6" xfId="6233" xr:uid="{00000000-0005-0000-0000-0000F00B0000}"/>
    <cellStyle name="Comma 9 3 6 2" xfId="22578" xr:uid="{21847E1E-3C87-433D-8BAE-F43071F55BC2}"/>
    <cellStyle name="Comma 9 3 6 3" xfId="14458" xr:uid="{3353E602-C6C7-4EA7-B6C8-933E03C0A1CA}"/>
    <cellStyle name="Comma 9 3 7" xfId="6900" xr:uid="{00000000-0005-0000-0000-0000F10B0000}"/>
    <cellStyle name="Comma 9 3 7 2" xfId="23231" xr:uid="{B10EFCF5-28BC-4428-8C06-F68A783F288E}"/>
    <cellStyle name="Comma 9 3 7 3" xfId="15111" xr:uid="{33DF6F5A-8487-4798-A5E2-306A4FC10F0F}"/>
    <cellStyle name="Comma 9 3 8" xfId="7546" xr:uid="{00000000-0005-0000-0000-0000F20B0000}"/>
    <cellStyle name="Comma 9 3 8 2" xfId="23877" xr:uid="{BDFE212B-7461-48F2-AD0E-BEDEFE657B4C}"/>
    <cellStyle name="Comma 9 3 8 3" xfId="15757" xr:uid="{1C707ABC-5219-4300-96CA-8BD54B720AE4}"/>
    <cellStyle name="Comma 9 3 9" xfId="8877" xr:uid="{00000000-0005-0000-0000-0000F30B0000}"/>
    <cellStyle name="Comma 9 3 9 2" xfId="25208" xr:uid="{C666CBB8-2DDF-4ABF-9CC8-762C766C85AE}"/>
    <cellStyle name="Comma 9 3 9 3" xfId="17088" xr:uid="{95F02941-2C7B-43D9-89A0-F088DA4CEB53}"/>
    <cellStyle name="Comma 9 4" xfId="173" xr:uid="{00000000-0005-0000-0000-0000A3000000}"/>
    <cellStyle name="Comma 9 4 10" xfId="10369" xr:uid="{00000000-0005-0000-0000-0000F50B0000}"/>
    <cellStyle name="Comma 9 4 10 2" xfId="18492" xr:uid="{EA4E6C19-1465-4794-AF41-1655673B3BF4}"/>
    <cellStyle name="Comma 9 4 11" xfId="1975" xr:uid="{00000000-0005-0000-0000-0000F60B0000}"/>
    <cellStyle name="Comma 9 4 11 2" xfId="18839" xr:uid="{CEEC19C9-8EB4-4A26-9B28-2796FEC45E9A}"/>
    <cellStyle name="Comma 9 4 12" xfId="10719" xr:uid="{BEDEB841-2139-4231-8168-B2A14A546E40}"/>
    <cellStyle name="Comma 9 4 13" xfId="26303" xr:uid="{A6BFD770-4EE2-477F-82DF-EF99A77215BD}"/>
    <cellStyle name="Comma 9 4 14" xfId="1625" xr:uid="{00000000-0005-0000-0000-0000F40B0000}"/>
    <cellStyle name="Comma 9 4 2" xfId="954" xr:uid="{8DD02FAD-15A9-4DF1-AEF5-7730E37EE634}"/>
    <cellStyle name="Comma 9 4 2 2" xfId="5059" xr:uid="{00000000-0005-0000-0000-0000F80B0000}"/>
    <cellStyle name="Comma 9 4 2 2 2" xfId="21456" xr:uid="{1B06BE32-3522-40CF-B687-8A399D2D7573}"/>
    <cellStyle name="Comma 9 4 2 2 3" xfId="13336" xr:uid="{58982897-DDA1-424D-9F89-C3DDA480C3D8}"/>
    <cellStyle name="Comma 9 4 2 3" xfId="7899" xr:uid="{00000000-0005-0000-0000-0000F90B0000}"/>
    <cellStyle name="Comma 9 4 2 3 2" xfId="24230" xr:uid="{A8FF18F3-8E62-4113-8470-8550035D8E98}"/>
    <cellStyle name="Comma 9 4 2 3 3" xfId="16110" xr:uid="{757C67F9-2B83-4FBE-96D3-FF74233C97EB}"/>
    <cellStyle name="Comma 9 4 2 4" xfId="9582" xr:uid="{00000000-0005-0000-0000-0000FA0B0000}"/>
    <cellStyle name="Comma 9 4 2 4 2" xfId="25865" xr:uid="{5BC73121-88DB-4DB4-A0BD-84F71A56DF9C}"/>
    <cellStyle name="Comma 9 4 2 4 3" xfId="17745" xr:uid="{E33ABB72-7671-4D90-9EBE-C88C172F16D9}"/>
    <cellStyle name="Comma 9 4 2 5" xfId="19335" xr:uid="{13DDBD82-B814-4A80-8597-1FEDD84EB347}"/>
    <cellStyle name="Comma 9 4 2 6" xfId="11215" xr:uid="{3B102EBE-ACE7-44DA-BAD0-C0C05E293E8E}"/>
    <cellStyle name="Comma 9 4 2 7" xfId="26800" xr:uid="{4B63CEB3-559D-4C66-8361-281E1F34265C}"/>
    <cellStyle name="Comma 9 4 2 8" xfId="2851" xr:uid="{00000000-0005-0000-0000-0000F70B0000}"/>
    <cellStyle name="Comma 9 4 3" xfId="3471" xr:uid="{00000000-0005-0000-0000-0000FB0B0000}"/>
    <cellStyle name="Comma 9 4 3 2" xfId="5675" xr:uid="{00000000-0005-0000-0000-0000FC0B0000}"/>
    <cellStyle name="Comma 9 4 3 2 2" xfId="22064" xr:uid="{35CED5E5-054C-44EA-B1AC-B6FBECFEAF9F}"/>
    <cellStyle name="Comma 9 4 3 2 3" xfId="13944" xr:uid="{3EEB5F70-3DB4-4D65-9F48-568384C0DD92}"/>
    <cellStyle name="Comma 9 4 3 3" xfId="8507" xr:uid="{00000000-0005-0000-0000-0000FD0B0000}"/>
    <cellStyle name="Comma 9 4 3 3 2" xfId="24838" xr:uid="{265831F3-E84B-4533-91A4-425904C17970}"/>
    <cellStyle name="Comma 9 4 3 3 3" xfId="16718" xr:uid="{4C8D6519-26FE-4934-977B-71D840515FF7}"/>
    <cellStyle name="Comma 9 4 3 4" xfId="19943" xr:uid="{E0D127F1-58BE-46AD-9A94-FAD2DC4D9753}"/>
    <cellStyle name="Comma 9 4 3 5" xfId="11823" xr:uid="{A1E9DF24-B5A1-4233-AEAC-4C378F005764}"/>
    <cellStyle name="Comma 9 4 3 6" xfId="27408" xr:uid="{3432C79C-60E5-4C95-85C1-8391BB0D4AAC}"/>
    <cellStyle name="Comma 9 4 4" xfId="4202" xr:uid="{00000000-0005-0000-0000-0000FE0B0000}"/>
    <cellStyle name="Comma 9 4 4 2" xfId="20618" xr:uid="{C85E1E7F-6C88-4AAD-BCB7-502922A04C8C}"/>
    <cellStyle name="Comma 9 4 4 3" xfId="12498" xr:uid="{2D0C7018-6D45-4914-B2E8-B9CF0D24320C}"/>
    <cellStyle name="Comma 9 4 5" xfId="4554" xr:uid="{00000000-0005-0000-0000-0000FF0B0000}"/>
    <cellStyle name="Comma 9 4 5 2" xfId="20960" xr:uid="{4E4051B8-B8E8-4580-A30B-EBDCB203C253}"/>
    <cellStyle name="Comma 9 4 5 3" xfId="12840" xr:uid="{46E26868-D405-4022-A878-2CD074CC051A}"/>
    <cellStyle name="Comma 9 4 6" xfId="6398" xr:uid="{00000000-0005-0000-0000-0000000C0000}"/>
    <cellStyle name="Comma 9 4 6 2" xfId="22739" xr:uid="{C1542EEC-D188-44CC-8828-3DEE2108129B}"/>
    <cellStyle name="Comma 9 4 6 3" xfId="14619" xr:uid="{1C8BE885-578F-44ED-8FA9-8FB030C53860}"/>
    <cellStyle name="Comma 9 4 7" xfId="7061" xr:uid="{00000000-0005-0000-0000-0000010C0000}"/>
    <cellStyle name="Comma 9 4 7 2" xfId="23392" xr:uid="{DE6971F9-E20F-42D3-A46E-523DB7DA77BB}"/>
    <cellStyle name="Comma 9 4 7 3" xfId="15272" xr:uid="{C315A127-AA3D-4E81-A05B-A4EB9DB5A94D}"/>
    <cellStyle name="Comma 9 4 8" xfId="7403" xr:uid="{00000000-0005-0000-0000-0000020C0000}"/>
    <cellStyle name="Comma 9 4 8 2" xfId="23734" xr:uid="{CD43B508-344E-4CFA-A109-8A05ED1008B9}"/>
    <cellStyle name="Comma 9 4 8 3" xfId="15614" xr:uid="{A5373CAF-60DA-4C47-B011-ADBDA21D7E4A}"/>
    <cellStyle name="Comma 9 4 9" xfId="8878" xr:uid="{00000000-0005-0000-0000-0000030C0000}"/>
    <cellStyle name="Comma 9 4 9 2" xfId="25209" xr:uid="{44FF83AD-F21A-440D-AE38-D441BFFEE0D1}"/>
    <cellStyle name="Comma 9 4 9 3" xfId="17089" xr:uid="{54D5C5A9-59D2-4E69-9BA0-08A45FAFEA42}"/>
    <cellStyle name="Comma 9 5" xfId="469" xr:uid="{00000000-0005-0000-0000-0000A4000000}"/>
    <cellStyle name="Comma 9 5 2" xfId="612" xr:uid="{CDC0D6CB-12E9-44D4-9EE4-6C3AFADB34DD}"/>
    <cellStyle name="Comma 9 5 2 2" xfId="9268" xr:uid="{00000000-0005-0000-0000-0000060C0000}"/>
    <cellStyle name="Comma 9 5 2 2 2" xfId="25559" xr:uid="{33CD7D48-D18D-46E1-BC73-2FDE4F84EF18}"/>
    <cellStyle name="Comma 9 5 2 2 3" xfId="17439" xr:uid="{CD440CB9-4BDA-4120-89A3-C83E0C5AC736}"/>
    <cellStyle name="Comma 9 5 2 3" xfId="20314" xr:uid="{5DE63017-B5D2-4C35-87BE-32CD9A871EEB}"/>
    <cellStyle name="Comma 9 5 2 4" xfId="12194" xr:uid="{6A0F16CF-3309-48BF-8FED-DBB504645D83}"/>
    <cellStyle name="Comma 9 5 2 5" xfId="3861" xr:uid="{00000000-0005-0000-0000-0000050C0000}"/>
    <cellStyle name="Comma 9 5 3" xfId="6060" xr:uid="{00000000-0005-0000-0000-0000070C0000}"/>
    <cellStyle name="Comma 9 5 3 2" xfId="22435" xr:uid="{7CF2BA7A-0C75-474C-9CEB-15808EE79924}"/>
    <cellStyle name="Comma 9 5 3 3" xfId="14315" xr:uid="{81182706-2965-4676-A96F-2EE821B40F0D}"/>
    <cellStyle name="Comma 9 5 4" xfId="6757" xr:uid="{00000000-0005-0000-0000-0000080C0000}"/>
    <cellStyle name="Comma 9 5 4 2" xfId="23088" xr:uid="{6DB2912B-F007-4513-AB75-2B973DF24D4D}"/>
    <cellStyle name="Comma 9 5 4 3" xfId="14968" xr:uid="{11BB1E7C-E7EC-43A6-BAED-C013DECB485B}"/>
    <cellStyle name="Comma 9 5 5" xfId="9140" xr:uid="{00000000-0005-0000-0000-0000090C0000}"/>
    <cellStyle name="Comma 9 5 6" xfId="9933" xr:uid="{00000000-0005-0000-0000-00000A0C0000}"/>
    <cellStyle name="Comma 9 5 6 2" xfId="26185" xr:uid="{F852A152-65AF-40AB-99EE-8F22D6C82D63}"/>
    <cellStyle name="Comma 9 5 6 3" xfId="18065" xr:uid="{57E5C4F7-84B1-4F11-B2EB-D6743B5A9DE4}"/>
    <cellStyle name="Comma 9 5 7" xfId="10065" xr:uid="{00000000-0005-0000-0000-00000B0C0000}"/>
    <cellStyle name="Comma 9 5 7 2" xfId="18188" xr:uid="{56D1AF84-D961-415D-AB5D-1BB876650E2A}"/>
    <cellStyle name="Comma 9 5 8" xfId="2341" xr:uid="{00000000-0005-0000-0000-00000C0C0000}"/>
    <cellStyle name="Comma 9 5 9" xfId="1321" xr:uid="{00000000-0005-0000-0000-0000040C0000}"/>
    <cellStyle name="Comma 9 6" xfId="538" xr:uid="{00000000-0005-0000-0000-00002F000000}"/>
    <cellStyle name="Comma 9 6 2" xfId="5055" xr:uid="{00000000-0005-0000-0000-00000E0C0000}"/>
    <cellStyle name="Comma 9 6 2 2" xfId="21452" xr:uid="{7E2E973C-AEED-4550-ABF6-2C36B81E7A23}"/>
    <cellStyle name="Comma 9 6 2 3" xfId="13332" xr:uid="{70DC2059-0372-48CE-8D56-972F3112F44E}"/>
    <cellStyle name="Comma 9 6 3" xfId="7895" xr:uid="{00000000-0005-0000-0000-00000F0C0000}"/>
    <cellStyle name="Comma 9 6 3 2" xfId="24226" xr:uid="{E3B50FAC-8802-4F6A-9D7B-036CF8934EB3}"/>
    <cellStyle name="Comma 9 6 3 3" xfId="16106" xr:uid="{32C54E47-8FF4-47D3-9337-2D4FAC646C87}"/>
    <cellStyle name="Comma 9 6 4" xfId="9206" xr:uid="{00000000-0005-0000-0000-0000100C0000}"/>
    <cellStyle name="Comma 9 6 4 2" xfId="25506" xr:uid="{5685DC17-93F6-4E9C-B628-E82BB990957A}"/>
    <cellStyle name="Comma 9 6 4 3" xfId="17386" xr:uid="{A61CFD5D-7BB1-4DB4-9D3B-DD4FFDBEE954}"/>
    <cellStyle name="Comma 9 6 5" xfId="19331" xr:uid="{B29B834B-B331-4801-A29F-F76CF49284AB}"/>
    <cellStyle name="Comma 9 6 6" xfId="11211" xr:uid="{29B433C4-1907-4C66-ABFC-9F8E1E06EDED}"/>
    <cellStyle name="Comma 9 6 7" xfId="26796" xr:uid="{58DDDA5F-BABA-4B99-A510-B29B20479C70}"/>
    <cellStyle name="Comma 9 6 8" xfId="2847" xr:uid="{00000000-0005-0000-0000-00000D0C0000}"/>
    <cellStyle name="Comma 9 7" xfId="3174" xr:uid="{00000000-0005-0000-0000-0000110C0000}"/>
    <cellStyle name="Comma 9 7 2" xfId="5380" xr:uid="{00000000-0005-0000-0000-0000120C0000}"/>
    <cellStyle name="Comma 9 7 2 2" xfId="21769" xr:uid="{2C8A2EA7-3F87-4A20-BB66-6BBFE566D34F}"/>
    <cellStyle name="Comma 9 7 2 3" xfId="13649" xr:uid="{36A43822-556F-4A52-A4A1-1EB076DFB8D3}"/>
    <cellStyle name="Comma 9 7 3" xfId="8212" xr:uid="{00000000-0005-0000-0000-0000130C0000}"/>
    <cellStyle name="Comma 9 7 3 2" xfId="24543" xr:uid="{FA642947-E92A-4384-968D-C6BC5994EC51}"/>
    <cellStyle name="Comma 9 7 3 3" xfId="16423" xr:uid="{1D7A79B1-929C-42E8-8803-F8C82D14E896}"/>
    <cellStyle name="Comma 9 7 4" xfId="19648" xr:uid="{0B606596-AE6F-4EBD-BE15-4E8A39A43E7A}"/>
    <cellStyle name="Comma 9 7 5" xfId="11528" xr:uid="{F9377CC6-CD8C-47EF-9993-DB5B5F7A0736}"/>
    <cellStyle name="Comma 9 7 6" xfId="27113" xr:uid="{93B99381-CC65-487B-B922-653B4EBC788E}"/>
    <cellStyle name="Comma 9 8" xfId="3795" xr:uid="{00000000-0005-0000-0000-0000140C0000}"/>
    <cellStyle name="Comma 9 8 2" xfId="20261" xr:uid="{A9AC6945-A4A6-4165-AC99-38A76659A853}"/>
    <cellStyle name="Comma 9 8 3" xfId="12141" xr:uid="{4478B7C6-D338-4897-98E4-BE0116AD6FD6}"/>
    <cellStyle name="Comma 9 9" xfId="4508" xr:uid="{00000000-0005-0000-0000-0000150C0000}"/>
    <cellStyle name="Comma 9 9 2" xfId="20914" xr:uid="{AD16AC34-07CC-4F88-A259-1FE4C6A0029D}"/>
    <cellStyle name="Comma 9 9 3" xfId="12794" xr:uid="{5AD1940C-1CB8-4E2F-99DA-331696B137FB}"/>
    <cellStyle name="Comma 90" xfId="10630" xr:uid="{00000000-0005-0000-0000-0000160C0000}"/>
    <cellStyle name="Comma 91" xfId="27690" xr:uid="{F312CB0A-7ABA-42CF-AC1B-A88A333CDB19}"/>
    <cellStyle name="Comma 92" xfId="1226" xr:uid="{00000000-0005-0000-0000-000011070000}"/>
    <cellStyle name="Explanatory Text 2" xfId="2342" xr:uid="{00000000-0005-0000-0000-0000170C0000}"/>
    <cellStyle name="Explanatory Text 2 2" xfId="2610" xr:uid="{00000000-0005-0000-0000-0000180C0000}"/>
    <cellStyle name="Explanatory Text 3" xfId="2497" xr:uid="{00000000-0005-0000-0000-0000190C0000}"/>
    <cellStyle name="Explanatory Text 4" xfId="2253" xr:uid="{00000000-0005-0000-0000-00001A0C0000}"/>
    <cellStyle name="Good 2" xfId="2343" xr:uid="{00000000-0005-0000-0000-00001B0C0000}"/>
    <cellStyle name="Good 2 2" xfId="2611" xr:uid="{00000000-0005-0000-0000-00001C0C0000}"/>
    <cellStyle name="Good 3" xfId="2498" xr:uid="{00000000-0005-0000-0000-00001D0C0000}"/>
    <cellStyle name="Good 4" xfId="2243" xr:uid="{00000000-0005-0000-0000-00001E0C0000}"/>
    <cellStyle name="Heading 1 2" xfId="2344" xr:uid="{00000000-0005-0000-0000-00001F0C0000}"/>
    <cellStyle name="Heading 1 2 2" xfId="2612" xr:uid="{00000000-0005-0000-0000-0000200C0000}"/>
    <cellStyle name="Heading 1 3" xfId="2499" xr:uid="{00000000-0005-0000-0000-0000210C0000}"/>
    <cellStyle name="Heading 1 4" xfId="2239" xr:uid="{00000000-0005-0000-0000-0000220C0000}"/>
    <cellStyle name="Heading 2 2" xfId="2345" xr:uid="{00000000-0005-0000-0000-0000230C0000}"/>
    <cellStyle name="Heading 2 2 2" xfId="2613" xr:uid="{00000000-0005-0000-0000-0000240C0000}"/>
    <cellStyle name="Heading 2 3" xfId="2500" xr:uid="{00000000-0005-0000-0000-0000250C0000}"/>
    <cellStyle name="Heading 2 4" xfId="2240" xr:uid="{00000000-0005-0000-0000-0000260C0000}"/>
    <cellStyle name="Heading 3 2" xfId="2346" xr:uid="{00000000-0005-0000-0000-0000270C0000}"/>
    <cellStyle name="Heading 3 2 2" xfId="2614" xr:uid="{00000000-0005-0000-0000-0000280C0000}"/>
    <cellStyle name="Heading 3 3" xfId="2501" xr:uid="{00000000-0005-0000-0000-0000290C0000}"/>
    <cellStyle name="Heading 3 4" xfId="2241" xr:uid="{00000000-0005-0000-0000-00002A0C0000}"/>
    <cellStyle name="Heading 4 2" xfId="2347" xr:uid="{00000000-0005-0000-0000-00002B0C0000}"/>
    <cellStyle name="Heading 4 2 2" xfId="2615" xr:uid="{00000000-0005-0000-0000-00002C0C0000}"/>
    <cellStyle name="Heading 4 3" xfId="2502" xr:uid="{00000000-0005-0000-0000-00002D0C0000}"/>
    <cellStyle name="Heading 4 4" xfId="2242" xr:uid="{00000000-0005-0000-0000-00002E0C0000}"/>
    <cellStyle name="Input 2" xfId="2348" xr:uid="{00000000-0005-0000-0000-00002F0C0000}"/>
    <cellStyle name="Input 2 2" xfId="2616" xr:uid="{00000000-0005-0000-0000-0000300C0000}"/>
    <cellStyle name="Input 3" xfId="2503" xr:uid="{00000000-0005-0000-0000-0000310C0000}"/>
    <cellStyle name="Input 4" xfId="2246" xr:uid="{00000000-0005-0000-0000-0000320C0000}"/>
    <cellStyle name="Linked Cell 2" xfId="2349" xr:uid="{00000000-0005-0000-0000-0000330C0000}"/>
    <cellStyle name="Linked Cell 2 2" xfId="2617" xr:uid="{00000000-0005-0000-0000-0000340C0000}"/>
    <cellStyle name="Linked Cell 3" xfId="2504" xr:uid="{00000000-0005-0000-0000-0000350C0000}"/>
    <cellStyle name="Linked Cell 4" xfId="2249" xr:uid="{00000000-0005-0000-0000-0000360C0000}"/>
    <cellStyle name="Neutral 2" xfId="2350" xr:uid="{00000000-0005-0000-0000-0000370C0000}"/>
    <cellStyle name="Neutral 2 2" xfId="2618" xr:uid="{00000000-0005-0000-0000-0000380C0000}"/>
    <cellStyle name="Neutral 3" xfId="2505" xr:uid="{00000000-0005-0000-0000-0000390C0000}"/>
    <cellStyle name="Neutral 4" xfId="2245" xr:uid="{00000000-0005-0000-0000-00003A0C0000}"/>
    <cellStyle name="Normal" xfId="0" builtinId="0"/>
    <cellStyle name="Normal - Style1" xfId="2283" xr:uid="{00000000-0005-0000-0000-00003C0C0000}"/>
    <cellStyle name="Normal 10" xfId="16" xr:uid="{00000000-0005-0000-0000-0000A6000000}"/>
    <cellStyle name="Normal 10 2" xfId="174" xr:uid="{00000000-0005-0000-0000-0000A7000000}"/>
    <cellStyle name="Normal 10 2 10" xfId="4479" xr:uid="{00000000-0005-0000-0000-00003F0C0000}"/>
    <cellStyle name="Normal 10 2 10 2" xfId="20885" xr:uid="{39F5AFEE-A59D-4012-8F67-B011E1271F3F}"/>
    <cellStyle name="Normal 10 2 10 3" xfId="12765" xr:uid="{9690C282-365D-4FC5-A2FD-30B6047A2356}"/>
    <cellStyle name="Normal 10 2 11" xfId="5965" xr:uid="{00000000-0005-0000-0000-0000400C0000}"/>
    <cellStyle name="Normal 10 2 11 2" xfId="22353" xr:uid="{6072AA5E-D899-4491-AA86-4DF571B8C185}"/>
    <cellStyle name="Normal 10 2 11 3" xfId="14233" xr:uid="{A5E4E644-72C8-4CEB-A503-B3DC668E67B2}"/>
    <cellStyle name="Normal 10 2 12" xfId="6675" xr:uid="{00000000-0005-0000-0000-0000410C0000}"/>
    <cellStyle name="Normal 10 2 12 2" xfId="23006" xr:uid="{21B69AEC-59BF-49F3-96BC-DE42579BA852}"/>
    <cellStyle name="Normal 10 2 12 3" xfId="14886" xr:uid="{4F92BBD8-B431-434B-850B-2D438D8EEC5A}"/>
    <cellStyle name="Normal 10 2 13" xfId="7328" xr:uid="{00000000-0005-0000-0000-0000420C0000}"/>
    <cellStyle name="Normal 10 2 13 2" xfId="23659" xr:uid="{88D5159C-B410-48D1-8169-FF2304531604}"/>
    <cellStyle name="Normal 10 2 13 3" xfId="15539" xr:uid="{D97D1840-7D73-4448-BE93-001332EED1AE}"/>
    <cellStyle name="Normal 10 2 14" xfId="8879" xr:uid="{00000000-0005-0000-0000-0000430C0000}"/>
    <cellStyle name="Normal 10 2 14 2" xfId="25210" xr:uid="{6230A6A3-CACA-423B-916B-AB61D2D39B41}"/>
    <cellStyle name="Normal 10 2 14 3" xfId="17090" xr:uid="{68A378FC-5E89-4335-B4E0-72993FC49367}"/>
    <cellStyle name="Normal 10 2 15" xfId="9983" xr:uid="{00000000-0005-0000-0000-0000440C0000}"/>
    <cellStyle name="Normal 10 2 15 2" xfId="18106" xr:uid="{D0671D82-721B-4DEE-B791-4D46F10C0029}"/>
    <cellStyle name="Normal 10 2 16" xfId="1900" xr:uid="{00000000-0005-0000-0000-0000450C0000}"/>
    <cellStyle name="Normal 10 2 16 2" xfId="18764" xr:uid="{452780F5-5A0C-4F5A-9889-C4DB80617F12}"/>
    <cellStyle name="Normal 10 2 17" xfId="10644" xr:uid="{A19338F2-14AF-4757-A76F-1B6BC05D8B39}"/>
    <cellStyle name="Normal 10 2 18" xfId="26228" xr:uid="{0C67A8FA-B8E7-4F0F-B1F1-3689DB8E3FAA}"/>
    <cellStyle name="Normal 10 2 19" xfId="1239" xr:uid="{00000000-0005-0000-0000-00003E0C0000}"/>
    <cellStyle name="Normal 10 2 2" xfId="175" xr:uid="{00000000-0005-0000-0000-0000A8000000}"/>
    <cellStyle name="Normal 10 2 2 10" xfId="5983" xr:uid="{00000000-0005-0000-0000-0000470C0000}"/>
    <cellStyle name="Normal 10 2 2 10 2" xfId="22371" xr:uid="{5713D431-D15A-4077-AD49-EFF0524A4B66}"/>
    <cellStyle name="Normal 10 2 2 10 3" xfId="14251" xr:uid="{56449C32-33EF-4BB4-BD63-46969D9F5619}"/>
    <cellStyle name="Normal 10 2 2 11" xfId="6693" xr:uid="{00000000-0005-0000-0000-0000480C0000}"/>
    <cellStyle name="Normal 10 2 2 11 2" xfId="23024" xr:uid="{0AD52B58-ADA8-43E1-9BEA-CBD095EBC680}"/>
    <cellStyle name="Normal 10 2 2 11 3" xfId="14904" xr:uid="{970A330D-0109-45D5-A432-69C11D0B88C8}"/>
    <cellStyle name="Normal 10 2 2 12" xfId="7346" xr:uid="{00000000-0005-0000-0000-0000490C0000}"/>
    <cellStyle name="Normal 10 2 2 12 2" xfId="23677" xr:uid="{E6E4008F-A968-4D54-B67E-15731A8F3DE0}"/>
    <cellStyle name="Normal 10 2 2 12 3" xfId="15557" xr:uid="{29AB97AA-334E-41E2-BD2D-7BB2ACC7BD74}"/>
    <cellStyle name="Normal 10 2 2 13" xfId="8880" xr:uid="{00000000-0005-0000-0000-00004A0C0000}"/>
    <cellStyle name="Normal 10 2 2 13 2" xfId="25211" xr:uid="{8A0F4C6B-E907-4C8B-8AD8-85ECBAE517DB}"/>
    <cellStyle name="Normal 10 2 2 13 3" xfId="17091" xr:uid="{6AFF65A3-4774-4441-84BE-AD2A41365C23}"/>
    <cellStyle name="Normal 10 2 2 14" xfId="10001" xr:uid="{00000000-0005-0000-0000-00004B0C0000}"/>
    <cellStyle name="Normal 10 2 2 14 2" xfId="18124" xr:uid="{700E2B59-34BF-4D07-94C4-E7CAC3A1CAAA}"/>
    <cellStyle name="Normal 10 2 2 15" xfId="1918" xr:uid="{00000000-0005-0000-0000-00004C0C0000}"/>
    <cellStyle name="Normal 10 2 2 15 2" xfId="18782" xr:uid="{C0691929-36D4-4393-8D7F-F88063ED0C73}"/>
    <cellStyle name="Normal 10 2 2 16" xfId="10662" xr:uid="{6044EC56-B25E-46C7-A35C-399A27F15EBD}"/>
    <cellStyle name="Normal 10 2 2 17" xfId="26246" xr:uid="{DFCE7272-ADFF-41A9-BF4F-721261107117}"/>
    <cellStyle name="Normal 10 2 2 18" xfId="1257" xr:uid="{00000000-0005-0000-0000-0000460C0000}"/>
    <cellStyle name="Normal 10 2 2 2" xfId="176" xr:uid="{00000000-0005-0000-0000-0000A9000000}"/>
    <cellStyle name="Normal 10 2 2 2 10" xfId="7362" xr:uid="{00000000-0005-0000-0000-00004E0C0000}"/>
    <cellStyle name="Normal 10 2 2 2 10 2" xfId="23693" xr:uid="{46340CC9-97A3-4852-B595-4F1421AA4A32}"/>
    <cellStyle name="Normal 10 2 2 2 10 3" xfId="15573" xr:uid="{F4B998C3-ED03-4E2A-B145-2D83BB8D9D0F}"/>
    <cellStyle name="Normal 10 2 2 2 11" xfId="8881" xr:uid="{00000000-0005-0000-0000-00004F0C0000}"/>
    <cellStyle name="Normal 10 2 2 2 11 2" xfId="25212" xr:uid="{3B479050-6C3E-4F7A-A828-0C2D731CE773}"/>
    <cellStyle name="Normal 10 2 2 2 11 3" xfId="17092" xr:uid="{21687A49-61BB-4BB2-9E8E-314862E1D97D}"/>
    <cellStyle name="Normal 10 2 2 2 12" xfId="10017" xr:uid="{00000000-0005-0000-0000-0000500C0000}"/>
    <cellStyle name="Normal 10 2 2 2 12 2" xfId="18140" xr:uid="{C11DCC8F-B83A-45F1-9381-6D99C2F49022}"/>
    <cellStyle name="Normal 10 2 2 2 13" xfId="1934" xr:uid="{00000000-0005-0000-0000-0000510C0000}"/>
    <cellStyle name="Normal 10 2 2 2 13 2" xfId="18798" xr:uid="{32D3BDCC-C114-4432-A4A9-882661734AA7}"/>
    <cellStyle name="Normal 10 2 2 2 14" xfId="10678" xr:uid="{BD5B8158-D721-4BB7-9DC5-1B1219FC4D98}"/>
    <cellStyle name="Normal 10 2 2 2 15" xfId="26262" xr:uid="{0051B913-D378-4015-9C75-2EACBD05775D}"/>
    <cellStyle name="Normal 10 2 2 2 16" xfId="1273" xr:uid="{00000000-0005-0000-0000-00004D0C0000}"/>
    <cellStyle name="Normal 10 2 2 2 2" xfId="177" xr:uid="{00000000-0005-0000-0000-0000AA000000}"/>
    <cellStyle name="Normal 10 2 2 2 2 10" xfId="8882" xr:uid="{00000000-0005-0000-0000-0000530C0000}"/>
    <cellStyle name="Normal 10 2 2 2 2 10 2" xfId="25213" xr:uid="{54DC5183-56AA-4189-97E6-4DDC5167CF11}"/>
    <cellStyle name="Normal 10 2 2 2 2 10 3" xfId="17093" xr:uid="{DB766162-11EC-48D7-8987-FA5686639463}"/>
    <cellStyle name="Normal 10 2 2 2 2 11" xfId="10159" xr:uid="{00000000-0005-0000-0000-0000540C0000}"/>
    <cellStyle name="Normal 10 2 2 2 2 11 2" xfId="18282" xr:uid="{7A385600-BF82-48CC-93A0-9FA03E0C10B4}"/>
    <cellStyle name="Normal 10 2 2 2 2 12" xfId="2069" xr:uid="{00000000-0005-0000-0000-0000550C0000}"/>
    <cellStyle name="Normal 10 2 2 2 2 12 2" xfId="18933" xr:uid="{880B0073-FA68-4E3B-B0E7-1204E3173E30}"/>
    <cellStyle name="Normal 10 2 2 2 2 13" xfId="10813" xr:uid="{BC47FDEF-B42F-4885-AE49-4D25A453CA74}"/>
    <cellStyle name="Normal 10 2 2 2 2 14" xfId="26397" xr:uid="{28279DE8-9E4A-414E-87D4-D3D7DFAA86E9}"/>
    <cellStyle name="Normal 10 2 2 2 2 15" xfId="1415" xr:uid="{00000000-0005-0000-0000-0000520C0000}"/>
    <cellStyle name="Normal 10 2 2 2 2 2" xfId="178" xr:uid="{00000000-0005-0000-0000-0000AB000000}"/>
    <cellStyle name="Normal 10 2 2 2 2 2 10" xfId="10302" xr:uid="{00000000-0005-0000-0000-0000570C0000}"/>
    <cellStyle name="Normal 10 2 2 2 2 2 10 2" xfId="18425" xr:uid="{AFD609F3-982C-4F08-8F10-B2CCD8614AFC}"/>
    <cellStyle name="Normal 10 2 2 2 2 2 11" xfId="2212" xr:uid="{00000000-0005-0000-0000-0000580C0000}"/>
    <cellStyle name="Normal 10 2 2 2 2 2 11 2" xfId="19076" xr:uid="{5D52B39F-037A-49AD-8096-C05AC0A3965E}"/>
    <cellStyle name="Normal 10 2 2 2 2 2 12" xfId="10956" xr:uid="{17B72574-89FF-423D-ABB7-716B2A075A69}"/>
    <cellStyle name="Normal 10 2 2 2 2 2 13" xfId="26540" xr:uid="{04191857-F2B0-4C3F-9FD3-EA08F3F89D77}"/>
    <cellStyle name="Normal 10 2 2 2 2 2 14" xfId="1558" xr:uid="{00000000-0005-0000-0000-0000560C0000}"/>
    <cellStyle name="Normal 10 2 2 2 2 2 2" xfId="179" xr:uid="{00000000-0005-0000-0000-0000AC000000}"/>
    <cellStyle name="Normal 10 2 2 2 2 2 2 10" xfId="2235" xr:uid="{00000000-0005-0000-0000-00005A0C0000}"/>
    <cellStyle name="Normal 10 2 2 2 2 2 2 10 2" xfId="19093" xr:uid="{AC89E904-E080-428C-AC71-47E702BFF025}"/>
    <cellStyle name="Normal 10 2 2 2 2 2 2 11" xfId="10973" xr:uid="{24C92D97-0B22-42E4-90DE-2B95509EE49D}"/>
    <cellStyle name="Normal 10 2 2 2 2 2 2 12" xfId="26557" xr:uid="{2E9329A9-457E-4981-9AAB-FFD428CAD971}"/>
    <cellStyle name="Normal 10 2 2 2 2 2 2 13" xfId="1851" xr:uid="{00000000-0005-0000-0000-0000590C0000}"/>
    <cellStyle name="Normal 10 2 2 2 2 2 2 2" xfId="1187" xr:uid="{FDD4EB28-69AC-49E2-9DA2-83BB2CF69974}"/>
    <cellStyle name="Normal 10 2 2 2 2 2 2 2 2" xfId="5914" xr:uid="{00000000-0005-0000-0000-00005C0C0000}"/>
    <cellStyle name="Normal 10 2 2 2 2 2 2 2 2 2" xfId="22303" xr:uid="{861FC098-1A74-4E42-A8E2-CA916D0B8535}"/>
    <cellStyle name="Normal 10 2 2 2 2 2 2 2 2 3" xfId="14183" xr:uid="{7A76D5B1-5BD8-4DC5-8E97-84C7673F6660}"/>
    <cellStyle name="Normal 10 2 2 2 2 2 2 2 3" xfId="8746" xr:uid="{00000000-0005-0000-0000-00005D0C0000}"/>
    <cellStyle name="Normal 10 2 2 2 2 2 2 2 3 2" xfId="25077" xr:uid="{49C6112F-3795-4896-8D94-461741447FEF}"/>
    <cellStyle name="Normal 10 2 2 2 2 2 2 2 3 3" xfId="16957" xr:uid="{86637F4C-ED96-4E7A-BDF1-C8B29FD85F9F}"/>
    <cellStyle name="Normal 10 2 2 2 2 2 2 2 4" xfId="9811" xr:uid="{00000000-0005-0000-0000-00005E0C0000}"/>
    <cellStyle name="Normal 10 2 2 2 2 2 2 2 4 2" xfId="26092" xr:uid="{D2C3255C-F4DE-424F-AB87-4E7471DFE5EC}"/>
    <cellStyle name="Normal 10 2 2 2 2 2 2 2 4 3" xfId="17972" xr:uid="{3DC7A57F-9148-405C-B139-66D93C27075F}"/>
    <cellStyle name="Normal 10 2 2 2 2 2 2 2 5" xfId="20182" xr:uid="{997806C6-6DBA-4235-BC58-9A14C4AC2764}"/>
    <cellStyle name="Normal 10 2 2 2 2 2 2 2 6" xfId="12062" xr:uid="{4768D803-898F-4744-A600-AC2281EB7C34}"/>
    <cellStyle name="Normal 10 2 2 2 2 2 2 2 7" xfId="27647" xr:uid="{3922426F-BAF1-4F2F-A447-53E4F41F2053}"/>
    <cellStyle name="Normal 10 2 2 2 2 2 2 2 8" xfId="3710" xr:uid="{00000000-0005-0000-0000-00005B0C0000}"/>
    <cellStyle name="Normal 10 2 2 2 2 2 2 3" xfId="4435" xr:uid="{00000000-0005-0000-0000-00005F0C0000}"/>
    <cellStyle name="Normal 10 2 2 2 2 2 2 3 2" xfId="20844" xr:uid="{322E29CF-1302-491B-A8F8-3F362511A9D6}"/>
    <cellStyle name="Normal 10 2 2 2 2 2 2 3 3" xfId="12724" xr:uid="{0CE41E23-BF59-45B6-BCCC-B75122125A8F}"/>
    <cellStyle name="Normal 10 2 2 2 2 2 2 4" xfId="4808" xr:uid="{00000000-0005-0000-0000-0000600C0000}"/>
    <cellStyle name="Normal 10 2 2 2 2 2 2 4 2" xfId="21214" xr:uid="{A5EC3E0F-00EC-4897-9E41-3B76E6DA8F11}"/>
    <cellStyle name="Normal 10 2 2 2 2 2 2 4 3" xfId="13094" xr:uid="{76BD5539-CB8A-4FED-ACC1-7369585AA286}"/>
    <cellStyle name="Normal 10 2 2 2 2 2 2 5" xfId="6631" xr:uid="{00000000-0005-0000-0000-0000610C0000}"/>
    <cellStyle name="Normal 10 2 2 2 2 2 2 5 2" xfId="22965" xr:uid="{AAF14BA8-CC81-4FF1-8AF0-0691C3CB522C}"/>
    <cellStyle name="Normal 10 2 2 2 2 2 2 5 3" xfId="14845" xr:uid="{FF36FA5D-B332-4B07-8AA6-8978DA60F3C5}"/>
    <cellStyle name="Normal 10 2 2 2 2 2 2 6" xfId="7287" xr:uid="{00000000-0005-0000-0000-0000620C0000}"/>
    <cellStyle name="Normal 10 2 2 2 2 2 2 6 2" xfId="23618" xr:uid="{4AE8ABF2-F8F7-4464-AD8D-7658BEB8846E}"/>
    <cellStyle name="Normal 10 2 2 2 2 2 2 6 3" xfId="15498" xr:uid="{7840B1A2-BFFE-496D-BC8C-4FC2B1C1FF92}"/>
    <cellStyle name="Normal 10 2 2 2 2 2 2 7" xfId="7657" xr:uid="{00000000-0005-0000-0000-0000630C0000}"/>
    <cellStyle name="Normal 10 2 2 2 2 2 2 7 2" xfId="23988" xr:uid="{1AE59307-DCB2-4599-ABD9-6D775542763C}"/>
    <cellStyle name="Normal 10 2 2 2 2 2 2 7 3" xfId="15868" xr:uid="{7CAFC690-0C33-4BB0-ADA5-BD7D2EEA867F}"/>
    <cellStyle name="Normal 10 2 2 2 2 2 2 8" xfId="8884" xr:uid="{00000000-0005-0000-0000-0000640C0000}"/>
    <cellStyle name="Normal 10 2 2 2 2 2 2 8 2" xfId="25215" xr:uid="{F5BF8373-B0F4-4121-B3B9-03E8322EC2CC}"/>
    <cellStyle name="Normal 10 2 2 2 2 2 2 8 3" xfId="17095" xr:uid="{B12E41AB-257D-45ED-844A-605680689100}"/>
    <cellStyle name="Normal 10 2 2 2 2 2 2 9" xfId="10595" xr:uid="{00000000-0005-0000-0000-0000650C0000}"/>
    <cellStyle name="Normal 10 2 2 2 2 2 2 9 2" xfId="18718" xr:uid="{FDDACBB5-F6B6-4253-A116-70F08EFD5860}"/>
    <cellStyle name="Normal 10 2 2 2 2 2 3" xfId="882" xr:uid="{1C5D6617-4ABE-4A5E-9BE1-6F9785A0ED40}"/>
    <cellStyle name="Normal 10 2 2 2 2 2 3 2" xfId="5617" xr:uid="{00000000-0005-0000-0000-0000670C0000}"/>
    <cellStyle name="Normal 10 2 2 2 2 2 3 2 2" xfId="22006" xr:uid="{F9CD1429-44E4-4BDA-8624-ED381D6B73DD}"/>
    <cellStyle name="Normal 10 2 2 2 2 2 3 2 3" xfId="13886" xr:uid="{AB0193C0-4462-47C6-A93B-640609BB2BDF}"/>
    <cellStyle name="Normal 10 2 2 2 2 2 3 3" xfId="8449" xr:uid="{00000000-0005-0000-0000-0000680C0000}"/>
    <cellStyle name="Normal 10 2 2 2 2 2 3 3 2" xfId="24780" xr:uid="{35B77397-C13E-463D-8079-5FF9522BFD9C}"/>
    <cellStyle name="Normal 10 2 2 2 2 2 3 3 3" xfId="16660" xr:uid="{C492092B-4FAA-4E6E-884E-72F41607D015}"/>
    <cellStyle name="Normal 10 2 2 2 2 2 3 4" xfId="9512" xr:uid="{00000000-0005-0000-0000-0000690C0000}"/>
    <cellStyle name="Normal 10 2 2 2 2 2 3 4 2" xfId="25797" xr:uid="{8C1BA438-3787-48C1-87AF-C17B7176DF0F}"/>
    <cellStyle name="Normal 10 2 2 2 2 2 3 4 3" xfId="17677" xr:uid="{23E4DAC1-1917-4D9A-8675-FFBADF3205CE}"/>
    <cellStyle name="Normal 10 2 2 2 2 2 3 5" xfId="19885" xr:uid="{709AFBC5-84B7-4819-8BCB-08E100A9DD87}"/>
    <cellStyle name="Normal 10 2 2 2 2 2 3 6" xfId="11765" xr:uid="{FB735B35-F0E3-45C2-8C9E-0E9A8BA69ECE}"/>
    <cellStyle name="Normal 10 2 2 2 2 2 3 7" xfId="27350" xr:uid="{CF54D629-9AFB-455E-9518-59C90904E4D9}"/>
    <cellStyle name="Normal 10 2 2 2 2 2 3 8" xfId="3412" xr:uid="{00000000-0005-0000-0000-0000660C0000}"/>
    <cellStyle name="Normal 10 2 2 2 2 2 4" xfId="4130" xr:uid="{00000000-0005-0000-0000-00006A0C0000}"/>
    <cellStyle name="Normal 10 2 2 2 2 2 4 2" xfId="20551" xr:uid="{2D5E49F8-01EE-4CBF-AAF6-E0A5C22A8EF5}"/>
    <cellStyle name="Normal 10 2 2 2 2 2 4 3" xfId="12431" xr:uid="{DE0A8122-CD8A-44CE-9CF1-983A7441FAB0}"/>
    <cellStyle name="Normal 10 2 2 2 2 2 5" xfId="4791" xr:uid="{00000000-0005-0000-0000-00006B0C0000}"/>
    <cellStyle name="Normal 10 2 2 2 2 2 5 2" xfId="21197" xr:uid="{12622350-CA0B-4606-BEF4-C68C4BA37DDA}"/>
    <cellStyle name="Normal 10 2 2 2 2 2 5 3" xfId="13077" xr:uid="{35A63521-818E-4C2B-8C85-1B04FF9FA401}"/>
    <cellStyle name="Normal 10 2 2 2 2 2 6" xfId="6327" xr:uid="{00000000-0005-0000-0000-00006C0C0000}"/>
    <cellStyle name="Normal 10 2 2 2 2 2 6 2" xfId="22672" xr:uid="{57BA3D52-B3E4-4616-B208-A76669F967CD}"/>
    <cellStyle name="Normal 10 2 2 2 2 2 6 3" xfId="14552" xr:uid="{72976169-E63B-4AF6-8D3C-989C8879C120}"/>
    <cellStyle name="Normal 10 2 2 2 2 2 7" xfId="6994" xr:uid="{00000000-0005-0000-0000-00006D0C0000}"/>
    <cellStyle name="Normal 10 2 2 2 2 2 7 2" xfId="23325" xr:uid="{F7208975-2A58-4C21-A7F4-C0B8C8A909C4}"/>
    <cellStyle name="Normal 10 2 2 2 2 2 7 3" xfId="15205" xr:uid="{AB229E32-C50C-4870-9F11-362003D50460}"/>
    <cellStyle name="Normal 10 2 2 2 2 2 8" xfId="7640" xr:uid="{00000000-0005-0000-0000-00006E0C0000}"/>
    <cellStyle name="Normal 10 2 2 2 2 2 8 2" xfId="23971" xr:uid="{EB8D5D93-0851-428B-B9B0-78CE5A0ED0B9}"/>
    <cellStyle name="Normal 10 2 2 2 2 2 8 3" xfId="15851" xr:uid="{95F028DF-E10F-4F00-9D0B-C4B7BD6A0BBE}"/>
    <cellStyle name="Normal 10 2 2 2 2 2 9" xfId="8883" xr:uid="{00000000-0005-0000-0000-00006F0C0000}"/>
    <cellStyle name="Normal 10 2 2 2 2 2 9 2" xfId="25214" xr:uid="{EC10CEBE-7985-4F58-94ED-E6E61BD6E14D}"/>
    <cellStyle name="Normal 10 2 2 2 2 2 9 3" xfId="17094" xr:uid="{6162DE6F-338B-456D-A043-65AB8A3BA79D}"/>
    <cellStyle name="Normal 10 2 2 2 2 3" xfId="1044" xr:uid="{74EBCCA9-821F-48DE-9550-815344A0081D}"/>
    <cellStyle name="Normal 10 2 2 2 2 3 10" xfId="11919" xr:uid="{DA62A209-18A1-4EF5-836A-61B183AC1FA7}"/>
    <cellStyle name="Normal 10 2 2 2 2 3 11" xfId="27504" xr:uid="{DBDB3B6F-BE30-4AE2-82B2-DC45EBFE4AD8}"/>
    <cellStyle name="Normal 10 2 2 2 2 3 12" xfId="1708" xr:uid="{00000000-0005-0000-0000-0000700C0000}"/>
    <cellStyle name="Normal 10 2 2 2 2 3 2" xfId="4292" xr:uid="{00000000-0005-0000-0000-0000710C0000}"/>
    <cellStyle name="Normal 10 2 2 2 2 3 2 2" xfId="20701" xr:uid="{C32E2313-84ED-4683-8E09-D94218653E4F}"/>
    <cellStyle name="Normal 10 2 2 2 2 3 2 3" xfId="12581" xr:uid="{FBD42C51-B623-4BEE-9484-0D399584B874}"/>
    <cellStyle name="Normal 10 2 2 2 2 3 3" xfId="5771" xr:uid="{00000000-0005-0000-0000-0000720C0000}"/>
    <cellStyle name="Normal 10 2 2 2 2 3 3 2" xfId="22160" xr:uid="{B16B269E-991D-419A-A8D6-288B0BD81F8B}"/>
    <cellStyle name="Normal 10 2 2 2 2 3 3 3" xfId="14040" xr:uid="{0BE69CEB-F0E0-43B1-8D02-3455DEC7F0F2}"/>
    <cellStyle name="Normal 10 2 2 2 2 3 4" xfId="6488" xr:uid="{00000000-0005-0000-0000-0000730C0000}"/>
    <cellStyle name="Normal 10 2 2 2 2 3 4 2" xfId="22822" xr:uid="{17930335-239B-48E7-8F29-B1C74CDC86C8}"/>
    <cellStyle name="Normal 10 2 2 2 2 3 4 3" xfId="14702" xr:uid="{65B4F283-DE7E-43B2-A244-B5C054890245}"/>
    <cellStyle name="Normal 10 2 2 2 2 3 5" xfId="7144" xr:uid="{00000000-0005-0000-0000-0000740C0000}"/>
    <cellStyle name="Normal 10 2 2 2 2 3 5 2" xfId="23475" xr:uid="{480E8FF1-D832-4198-BE5B-F0BABB207EF5}"/>
    <cellStyle name="Normal 10 2 2 2 2 3 5 3" xfId="15355" xr:uid="{6C1163FD-3E78-4BF1-BB19-1EEF32307031}"/>
    <cellStyle name="Normal 10 2 2 2 2 3 6" xfId="8603" xr:uid="{00000000-0005-0000-0000-0000750C0000}"/>
    <cellStyle name="Normal 10 2 2 2 2 3 6 2" xfId="24934" xr:uid="{0EAF4B40-7075-4191-B809-3B85F68E0F6E}"/>
    <cellStyle name="Normal 10 2 2 2 2 3 6 3" xfId="16814" xr:uid="{E2A4EF83-1B18-44F7-BAB6-D146338125AF}"/>
    <cellStyle name="Normal 10 2 2 2 2 3 7" xfId="9668" xr:uid="{00000000-0005-0000-0000-0000760C0000}"/>
    <cellStyle name="Normal 10 2 2 2 2 3 7 2" xfId="25949" xr:uid="{98A8A7A8-EA6E-497E-9E84-35B5017C0066}"/>
    <cellStyle name="Normal 10 2 2 2 2 3 7 3" xfId="17829" xr:uid="{A03A80DD-DD4F-4DAA-98FE-492680E4D42E}"/>
    <cellStyle name="Normal 10 2 2 2 2 3 8" xfId="10452" xr:uid="{00000000-0005-0000-0000-0000770C0000}"/>
    <cellStyle name="Normal 10 2 2 2 2 3 8 2" xfId="18575" xr:uid="{B9FBFEFE-6192-437F-B2D6-494DE88EE5A6}"/>
    <cellStyle name="Normal 10 2 2 2 2 3 9" xfId="3567" xr:uid="{00000000-0005-0000-0000-0000780C0000}"/>
    <cellStyle name="Normal 10 2 2 2 2 3 9 2" xfId="20039" xr:uid="{56006BCD-AE0D-46EF-8363-AC2B6AA6D67E}"/>
    <cellStyle name="Normal 10 2 2 2 2 4" xfId="737" xr:uid="{14B15CC3-C553-40AD-A2DE-B13F01004D25}"/>
    <cellStyle name="Normal 10 2 2 2 2 4 2" xfId="5474" xr:uid="{00000000-0005-0000-0000-00007A0C0000}"/>
    <cellStyle name="Normal 10 2 2 2 2 4 2 2" xfId="21863" xr:uid="{4CA6435E-A936-4F9E-B598-0DB9E828AB0D}"/>
    <cellStyle name="Normal 10 2 2 2 2 4 2 3" xfId="13743" xr:uid="{6011F106-7F54-45FD-B0ED-C6831104D491}"/>
    <cellStyle name="Normal 10 2 2 2 2 4 3" xfId="8306" xr:uid="{00000000-0005-0000-0000-00007B0C0000}"/>
    <cellStyle name="Normal 10 2 2 2 2 4 3 2" xfId="24637" xr:uid="{4D038F2A-C253-4FFD-A5CD-1789EBA49DDF}"/>
    <cellStyle name="Normal 10 2 2 2 2 4 3 3" xfId="16517" xr:uid="{3AD7BF8F-2A77-414C-AB55-391A1D5745DB}"/>
    <cellStyle name="Normal 10 2 2 2 2 4 4" xfId="9368" xr:uid="{00000000-0005-0000-0000-00007C0C0000}"/>
    <cellStyle name="Normal 10 2 2 2 2 4 4 2" xfId="25654" xr:uid="{E66249D2-5B8C-4BB9-B358-5A13EF821F8C}"/>
    <cellStyle name="Normal 10 2 2 2 2 4 4 3" xfId="17534" xr:uid="{73A99067-B95B-4035-A039-85EA639FAB1A}"/>
    <cellStyle name="Normal 10 2 2 2 2 4 5" xfId="19742" xr:uid="{B5778BA2-4ECA-455E-83AE-A2E40D135D8D}"/>
    <cellStyle name="Normal 10 2 2 2 2 4 6" xfId="11622" xr:uid="{6223FE41-652D-4008-AFEF-7F511501ED4C}"/>
    <cellStyle name="Normal 10 2 2 2 2 4 7" xfId="27207" xr:uid="{F82654C9-29BF-4600-9EB9-081234B31A91}"/>
    <cellStyle name="Normal 10 2 2 2 2 4 8" xfId="3269" xr:uid="{00000000-0005-0000-0000-0000790C0000}"/>
    <cellStyle name="Normal 10 2 2 2 2 5" xfId="3985" xr:uid="{00000000-0005-0000-0000-00007D0C0000}"/>
    <cellStyle name="Normal 10 2 2 2 2 5 2" xfId="20408" xr:uid="{4F823B85-5A59-42C4-95F7-032BE6782E59}"/>
    <cellStyle name="Normal 10 2 2 2 2 5 3" xfId="12288" xr:uid="{65AB8FF0-A3CC-4CD1-97F3-E907BB1C8288}"/>
    <cellStyle name="Normal 10 2 2 2 2 6" xfId="4648" xr:uid="{00000000-0005-0000-0000-00007E0C0000}"/>
    <cellStyle name="Normal 10 2 2 2 2 6 2" xfId="21054" xr:uid="{D10731FF-7107-47C0-9A50-79BC939282FD}"/>
    <cellStyle name="Normal 10 2 2 2 2 6 3" xfId="12934" xr:uid="{63B1220C-1CB8-49DC-B559-8646FB8253A9}"/>
    <cellStyle name="Normal 10 2 2 2 2 7" xfId="6182" xr:uid="{00000000-0005-0000-0000-00007F0C0000}"/>
    <cellStyle name="Normal 10 2 2 2 2 7 2" xfId="22529" xr:uid="{7FB50D0D-5773-4B64-A16D-D012889B632B}"/>
    <cellStyle name="Normal 10 2 2 2 2 7 3" xfId="14409" xr:uid="{247D6A9E-2F3E-4DCC-A0F7-049A2AF1BD82}"/>
    <cellStyle name="Normal 10 2 2 2 2 8" xfId="6851" xr:uid="{00000000-0005-0000-0000-0000800C0000}"/>
    <cellStyle name="Normal 10 2 2 2 2 8 2" xfId="23182" xr:uid="{D407BC7D-FC26-498B-B2FB-6B9BA80547F9}"/>
    <cellStyle name="Normal 10 2 2 2 2 8 3" xfId="15062" xr:uid="{6D445796-A304-4E49-8F4C-C35AAEC2A927}"/>
    <cellStyle name="Normal 10 2 2 2 2 9" xfId="7497" xr:uid="{00000000-0005-0000-0000-0000810C0000}"/>
    <cellStyle name="Normal 10 2 2 2 2 9 2" xfId="23828" xr:uid="{CBE13277-276B-4650-932F-33F28377997E}"/>
    <cellStyle name="Normal 10 2 2 2 2 9 3" xfId="15708" xr:uid="{14C64A67-AD56-414E-A404-E043842E9B14}"/>
    <cellStyle name="Normal 10 2 2 2 3" xfId="180" xr:uid="{00000000-0005-0000-0000-0000AD000000}"/>
    <cellStyle name="Normal 10 2 2 2 3 10" xfId="10241" xr:uid="{00000000-0005-0000-0000-0000830C0000}"/>
    <cellStyle name="Normal 10 2 2 2 3 10 2" xfId="18364" xr:uid="{00D79AAF-A638-4021-BF7A-B67374754AB9}"/>
    <cellStyle name="Normal 10 2 2 2 3 11" xfId="2151" xr:uid="{00000000-0005-0000-0000-0000840C0000}"/>
    <cellStyle name="Normal 10 2 2 2 3 11 2" xfId="19015" xr:uid="{6DECB215-57FD-43AE-B896-EFABAFF352F0}"/>
    <cellStyle name="Normal 10 2 2 2 3 12" xfId="10895" xr:uid="{3B8AE796-E993-4D00-B119-2C3C1E963BAA}"/>
    <cellStyle name="Normal 10 2 2 2 3 13" xfId="26479" xr:uid="{3BBEFA16-D854-43A0-A58D-F73C21830165}"/>
    <cellStyle name="Normal 10 2 2 2 3 14" xfId="1497" xr:uid="{00000000-0005-0000-0000-0000820C0000}"/>
    <cellStyle name="Normal 10 2 2 2 3 2" xfId="1126" xr:uid="{3E138A73-EFB1-48C6-8491-F6DF09E31144}"/>
    <cellStyle name="Normal 10 2 2 2 3 2 10" xfId="2852" xr:uid="{00000000-0005-0000-0000-0000860C0000}"/>
    <cellStyle name="Normal 10 2 2 2 3 2 10 2" xfId="19336" xr:uid="{9D7CDA50-D656-48C0-83D0-8E9F25586D19}"/>
    <cellStyle name="Normal 10 2 2 2 3 2 11" xfId="11216" xr:uid="{2D0BD3DE-1D70-40EE-A97C-A3CB0329EA41}"/>
    <cellStyle name="Normal 10 2 2 2 3 2 12" xfId="26801" xr:uid="{E27A93A4-1095-4B83-9192-50628133491B}"/>
    <cellStyle name="Normal 10 2 2 2 3 2 13" xfId="1790" xr:uid="{00000000-0005-0000-0000-0000850C0000}"/>
    <cellStyle name="Normal 10 2 2 2 3 2 2" xfId="3649" xr:uid="{00000000-0005-0000-0000-0000870C0000}"/>
    <cellStyle name="Normal 10 2 2 2 3 2 2 2" xfId="5853" xr:uid="{00000000-0005-0000-0000-0000880C0000}"/>
    <cellStyle name="Normal 10 2 2 2 3 2 2 2 2" xfId="22242" xr:uid="{AF04B14A-7F98-4CFB-899C-936AC84EDE8B}"/>
    <cellStyle name="Normal 10 2 2 2 3 2 2 2 3" xfId="14122" xr:uid="{0FBF18EE-31A2-4979-875B-881403E1FA8C}"/>
    <cellStyle name="Normal 10 2 2 2 3 2 2 3" xfId="8685" xr:uid="{00000000-0005-0000-0000-0000890C0000}"/>
    <cellStyle name="Normal 10 2 2 2 3 2 2 3 2" xfId="25016" xr:uid="{8A595B17-BA14-4025-B4DD-65C9E878790E}"/>
    <cellStyle name="Normal 10 2 2 2 3 2 2 3 3" xfId="16896" xr:uid="{C9B21B0C-8AAD-4650-A799-22887F3FAE81}"/>
    <cellStyle name="Normal 10 2 2 2 3 2 2 4" xfId="20121" xr:uid="{7A8E9685-64D6-4B38-9937-9ED36E261C0C}"/>
    <cellStyle name="Normal 10 2 2 2 3 2 2 5" xfId="12001" xr:uid="{52DCEF5E-C56C-4D99-A69E-065E19FC7452}"/>
    <cellStyle name="Normal 10 2 2 2 3 2 2 6" xfId="27586" xr:uid="{88BDE4BE-0D15-4D36-B52A-BD09E59AB55B}"/>
    <cellStyle name="Normal 10 2 2 2 3 2 3" xfId="4374" xr:uid="{00000000-0005-0000-0000-00008A0C0000}"/>
    <cellStyle name="Normal 10 2 2 2 3 2 3 2" xfId="20783" xr:uid="{C8D22937-9136-4167-9105-7530CCDC6A66}"/>
    <cellStyle name="Normal 10 2 2 2 3 2 3 3" xfId="12663" xr:uid="{601A7A4A-2D97-41AA-B316-244D112463CF}"/>
    <cellStyle name="Normal 10 2 2 2 3 2 4" xfId="5060" xr:uid="{00000000-0005-0000-0000-00008B0C0000}"/>
    <cellStyle name="Normal 10 2 2 2 3 2 4 2" xfId="21457" xr:uid="{15E343B1-CD60-44EB-98FD-3081BC91607B}"/>
    <cellStyle name="Normal 10 2 2 2 3 2 4 3" xfId="13337" xr:uid="{746213BD-9198-4867-BF60-88B911738D4D}"/>
    <cellStyle name="Normal 10 2 2 2 3 2 5" xfId="6570" xr:uid="{00000000-0005-0000-0000-00008C0C0000}"/>
    <cellStyle name="Normal 10 2 2 2 3 2 5 2" xfId="22904" xr:uid="{848BE6E7-06F4-4079-814E-0D93332B0714}"/>
    <cellStyle name="Normal 10 2 2 2 3 2 5 3" xfId="14784" xr:uid="{0D9C9667-A0C0-4E87-8FD4-F5922DE13FA7}"/>
    <cellStyle name="Normal 10 2 2 2 3 2 6" xfId="7226" xr:uid="{00000000-0005-0000-0000-00008D0C0000}"/>
    <cellStyle name="Normal 10 2 2 2 3 2 6 2" xfId="23557" xr:uid="{AC328331-BB16-4863-9B46-6218AF4F2ADB}"/>
    <cellStyle name="Normal 10 2 2 2 3 2 6 3" xfId="15437" xr:uid="{428A4241-9F7F-4928-9229-8A6B9141EAD7}"/>
    <cellStyle name="Normal 10 2 2 2 3 2 7" xfId="7900" xr:uid="{00000000-0005-0000-0000-00008E0C0000}"/>
    <cellStyle name="Normal 10 2 2 2 3 2 7 2" xfId="24231" xr:uid="{D5ED9A67-D088-47DC-B530-5DF7B24C9C24}"/>
    <cellStyle name="Normal 10 2 2 2 3 2 7 3" xfId="16111" xr:uid="{DF888BD2-C12E-4936-A065-7C1C9AF629BC}"/>
    <cellStyle name="Normal 10 2 2 2 3 2 8" xfId="9750" xr:uid="{00000000-0005-0000-0000-00008F0C0000}"/>
    <cellStyle name="Normal 10 2 2 2 3 2 8 2" xfId="26031" xr:uid="{B1D062BC-51F6-4498-B5FD-D1CF99E6D803}"/>
    <cellStyle name="Normal 10 2 2 2 3 2 8 3" xfId="17911" xr:uid="{CADEB5A9-8DA7-4288-AEC5-7B79C70EAD4F}"/>
    <cellStyle name="Normal 10 2 2 2 3 2 9" xfId="10534" xr:uid="{00000000-0005-0000-0000-0000900C0000}"/>
    <cellStyle name="Normal 10 2 2 2 3 2 9 2" xfId="18657" xr:uid="{C951456C-C98D-438E-B4D6-B0BD39B82DF4}"/>
    <cellStyle name="Normal 10 2 2 2 3 3" xfId="821" xr:uid="{A24CACC9-058C-4408-BFB3-EE1A25A8F6B8}"/>
    <cellStyle name="Normal 10 2 2 2 3 3 2" xfId="5556" xr:uid="{00000000-0005-0000-0000-0000920C0000}"/>
    <cellStyle name="Normal 10 2 2 2 3 3 2 2" xfId="21945" xr:uid="{5708FF12-A794-4938-8F2D-74C02CCC0EF7}"/>
    <cellStyle name="Normal 10 2 2 2 3 3 2 3" xfId="13825" xr:uid="{F1BA3644-0946-462B-83B7-C9430597144F}"/>
    <cellStyle name="Normal 10 2 2 2 3 3 3" xfId="8388" xr:uid="{00000000-0005-0000-0000-0000930C0000}"/>
    <cellStyle name="Normal 10 2 2 2 3 3 3 2" xfId="24719" xr:uid="{07D37931-6F07-46EA-A189-CBF3DF0A3208}"/>
    <cellStyle name="Normal 10 2 2 2 3 3 3 3" xfId="16599" xr:uid="{F03423A8-6B78-41FF-A5A2-BB734EE26726}"/>
    <cellStyle name="Normal 10 2 2 2 3 3 4" xfId="9451" xr:uid="{00000000-0005-0000-0000-0000940C0000}"/>
    <cellStyle name="Normal 10 2 2 2 3 3 4 2" xfId="25736" xr:uid="{799721F0-CD61-4A60-B804-D2A573B757EA}"/>
    <cellStyle name="Normal 10 2 2 2 3 3 4 3" xfId="17616" xr:uid="{4C6C4CDA-72D5-4B9B-870A-3221CB53CCCD}"/>
    <cellStyle name="Normal 10 2 2 2 3 3 5" xfId="19824" xr:uid="{B052A96A-CDA9-4019-AACA-0E1FFC1B0CB4}"/>
    <cellStyle name="Normal 10 2 2 2 3 3 6" xfId="11704" xr:uid="{14DB10B0-A043-4BAA-AF92-2F883DCBC968}"/>
    <cellStyle name="Normal 10 2 2 2 3 3 7" xfId="27289" xr:uid="{B08C1B71-225E-45CF-BBD5-A41AB28AD959}"/>
    <cellStyle name="Normal 10 2 2 2 3 3 8" xfId="3351" xr:uid="{00000000-0005-0000-0000-0000910C0000}"/>
    <cellStyle name="Normal 10 2 2 2 3 4" xfId="4069" xr:uid="{00000000-0005-0000-0000-0000950C0000}"/>
    <cellStyle name="Normal 10 2 2 2 3 4 2" xfId="20490" xr:uid="{99EDB8FF-2ED8-4114-932B-82E5A37781F2}"/>
    <cellStyle name="Normal 10 2 2 2 3 4 3" xfId="12370" xr:uid="{68C1D12E-8276-48C9-B092-FB15C3BDC720}"/>
    <cellStyle name="Normal 10 2 2 2 3 5" xfId="4730" xr:uid="{00000000-0005-0000-0000-0000960C0000}"/>
    <cellStyle name="Normal 10 2 2 2 3 5 2" xfId="21136" xr:uid="{A95B36D5-D8D9-40D7-922D-E762159B4651}"/>
    <cellStyle name="Normal 10 2 2 2 3 5 3" xfId="13016" xr:uid="{0E57E731-C9C8-4213-9B85-CB7E5E46E1F5}"/>
    <cellStyle name="Normal 10 2 2 2 3 6" xfId="6266" xr:uid="{00000000-0005-0000-0000-0000970C0000}"/>
    <cellStyle name="Normal 10 2 2 2 3 6 2" xfId="22611" xr:uid="{A1A142DE-0D71-4995-A622-EE0A288BE112}"/>
    <cellStyle name="Normal 10 2 2 2 3 6 3" xfId="14491" xr:uid="{E5AEF055-113A-4D18-ADCF-46932AE8F7D6}"/>
    <cellStyle name="Normal 10 2 2 2 3 7" xfId="6933" xr:uid="{00000000-0005-0000-0000-0000980C0000}"/>
    <cellStyle name="Normal 10 2 2 2 3 7 2" xfId="23264" xr:uid="{81F3C47D-3058-4D16-A8CA-A25A21861CD5}"/>
    <cellStyle name="Normal 10 2 2 2 3 7 3" xfId="15144" xr:uid="{38D24B06-CC82-4E11-ABAA-7CD9F52009EC}"/>
    <cellStyle name="Normal 10 2 2 2 3 8" xfId="7579" xr:uid="{00000000-0005-0000-0000-0000990C0000}"/>
    <cellStyle name="Normal 10 2 2 2 3 8 2" xfId="23910" xr:uid="{3A3558E4-4B01-4462-9504-FC3FA3F0CDD1}"/>
    <cellStyle name="Normal 10 2 2 2 3 8 3" xfId="15790" xr:uid="{443AC1E7-00D1-478F-A2A1-15FBB36B50C4}"/>
    <cellStyle name="Normal 10 2 2 2 3 9" xfId="8885" xr:uid="{00000000-0005-0000-0000-00009A0C0000}"/>
    <cellStyle name="Normal 10 2 2 2 3 9 2" xfId="25216" xr:uid="{365AFDBE-B217-421C-B1EC-587464FB552D}"/>
    <cellStyle name="Normal 10 2 2 2 3 9 3" xfId="17096" xr:uid="{4DA84266-F900-4AC2-84FD-217072E8B214}"/>
    <cellStyle name="Normal 10 2 2 2 4" xfId="181" xr:uid="{00000000-0005-0000-0000-0000AE000000}"/>
    <cellStyle name="Normal 10 2 2 2 4 10" xfId="10374" xr:uid="{00000000-0005-0000-0000-00009C0C0000}"/>
    <cellStyle name="Normal 10 2 2 2 4 10 2" xfId="18497" xr:uid="{3C43F275-1446-4833-B025-10D5C978A18D}"/>
    <cellStyle name="Normal 10 2 2 2 4 11" xfId="2008" xr:uid="{00000000-0005-0000-0000-00009D0C0000}"/>
    <cellStyle name="Normal 10 2 2 2 4 11 2" xfId="18872" xr:uid="{312AC0E7-40EC-4629-B2F2-2CB1DB7B56C9}"/>
    <cellStyle name="Normal 10 2 2 2 4 12" xfId="10752" xr:uid="{69E367D4-CEEC-4C6B-BE39-C15F03D59965}"/>
    <cellStyle name="Normal 10 2 2 2 4 13" xfId="26336" xr:uid="{FF9C274B-D957-4EDA-82BC-1A91BF27D2D9}"/>
    <cellStyle name="Normal 10 2 2 2 4 14" xfId="1630" xr:uid="{00000000-0005-0000-0000-00009B0C0000}"/>
    <cellStyle name="Normal 10 2 2 2 4 2" xfId="959" xr:uid="{C571EE21-1AB7-4ECA-ACB8-6C829CC46A17}"/>
    <cellStyle name="Normal 10 2 2 2 4 2 2" xfId="5061" xr:uid="{00000000-0005-0000-0000-00009F0C0000}"/>
    <cellStyle name="Normal 10 2 2 2 4 2 2 2" xfId="21458" xr:uid="{FC828884-0E7D-44CC-8A65-51219DA44D5E}"/>
    <cellStyle name="Normal 10 2 2 2 4 2 2 3" xfId="13338" xr:uid="{869ADFE8-D3AB-44F9-9791-E1D782FA70F6}"/>
    <cellStyle name="Normal 10 2 2 2 4 2 3" xfId="7901" xr:uid="{00000000-0005-0000-0000-0000A00C0000}"/>
    <cellStyle name="Normal 10 2 2 2 4 2 3 2" xfId="24232" xr:uid="{0D8E3DA3-07B6-4C48-9DDF-7DF6871CBDD9}"/>
    <cellStyle name="Normal 10 2 2 2 4 2 3 3" xfId="16112" xr:uid="{2562655A-921D-48D0-865E-C3C20682D211}"/>
    <cellStyle name="Normal 10 2 2 2 4 2 4" xfId="9587" xr:uid="{00000000-0005-0000-0000-0000A10C0000}"/>
    <cellStyle name="Normal 10 2 2 2 4 2 4 2" xfId="25870" xr:uid="{9209AD5A-D2A5-44B9-9703-E7F1DC65DF16}"/>
    <cellStyle name="Normal 10 2 2 2 4 2 4 3" xfId="17750" xr:uid="{77CF0085-174A-4AF0-8BC8-404DC8572519}"/>
    <cellStyle name="Normal 10 2 2 2 4 2 5" xfId="19337" xr:uid="{6D2B190F-B548-4153-9A45-A59A1202A683}"/>
    <cellStyle name="Normal 10 2 2 2 4 2 6" xfId="11217" xr:uid="{683A4164-219A-4D5B-B3C7-FFF14FAB0967}"/>
    <cellStyle name="Normal 10 2 2 2 4 2 7" xfId="26802" xr:uid="{1732C5B3-C1E8-4F49-8715-4B50D7884C15}"/>
    <cellStyle name="Normal 10 2 2 2 4 2 8" xfId="2853" xr:uid="{00000000-0005-0000-0000-00009E0C0000}"/>
    <cellStyle name="Normal 10 2 2 2 4 3" xfId="3504" xr:uid="{00000000-0005-0000-0000-0000A20C0000}"/>
    <cellStyle name="Normal 10 2 2 2 4 3 2" xfId="5708" xr:uid="{00000000-0005-0000-0000-0000A30C0000}"/>
    <cellStyle name="Normal 10 2 2 2 4 3 2 2" xfId="22097" xr:uid="{51CD2E71-8746-4B94-95D8-EDF026E04D36}"/>
    <cellStyle name="Normal 10 2 2 2 4 3 2 3" xfId="13977" xr:uid="{85A5080F-6DE8-418B-9342-6B205EB33F47}"/>
    <cellStyle name="Normal 10 2 2 2 4 3 3" xfId="8540" xr:uid="{00000000-0005-0000-0000-0000A40C0000}"/>
    <cellStyle name="Normal 10 2 2 2 4 3 3 2" xfId="24871" xr:uid="{80078A91-640C-4F2B-9A5D-BA626CBA7539}"/>
    <cellStyle name="Normal 10 2 2 2 4 3 3 3" xfId="16751" xr:uid="{BC2E32F0-F3A6-435D-A0E4-E74CAF249008}"/>
    <cellStyle name="Normal 10 2 2 2 4 3 4" xfId="19976" xr:uid="{948AE4D0-7402-494B-AC74-2B8247F18B93}"/>
    <cellStyle name="Normal 10 2 2 2 4 3 5" xfId="11856" xr:uid="{301DC63C-B652-4985-BD15-7005B2D93653}"/>
    <cellStyle name="Normal 10 2 2 2 4 3 6" xfId="27441" xr:uid="{E4F3092C-B307-4CF9-92A9-BA7AEBF74D34}"/>
    <cellStyle name="Normal 10 2 2 2 4 4" xfId="4207" xr:uid="{00000000-0005-0000-0000-0000A50C0000}"/>
    <cellStyle name="Normal 10 2 2 2 4 4 2" xfId="20623" xr:uid="{693D2F0F-E98C-4186-BC3E-68D57515EBC7}"/>
    <cellStyle name="Normal 10 2 2 2 4 4 3" xfId="12503" xr:uid="{EE5BBB67-9D31-43C2-A5C1-EFD5D09A2D4F}"/>
    <cellStyle name="Normal 10 2 2 2 4 5" xfId="4587" xr:uid="{00000000-0005-0000-0000-0000A60C0000}"/>
    <cellStyle name="Normal 10 2 2 2 4 5 2" xfId="20993" xr:uid="{B1E8081C-D6B9-4402-A9C7-F28D3F64A1EC}"/>
    <cellStyle name="Normal 10 2 2 2 4 5 3" xfId="12873" xr:uid="{B4596171-B259-4DD9-89C3-4E2912079F76}"/>
    <cellStyle name="Normal 10 2 2 2 4 6" xfId="6403" xr:uid="{00000000-0005-0000-0000-0000A70C0000}"/>
    <cellStyle name="Normal 10 2 2 2 4 6 2" xfId="22744" xr:uid="{04651A6B-0043-4904-91A5-44BD5ECF2909}"/>
    <cellStyle name="Normal 10 2 2 2 4 6 3" xfId="14624" xr:uid="{5F69B2F6-EF58-4C5E-86F9-4CC7C63055AA}"/>
    <cellStyle name="Normal 10 2 2 2 4 7" xfId="7066" xr:uid="{00000000-0005-0000-0000-0000A80C0000}"/>
    <cellStyle name="Normal 10 2 2 2 4 7 2" xfId="23397" xr:uid="{7E6B038A-E6CC-4475-A7D8-2DD2E809CFB9}"/>
    <cellStyle name="Normal 10 2 2 2 4 7 3" xfId="15277" xr:uid="{AE2997A2-3060-4A66-8455-5A1765B6476D}"/>
    <cellStyle name="Normal 10 2 2 2 4 8" xfId="7436" xr:uid="{00000000-0005-0000-0000-0000A90C0000}"/>
    <cellStyle name="Normal 10 2 2 2 4 8 2" xfId="23767" xr:uid="{C80FEF52-A319-4AD8-9716-03081C4E055E}"/>
    <cellStyle name="Normal 10 2 2 2 4 8 3" xfId="15647" xr:uid="{9FD85EDB-9650-4B53-8FF7-7D15A32DFA1C}"/>
    <cellStyle name="Normal 10 2 2 2 4 9" xfId="8886" xr:uid="{00000000-0005-0000-0000-0000AA0C0000}"/>
    <cellStyle name="Normal 10 2 2 2 4 9 2" xfId="25217" xr:uid="{8DF777AD-478B-46DF-81CB-39F3A13B8D18}"/>
    <cellStyle name="Normal 10 2 2 2 4 9 3" xfId="17097" xr:uid="{259F672C-C09B-4649-A8C8-090E007C5B63}"/>
    <cellStyle name="Normal 10 2 2 2 5" xfId="648" xr:uid="{B70464CE-E1C4-4ECF-ADEC-8CC736996728}"/>
    <cellStyle name="Normal 10 2 2 2 5 10" xfId="11561" xr:uid="{4F54B557-1096-4D2F-8224-A7F878A6BD9E}"/>
    <cellStyle name="Normal 10 2 2 2 5 11" xfId="27146" xr:uid="{D4639ABD-B57D-46C5-A657-9E833E2C1FDF}"/>
    <cellStyle name="Normal 10 2 2 2 5 12" xfId="1354" xr:uid="{00000000-0005-0000-0000-0000AB0C0000}"/>
    <cellStyle name="Normal 10 2 2 2 5 2" xfId="3897" xr:uid="{00000000-0005-0000-0000-0000AC0C0000}"/>
    <cellStyle name="Normal 10 2 2 2 5 2 2" xfId="20347" xr:uid="{A92B15D2-72A0-4977-9A11-C1B259DBCAFE}"/>
    <cellStyle name="Normal 10 2 2 2 5 2 3" xfId="12227" xr:uid="{46287AA3-EFEA-4E1E-848A-B31B63CC98A2}"/>
    <cellStyle name="Normal 10 2 2 2 5 3" xfId="5413" xr:uid="{00000000-0005-0000-0000-0000AD0C0000}"/>
    <cellStyle name="Normal 10 2 2 2 5 3 2" xfId="21802" xr:uid="{9E211B14-558F-4A0B-8BC7-409042A9C257}"/>
    <cellStyle name="Normal 10 2 2 2 5 3 3" xfId="13682" xr:uid="{870F30DC-A752-409A-966D-628CA4E9C3E1}"/>
    <cellStyle name="Normal 10 2 2 2 5 4" xfId="6095" xr:uid="{00000000-0005-0000-0000-0000AE0C0000}"/>
    <cellStyle name="Normal 10 2 2 2 5 4 2" xfId="22468" xr:uid="{41AA1F4C-0ECE-4934-BB70-70851CAE9C28}"/>
    <cellStyle name="Normal 10 2 2 2 5 4 3" xfId="14348" xr:uid="{6C36FA87-C6D7-409E-A375-F5F4C26EB020}"/>
    <cellStyle name="Normal 10 2 2 2 5 5" xfId="6790" xr:uid="{00000000-0005-0000-0000-0000AF0C0000}"/>
    <cellStyle name="Normal 10 2 2 2 5 5 2" xfId="23121" xr:uid="{938223D3-D665-4C9D-BC22-9DC30FFB4CE9}"/>
    <cellStyle name="Normal 10 2 2 2 5 5 3" xfId="15001" xr:uid="{334CE51D-EF13-40A4-8E1E-4EB6C22EBB0D}"/>
    <cellStyle name="Normal 10 2 2 2 5 6" xfId="8245" xr:uid="{00000000-0005-0000-0000-0000B00C0000}"/>
    <cellStyle name="Normal 10 2 2 2 5 6 2" xfId="24576" xr:uid="{D7B78CE6-7B4B-4266-A157-6A29A8FAA3C9}"/>
    <cellStyle name="Normal 10 2 2 2 5 6 3" xfId="16456" xr:uid="{CD3D60F8-B95A-48E6-B474-8AEDBE53F79F}"/>
    <cellStyle name="Normal 10 2 2 2 5 7" xfId="9302" xr:uid="{00000000-0005-0000-0000-0000B10C0000}"/>
    <cellStyle name="Normal 10 2 2 2 5 7 2" xfId="25592" xr:uid="{034BEF92-6A55-4B64-A159-1B794DEE4E3C}"/>
    <cellStyle name="Normal 10 2 2 2 5 7 3" xfId="17472" xr:uid="{33148486-B224-461A-8327-4840E0B33E57}"/>
    <cellStyle name="Normal 10 2 2 2 5 8" xfId="10098" xr:uid="{00000000-0005-0000-0000-0000B20C0000}"/>
    <cellStyle name="Normal 10 2 2 2 5 8 2" xfId="18221" xr:uid="{9F9505BC-0A20-44CE-AE1F-0F4D0908DD39}"/>
    <cellStyle name="Normal 10 2 2 2 5 9" xfId="3207" xr:uid="{00000000-0005-0000-0000-0000B30C0000}"/>
    <cellStyle name="Normal 10 2 2 2 5 9 2" xfId="19681" xr:uid="{DFF0AC79-C654-4A0F-8466-E8960CD1D447}"/>
    <cellStyle name="Normal 10 2 2 2 6" xfId="547" xr:uid="{00000000-0005-0000-0000-000034000000}"/>
    <cellStyle name="Normal 10 2 2 2 6 2" xfId="9215" xr:uid="{00000000-0005-0000-0000-0000B50C0000}"/>
    <cellStyle name="Normal 10 2 2 2 6 2 2" xfId="25511" xr:uid="{81E95438-3F2C-44A7-9AEF-484513B3C7C9}"/>
    <cellStyle name="Normal 10 2 2 2 6 2 3" xfId="17391" xr:uid="{B8C3BB26-C600-4AC0-B79E-A988A6E7FE04}"/>
    <cellStyle name="Normal 10 2 2 2 6 3" xfId="20266" xr:uid="{83DD0BCE-4881-4EE1-A730-3A00C7459BB8}"/>
    <cellStyle name="Normal 10 2 2 2 6 4" xfId="12146" xr:uid="{AFF22CA5-594C-433E-BEF2-208EE2D20E1A}"/>
    <cellStyle name="Normal 10 2 2 2 6 5" xfId="3800" xr:uid="{00000000-0005-0000-0000-0000B40C0000}"/>
    <cellStyle name="Normal 10 2 2 2 7" xfId="4513" xr:uid="{00000000-0005-0000-0000-0000B60C0000}"/>
    <cellStyle name="Normal 10 2 2 2 7 2" xfId="20919" xr:uid="{0215DD21-9576-4F3B-B7F4-EC14B043C3EA}"/>
    <cellStyle name="Normal 10 2 2 2 7 3" xfId="12799" xr:uid="{1E3D1310-1AB3-4CAD-9CAF-FEF266C63B2F}"/>
    <cellStyle name="Normal 10 2 2 2 8" xfId="5999" xr:uid="{00000000-0005-0000-0000-0000B70C0000}"/>
    <cellStyle name="Normal 10 2 2 2 8 2" xfId="22387" xr:uid="{27D8906C-A658-427E-8370-2C58CB40E261}"/>
    <cellStyle name="Normal 10 2 2 2 8 3" xfId="14267" xr:uid="{376FCD98-7D18-4DB8-9BAA-F4AF1FC27366}"/>
    <cellStyle name="Normal 10 2 2 2 9" xfId="6709" xr:uid="{00000000-0005-0000-0000-0000B80C0000}"/>
    <cellStyle name="Normal 10 2 2 2 9 2" xfId="23040" xr:uid="{88801231-CD0F-49E0-8F98-A73DD323F4D3}"/>
    <cellStyle name="Normal 10 2 2 2 9 3" xfId="14920" xr:uid="{792E2BFB-68DB-4AD5-B983-DAC78A2F6F4F}"/>
    <cellStyle name="Normal 10 2 2 3" xfId="182" xr:uid="{00000000-0005-0000-0000-0000AF000000}"/>
    <cellStyle name="Normal 10 2 2 3 10" xfId="8887" xr:uid="{00000000-0005-0000-0000-0000BA0C0000}"/>
    <cellStyle name="Normal 10 2 2 3 10 2" xfId="25218" xr:uid="{16CDEBF7-8D92-4C21-B4BA-3E91FCE1CB53}"/>
    <cellStyle name="Normal 10 2 2 3 10 3" xfId="17098" xr:uid="{D3904AE3-999B-4562-9BD4-2406012E084E}"/>
    <cellStyle name="Normal 10 2 2 3 11" xfId="10143" xr:uid="{00000000-0005-0000-0000-0000BB0C0000}"/>
    <cellStyle name="Normal 10 2 2 3 11 2" xfId="18266" xr:uid="{FC80DCBB-F2B7-48BA-A318-45196ED936CC}"/>
    <cellStyle name="Normal 10 2 2 3 12" xfId="2053" xr:uid="{00000000-0005-0000-0000-0000BC0C0000}"/>
    <cellStyle name="Normal 10 2 2 3 12 2" xfId="18917" xr:uid="{26832909-F293-4514-A2DE-FF91B495F37F}"/>
    <cellStyle name="Normal 10 2 2 3 13" xfId="10797" xr:uid="{B541B36B-82A8-47C9-A229-6F25F35A8C78}"/>
    <cellStyle name="Normal 10 2 2 3 14" xfId="26381" xr:uid="{55368483-21A1-42A1-B04D-68EF5F75208E}"/>
    <cellStyle name="Normal 10 2 2 3 15" xfId="1399" xr:uid="{00000000-0005-0000-0000-0000B90C0000}"/>
    <cellStyle name="Normal 10 2 2 3 2" xfId="183" xr:uid="{00000000-0005-0000-0000-0000B0000000}"/>
    <cellStyle name="Normal 10 2 2 3 2 10" xfId="10286" xr:uid="{00000000-0005-0000-0000-0000BE0C0000}"/>
    <cellStyle name="Normal 10 2 2 3 2 10 2" xfId="18409" xr:uid="{71C72DA0-C10E-456A-A209-991B43170382}"/>
    <cellStyle name="Normal 10 2 2 3 2 11" xfId="2196" xr:uid="{00000000-0005-0000-0000-0000BF0C0000}"/>
    <cellStyle name="Normal 10 2 2 3 2 11 2" xfId="19060" xr:uid="{4B399B94-A1B9-4E80-8A57-62D5D49B460B}"/>
    <cellStyle name="Normal 10 2 2 3 2 12" xfId="10940" xr:uid="{B6EBAC2C-8AFD-4B22-BE65-FA490C7BF06B}"/>
    <cellStyle name="Normal 10 2 2 3 2 13" xfId="26524" xr:uid="{42F588C1-648C-4BC5-8AA8-689DF2C9B56F}"/>
    <cellStyle name="Normal 10 2 2 3 2 14" xfId="1542" xr:uid="{00000000-0005-0000-0000-0000BD0C0000}"/>
    <cellStyle name="Normal 10 2 2 3 2 2" xfId="1171" xr:uid="{77ECF73F-7137-4729-A1E4-6769F9355AAC}"/>
    <cellStyle name="Normal 10 2 2 3 2 2 10" xfId="2855" xr:uid="{00000000-0005-0000-0000-0000C10C0000}"/>
    <cellStyle name="Normal 10 2 2 3 2 2 10 2" xfId="19339" xr:uid="{A4BD8A91-8FCB-4AB8-8779-7449D0E0F538}"/>
    <cellStyle name="Normal 10 2 2 3 2 2 11" xfId="11219" xr:uid="{A568BED9-C0B5-4F1E-97ED-178EF5CCEDCA}"/>
    <cellStyle name="Normal 10 2 2 3 2 2 12" xfId="26804" xr:uid="{504E2ABD-A0C2-40FB-A5B3-62EC7F97FCD8}"/>
    <cellStyle name="Normal 10 2 2 3 2 2 13" xfId="1835" xr:uid="{00000000-0005-0000-0000-0000C00C0000}"/>
    <cellStyle name="Normal 10 2 2 3 2 2 2" xfId="3694" xr:uid="{00000000-0005-0000-0000-0000C20C0000}"/>
    <cellStyle name="Normal 10 2 2 3 2 2 2 2" xfId="5898" xr:uid="{00000000-0005-0000-0000-0000C30C0000}"/>
    <cellStyle name="Normal 10 2 2 3 2 2 2 2 2" xfId="22287" xr:uid="{D9612BAC-A0A2-48BB-9E13-82253B881A39}"/>
    <cellStyle name="Normal 10 2 2 3 2 2 2 2 3" xfId="14167" xr:uid="{E13BFC7A-5BAC-49F3-9736-0C861B82ABA9}"/>
    <cellStyle name="Normal 10 2 2 3 2 2 2 3" xfId="8730" xr:uid="{00000000-0005-0000-0000-0000C40C0000}"/>
    <cellStyle name="Normal 10 2 2 3 2 2 2 3 2" xfId="25061" xr:uid="{4BFDAF38-81DC-488B-AE96-AC72845020E7}"/>
    <cellStyle name="Normal 10 2 2 3 2 2 2 3 3" xfId="16941" xr:uid="{A7D44F5D-B7C9-49E7-B408-F299230F5317}"/>
    <cellStyle name="Normal 10 2 2 3 2 2 2 4" xfId="20166" xr:uid="{799FE140-869A-433E-B084-D7EC74224CE6}"/>
    <cellStyle name="Normal 10 2 2 3 2 2 2 5" xfId="12046" xr:uid="{B67C9377-2E32-40F9-8B4B-4A060BCE6E33}"/>
    <cellStyle name="Normal 10 2 2 3 2 2 2 6" xfId="27631" xr:uid="{8A093D7F-42A0-43B2-BDD8-4677CFF0B958}"/>
    <cellStyle name="Normal 10 2 2 3 2 2 3" xfId="4419" xr:uid="{00000000-0005-0000-0000-0000C50C0000}"/>
    <cellStyle name="Normal 10 2 2 3 2 2 3 2" xfId="20828" xr:uid="{24B5F07D-E71F-445B-B1A7-01667FB60C7E}"/>
    <cellStyle name="Normal 10 2 2 3 2 2 3 3" xfId="12708" xr:uid="{454502B3-CE71-4EFD-BB1B-8E0D22456745}"/>
    <cellStyle name="Normal 10 2 2 3 2 2 4" xfId="5063" xr:uid="{00000000-0005-0000-0000-0000C60C0000}"/>
    <cellStyle name="Normal 10 2 2 3 2 2 4 2" xfId="21460" xr:uid="{CF3221F2-1DD2-493D-BFE3-9A441ED59A7C}"/>
    <cellStyle name="Normal 10 2 2 3 2 2 4 3" xfId="13340" xr:uid="{F723CEF2-5696-4DBC-ABBA-A92B9C422A55}"/>
    <cellStyle name="Normal 10 2 2 3 2 2 5" xfId="6615" xr:uid="{00000000-0005-0000-0000-0000C70C0000}"/>
    <cellStyle name="Normal 10 2 2 3 2 2 5 2" xfId="22949" xr:uid="{88FD3A1A-EDAE-4441-B311-B54E08983CF2}"/>
    <cellStyle name="Normal 10 2 2 3 2 2 5 3" xfId="14829" xr:uid="{EA3404C6-1F17-429D-824D-FE655FFAA859}"/>
    <cellStyle name="Normal 10 2 2 3 2 2 6" xfId="7271" xr:uid="{00000000-0005-0000-0000-0000C80C0000}"/>
    <cellStyle name="Normal 10 2 2 3 2 2 6 2" xfId="23602" xr:uid="{E89AFF61-4490-47A5-9C60-76050E0E0E04}"/>
    <cellStyle name="Normal 10 2 2 3 2 2 6 3" xfId="15482" xr:uid="{E535F3DB-DB6E-4F2E-A047-DAC37D6F3129}"/>
    <cellStyle name="Normal 10 2 2 3 2 2 7" xfId="7903" xr:uid="{00000000-0005-0000-0000-0000C90C0000}"/>
    <cellStyle name="Normal 10 2 2 3 2 2 7 2" xfId="24234" xr:uid="{A218F75A-3AF4-4AD6-9282-E064882525D1}"/>
    <cellStyle name="Normal 10 2 2 3 2 2 7 3" xfId="16114" xr:uid="{4683CEDE-891B-49C2-88A7-BFBD88D9C59E}"/>
    <cellStyle name="Normal 10 2 2 3 2 2 8" xfId="9795" xr:uid="{00000000-0005-0000-0000-0000CA0C0000}"/>
    <cellStyle name="Normal 10 2 2 3 2 2 8 2" xfId="26076" xr:uid="{AAAA0ED6-3842-45E8-A266-8B8EE5F6E437}"/>
    <cellStyle name="Normal 10 2 2 3 2 2 8 3" xfId="17956" xr:uid="{A80A82EA-51DF-4799-83D9-8165C6A5D950}"/>
    <cellStyle name="Normal 10 2 2 3 2 2 9" xfId="10579" xr:uid="{00000000-0005-0000-0000-0000CB0C0000}"/>
    <cellStyle name="Normal 10 2 2 3 2 2 9 2" xfId="18702" xr:uid="{63F5A22C-218A-4F04-95FB-F03E0BECA4E3}"/>
    <cellStyle name="Normal 10 2 2 3 2 3" xfId="866" xr:uid="{81953F85-5CE2-4C5D-B785-35916D2CAF05}"/>
    <cellStyle name="Normal 10 2 2 3 2 3 2" xfId="5601" xr:uid="{00000000-0005-0000-0000-0000CD0C0000}"/>
    <cellStyle name="Normal 10 2 2 3 2 3 2 2" xfId="21990" xr:uid="{3F3D7B43-7EA3-45ED-87C9-EE2160FDEC41}"/>
    <cellStyle name="Normal 10 2 2 3 2 3 2 3" xfId="13870" xr:uid="{779C7D3D-BF0B-492A-A895-FB52B3249F67}"/>
    <cellStyle name="Normal 10 2 2 3 2 3 3" xfId="8433" xr:uid="{00000000-0005-0000-0000-0000CE0C0000}"/>
    <cellStyle name="Normal 10 2 2 3 2 3 3 2" xfId="24764" xr:uid="{E8FA4B67-C92A-4CA7-A633-BB56DB684858}"/>
    <cellStyle name="Normal 10 2 2 3 2 3 3 3" xfId="16644" xr:uid="{69E2FA3E-561B-470D-A205-7755A4CB8879}"/>
    <cellStyle name="Normal 10 2 2 3 2 3 4" xfId="9496" xr:uid="{00000000-0005-0000-0000-0000CF0C0000}"/>
    <cellStyle name="Normal 10 2 2 3 2 3 4 2" xfId="25781" xr:uid="{AA3AD384-2707-40C1-92D0-06931DB47774}"/>
    <cellStyle name="Normal 10 2 2 3 2 3 4 3" xfId="17661" xr:uid="{57931D43-43A2-4BB5-8A6E-F2DE873ABA28}"/>
    <cellStyle name="Normal 10 2 2 3 2 3 5" xfId="19869" xr:uid="{4647FA59-D276-488D-906D-D53FB0153F86}"/>
    <cellStyle name="Normal 10 2 2 3 2 3 6" xfId="11749" xr:uid="{C5F24389-86B7-407A-9D2C-E0187CC36B59}"/>
    <cellStyle name="Normal 10 2 2 3 2 3 7" xfId="27334" xr:uid="{1A80AAD7-A2C5-47CA-8130-25B45777A94C}"/>
    <cellStyle name="Normal 10 2 2 3 2 3 8" xfId="3396" xr:uid="{00000000-0005-0000-0000-0000CC0C0000}"/>
    <cellStyle name="Normal 10 2 2 3 2 4" xfId="4114" xr:uid="{00000000-0005-0000-0000-0000D00C0000}"/>
    <cellStyle name="Normal 10 2 2 3 2 4 2" xfId="20535" xr:uid="{C1AC01AD-ED44-4F54-AFDE-84BF5C6C50A4}"/>
    <cellStyle name="Normal 10 2 2 3 2 4 3" xfId="12415" xr:uid="{A8A6B904-8FE7-47F6-9054-AC1189073DED}"/>
    <cellStyle name="Normal 10 2 2 3 2 5" xfId="4775" xr:uid="{00000000-0005-0000-0000-0000D10C0000}"/>
    <cellStyle name="Normal 10 2 2 3 2 5 2" xfId="21181" xr:uid="{BAA2BEC3-68A4-413B-81BD-5E603D784E15}"/>
    <cellStyle name="Normal 10 2 2 3 2 5 3" xfId="13061" xr:uid="{3A9552A1-1759-4B31-8C3D-557821D19F06}"/>
    <cellStyle name="Normal 10 2 2 3 2 6" xfId="6311" xr:uid="{00000000-0005-0000-0000-0000D20C0000}"/>
    <cellStyle name="Normal 10 2 2 3 2 6 2" xfId="22656" xr:uid="{64009E65-2CA1-45DB-B2D3-A4DC2D287A4A}"/>
    <cellStyle name="Normal 10 2 2 3 2 6 3" xfId="14536" xr:uid="{35A06F6F-F23F-4593-9E27-FC0FE7B5680C}"/>
    <cellStyle name="Normal 10 2 2 3 2 7" xfId="6978" xr:uid="{00000000-0005-0000-0000-0000D30C0000}"/>
    <cellStyle name="Normal 10 2 2 3 2 7 2" xfId="23309" xr:uid="{C4BA1374-7C16-4417-9DC8-FC44F6F13D7F}"/>
    <cellStyle name="Normal 10 2 2 3 2 7 3" xfId="15189" xr:uid="{15846AFC-039C-4FF4-B09D-E296B224EA48}"/>
    <cellStyle name="Normal 10 2 2 3 2 8" xfId="7624" xr:uid="{00000000-0005-0000-0000-0000D40C0000}"/>
    <cellStyle name="Normal 10 2 2 3 2 8 2" xfId="23955" xr:uid="{1239A9E3-835C-4AE1-818B-91219D00A0AA}"/>
    <cellStyle name="Normal 10 2 2 3 2 8 3" xfId="15835" xr:uid="{6A95A605-F3A5-44F3-9F9B-11951BFFF7FC}"/>
    <cellStyle name="Normal 10 2 2 3 2 9" xfId="8888" xr:uid="{00000000-0005-0000-0000-0000D50C0000}"/>
    <cellStyle name="Normal 10 2 2 3 2 9 2" xfId="25219" xr:uid="{7A26E7B6-63B7-4A25-BFDF-35B4BF02A52C}"/>
    <cellStyle name="Normal 10 2 2 3 2 9 3" xfId="17099" xr:uid="{EB624930-C6CD-4FAE-B2A8-6EC6A7C27A23}"/>
    <cellStyle name="Normal 10 2 2 3 3" xfId="1027" xr:uid="{7290CC18-8150-4BF8-996C-3DED7F679948}"/>
    <cellStyle name="Normal 10 2 2 3 3 10" xfId="2854" xr:uid="{00000000-0005-0000-0000-0000D70C0000}"/>
    <cellStyle name="Normal 10 2 2 3 3 10 2" xfId="19338" xr:uid="{314A98D4-C43D-42C4-8B74-83C732892A8A}"/>
    <cellStyle name="Normal 10 2 2 3 3 11" xfId="11218" xr:uid="{B95DBF73-7AAA-435E-ABD9-4B9A77599C01}"/>
    <cellStyle name="Normal 10 2 2 3 3 12" xfId="26803" xr:uid="{ECD0F6DD-4A2D-4DCE-B5CE-5D089800A936}"/>
    <cellStyle name="Normal 10 2 2 3 3 13" xfId="1691" xr:uid="{00000000-0005-0000-0000-0000D60C0000}"/>
    <cellStyle name="Normal 10 2 2 3 3 2" xfId="3551" xr:uid="{00000000-0005-0000-0000-0000D80C0000}"/>
    <cellStyle name="Normal 10 2 2 3 3 2 2" xfId="5755" xr:uid="{00000000-0005-0000-0000-0000D90C0000}"/>
    <cellStyle name="Normal 10 2 2 3 3 2 2 2" xfId="22144" xr:uid="{8BB3FFA2-6940-4351-B378-64044FD219A8}"/>
    <cellStyle name="Normal 10 2 2 3 3 2 2 3" xfId="14024" xr:uid="{FCCF6A1B-06F6-48C4-BF16-F641D4D5D700}"/>
    <cellStyle name="Normal 10 2 2 3 3 2 3" xfId="8587" xr:uid="{00000000-0005-0000-0000-0000DA0C0000}"/>
    <cellStyle name="Normal 10 2 2 3 3 2 3 2" xfId="24918" xr:uid="{8E6CFBE3-A2B3-4E49-AA9B-07FC7419D58E}"/>
    <cellStyle name="Normal 10 2 2 3 3 2 3 3" xfId="16798" xr:uid="{6D14C4E5-F9C4-4FC0-AD3B-99C84BF09484}"/>
    <cellStyle name="Normal 10 2 2 3 3 2 4" xfId="20023" xr:uid="{4A870FA8-EBE9-4D9E-BD52-E15C95506029}"/>
    <cellStyle name="Normal 10 2 2 3 3 2 5" xfId="11903" xr:uid="{469E871A-A2D0-43FE-9B18-96F1B79E0DEB}"/>
    <cellStyle name="Normal 10 2 2 3 3 2 6" xfId="27488" xr:uid="{BC7464D8-FE7C-48BA-A937-7D9A8208235D}"/>
    <cellStyle name="Normal 10 2 2 3 3 3" xfId="4275" xr:uid="{00000000-0005-0000-0000-0000DB0C0000}"/>
    <cellStyle name="Normal 10 2 2 3 3 3 2" xfId="20684" xr:uid="{A9840B3C-60D0-4A94-8D2F-6EAFEC4E37DB}"/>
    <cellStyle name="Normal 10 2 2 3 3 3 3" xfId="12564" xr:uid="{F7B002A5-729C-4737-98B9-3AE9F83876B7}"/>
    <cellStyle name="Normal 10 2 2 3 3 4" xfId="5062" xr:uid="{00000000-0005-0000-0000-0000DC0C0000}"/>
    <cellStyle name="Normal 10 2 2 3 3 4 2" xfId="21459" xr:uid="{632EE6BF-2CA6-48A0-B35E-9D9A7DA96EEF}"/>
    <cellStyle name="Normal 10 2 2 3 3 4 3" xfId="13339" xr:uid="{15E367A8-59E4-44BE-9E6A-F661C2CFA360}"/>
    <cellStyle name="Normal 10 2 2 3 3 5" xfId="6471" xr:uid="{00000000-0005-0000-0000-0000DD0C0000}"/>
    <cellStyle name="Normal 10 2 2 3 3 5 2" xfId="22805" xr:uid="{967CAB34-36E8-4B43-AD94-39F67E4D6FBE}"/>
    <cellStyle name="Normal 10 2 2 3 3 5 3" xfId="14685" xr:uid="{CB7199E5-7A56-4F61-9EA2-EE249C2C53E2}"/>
    <cellStyle name="Normal 10 2 2 3 3 6" xfId="7127" xr:uid="{00000000-0005-0000-0000-0000DE0C0000}"/>
    <cellStyle name="Normal 10 2 2 3 3 6 2" xfId="23458" xr:uid="{FCCB0C90-730B-49EB-9B66-AD7B0F61AA30}"/>
    <cellStyle name="Normal 10 2 2 3 3 6 3" xfId="15338" xr:uid="{BE55B3A3-A36E-4D6B-8F9B-3A9A7E6C271A}"/>
    <cellStyle name="Normal 10 2 2 3 3 7" xfId="7902" xr:uid="{00000000-0005-0000-0000-0000DF0C0000}"/>
    <cellStyle name="Normal 10 2 2 3 3 7 2" xfId="24233" xr:uid="{80745BC6-6771-4D41-AEF7-07B0F193F035}"/>
    <cellStyle name="Normal 10 2 2 3 3 7 3" xfId="16113" xr:uid="{6F613559-149E-477F-88EB-C17093ED7895}"/>
    <cellStyle name="Normal 10 2 2 3 3 8" xfId="9651" xr:uid="{00000000-0005-0000-0000-0000E00C0000}"/>
    <cellStyle name="Normal 10 2 2 3 3 8 2" xfId="25932" xr:uid="{394F1C81-B819-465F-B579-23B6F758E02D}"/>
    <cellStyle name="Normal 10 2 2 3 3 8 3" xfId="17812" xr:uid="{CA0EB953-77DB-493F-9CFE-AE74B81C4CA7}"/>
    <cellStyle name="Normal 10 2 2 3 3 9" xfId="10435" xr:uid="{00000000-0005-0000-0000-0000E10C0000}"/>
    <cellStyle name="Normal 10 2 2 3 3 9 2" xfId="18558" xr:uid="{9E920CF5-2C96-45F3-9F88-8D36F92572C3}"/>
    <cellStyle name="Normal 10 2 2 3 4" xfId="715" xr:uid="{9887BD39-64DA-4020-A4E7-9FC7381D99A0}"/>
    <cellStyle name="Normal 10 2 2 3 4 2" xfId="5458" xr:uid="{00000000-0005-0000-0000-0000E30C0000}"/>
    <cellStyle name="Normal 10 2 2 3 4 2 2" xfId="21847" xr:uid="{ED01DD70-01D8-4647-91C7-F5DD596B913A}"/>
    <cellStyle name="Normal 10 2 2 3 4 2 3" xfId="13727" xr:uid="{BCDF5735-0DC7-41CF-8597-9402D9E4A1A5}"/>
    <cellStyle name="Normal 10 2 2 3 4 3" xfId="8290" xr:uid="{00000000-0005-0000-0000-0000E40C0000}"/>
    <cellStyle name="Normal 10 2 2 3 4 3 2" xfId="24621" xr:uid="{6EE6AA65-E836-4172-A8B2-E5E1EC07A74F}"/>
    <cellStyle name="Normal 10 2 2 3 4 3 3" xfId="16501" xr:uid="{20D13F42-AFA2-402E-8AEE-98D7723989B6}"/>
    <cellStyle name="Normal 10 2 2 3 4 4" xfId="9350" xr:uid="{00000000-0005-0000-0000-0000E50C0000}"/>
    <cellStyle name="Normal 10 2 2 3 4 4 2" xfId="25637" xr:uid="{82ADA1C3-0CAA-4688-8818-3BEDF7CA9105}"/>
    <cellStyle name="Normal 10 2 2 3 4 4 3" xfId="17517" xr:uid="{970157E6-F039-4CA2-87DD-A0E02F090066}"/>
    <cellStyle name="Normal 10 2 2 3 4 5" xfId="19726" xr:uid="{B249D74B-C9BD-45BE-B9E5-4B813F0F4FD1}"/>
    <cellStyle name="Normal 10 2 2 3 4 6" xfId="11606" xr:uid="{3A6ED16B-74F0-489E-9AE1-C0CC072AE89C}"/>
    <cellStyle name="Normal 10 2 2 3 4 7" xfId="27191" xr:uid="{DDFFDD32-B568-4B33-BFBE-37E5AC8D3BB2}"/>
    <cellStyle name="Normal 10 2 2 3 4 8" xfId="3253" xr:uid="{00000000-0005-0000-0000-0000E20C0000}"/>
    <cellStyle name="Normal 10 2 2 3 5" xfId="3963" xr:uid="{00000000-0005-0000-0000-0000E60C0000}"/>
    <cellStyle name="Normal 10 2 2 3 5 2" xfId="20392" xr:uid="{66DDA2DB-BBEE-4167-9C32-D8083F584D39}"/>
    <cellStyle name="Normal 10 2 2 3 5 3" xfId="12272" xr:uid="{8F30B785-5089-44BB-A05D-BE7CA4048BA0}"/>
    <cellStyle name="Normal 10 2 2 3 6" xfId="4632" xr:uid="{00000000-0005-0000-0000-0000E70C0000}"/>
    <cellStyle name="Normal 10 2 2 3 6 2" xfId="21038" xr:uid="{BBD54828-09D7-44E9-B33E-62F2B30BB9DA}"/>
    <cellStyle name="Normal 10 2 2 3 6 3" xfId="12918" xr:uid="{9F2346F2-58F4-4777-8DB1-CDA725F2DAEE}"/>
    <cellStyle name="Normal 10 2 2 3 7" xfId="6160" xr:uid="{00000000-0005-0000-0000-0000E80C0000}"/>
    <cellStyle name="Normal 10 2 2 3 7 2" xfId="22513" xr:uid="{5FDCF0C7-5183-4283-A1A2-810844790C59}"/>
    <cellStyle name="Normal 10 2 2 3 7 3" xfId="14393" xr:uid="{34597322-DA5C-45E2-90DF-C94E8E06FFD8}"/>
    <cellStyle name="Normal 10 2 2 3 8" xfId="6835" xr:uid="{00000000-0005-0000-0000-0000E90C0000}"/>
    <cellStyle name="Normal 10 2 2 3 8 2" xfId="23166" xr:uid="{441359E7-A6DD-496B-9D7F-010AA3019399}"/>
    <cellStyle name="Normal 10 2 2 3 8 3" xfId="15046" xr:uid="{4F369CA5-2EBB-4863-87C9-5FD32C91A234}"/>
    <cellStyle name="Normal 10 2 2 3 9" xfId="7481" xr:uid="{00000000-0005-0000-0000-0000EA0C0000}"/>
    <cellStyle name="Normal 10 2 2 3 9 2" xfId="23812" xr:uid="{3CE88807-87B5-41E3-8078-577983F28AAA}"/>
    <cellStyle name="Normal 10 2 2 3 9 3" xfId="15692" xr:uid="{01A04574-7B22-47C0-87F3-F5F93DC230EF}"/>
    <cellStyle name="Normal 10 2 2 4" xfId="184" xr:uid="{00000000-0005-0000-0000-0000B1000000}"/>
    <cellStyle name="Normal 10 2 2 4 10" xfId="10197" xr:uid="{00000000-0005-0000-0000-0000EC0C0000}"/>
    <cellStyle name="Normal 10 2 2 4 10 2" xfId="18320" xr:uid="{261AEA17-3A49-425D-8AF0-15DBDC0BCE50}"/>
    <cellStyle name="Normal 10 2 2 4 11" xfId="2107" xr:uid="{00000000-0005-0000-0000-0000ED0C0000}"/>
    <cellStyle name="Normal 10 2 2 4 11 2" xfId="18971" xr:uid="{FAEB913A-2C5A-4780-B63C-7CE8C6DFF11D}"/>
    <cellStyle name="Normal 10 2 2 4 12" xfId="10851" xr:uid="{E7B6D3A9-F79A-41E5-B79A-8F3C8BBF5149}"/>
    <cellStyle name="Normal 10 2 2 4 13" xfId="26435" xr:uid="{FCEBA3F4-2EF2-4ED9-B639-6CE87B42E328}"/>
    <cellStyle name="Normal 10 2 2 4 14" xfId="1453" xr:uid="{00000000-0005-0000-0000-0000EB0C0000}"/>
    <cellStyle name="Normal 10 2 2 4 2" xfId="1082" xr:uid="{FCCFA0D8-5E72-46FF-BBE4-6E02C675B837}"/>
    <cellStyle name="Normal 10 2 2 4 2 10" xfId="2856" xr:uid="{00000000-0005-0000-0000-0000EF0C0000}"/>
    <cellStyle name="Normal 10 2 2 4 2 10 2" xfId="19340" xr:uid="{15EB1ADF-4FD3-476E-A7A8-F61DAB5533FE}"/>
    <cellStyle name="Normal 10 2 2 4 2 11" xfId="11220" xr:uid="{15FF73FD-730A-450B-BAFC-BB05EA410864}"/>
    <cellStyle name="Normal 10 2 2 4 2 12" xfId="26805" xr:uid="{63FEBEAB-5FD6-4C2B-94EF-7C8757B123B6}"/>
    <cellStyle name="Normal 10 2 2 4 2 13" xfId="1746" xr:uid="{00000000-0005-0000-0000-0000EE0C0000}"/>
    <cellStyle name="Normal 10 2 2 4 2 2" xfId="3605" xr:uid="{00000000-0005-0000-0000-0000F00C0000}"/>
    <cellStyle name="Normal 10 2 2 4 2 2 2" xfId="5809" xr:uid="{00000000-0005-0000-0000-0000F10C0000}"/>
    <cellStyle name="Normal 10 2 2 4 2 2 2 2" xfId="22198" xr:uid="{D8CA9B04-6505-44C5-9503-595E4551A07C}"/>
    <cellStyle name="Normal 10 2 2 4 2 2 2 3" xfId="14078" xr:uid="{FF782E23-3656-4514-8313-34090D77D07E}"/>
    <cellStyle name="Normal 10 2 2 4 2 2 3" xfId="8641" xr:uid="{00000000-0005-0000-0000-0000F20C0000}"/>
    <cellStyle name="Normal 10 2 2 4 2 2 3 2" xfId="24972" xr:uid="{A75F9ADC-9A80-47F8-8A2F-0A61BE190E34}"/>
    <cellStyle name="Normal 10 2 2 4 2 2 3 3" xfId="16852" xr:uid="{19E54E7D-D1D7-43F6-9C4D-C6DD1FE47D87}"/>
    <cellStyle name="Normal 10 2 2 4 2 2 4" xfId="20077" xr:uid="{B8991931-C05D-4E73-9E41-8FF710A0121A}"/>
    <cellStyle name="Normal 10 2 2 4 2 2 5" xfId="11957" xr:uid="{A923F485-5774-48B2-A699-A3A794E33D11}"/>
    <cellStyle name="Normal 10 2 2 4 2 2 6" xfId="27542" xr:uid="{579854D8-24A8-4EB3-A110-FA8DD4645FBE}"/>
    <cellStyle name="Normal 10 2 2 4 2 3" xfId="4330" xr:uid="{00000000-0005-0000-0000-0000F30C0000}"/>
    <cellStyle name="Normal 10 2 2 4 2 3 2" xfId="20739" xr:uid="{4F5B451D-DC17-4276-BE6B-E41A3AC41D74}"/>
    <cellStyle name="Normal 10 2 2 4 2 3 3" xfId="12619" xr:uid="{F974454C-0166-4D18-B4B4-CBB616111CB1}"/>
    <cellStyle name="Normal 10 2 2 4 2 4" xfId="5064" xr:uid="{00000000-0005-0000-0000-0000F40C0000}"/>
    <cellStyle name="Normal 10 2 2 4 2 4 2" xfId="21461" xr:uid="{68956EFF-8B57-405D-9078-1344C4AE20C0}"/>
    <cellStyle name="Normal 10 2 2 4 2 4 3" xfId="13341" xr:uid="{87CEF81F-5856-4266-97DE-50FAE4FF7004}"/>
    <cellStyle name="Normal 10 2 2 4 2 5" xfId="6526" xr:uid="{00000000-0005-0000-0000-0000F50C0000}"/>
    <cellStyle name="Normal 10 2 2 4 2 5 2" xfId="22860" xr:uid="{B40F96C7-A50B-409D-8054-C0422BACE7FE}"/>
    <cellStyle name="Normal 10 2 2 4 2 5 3" xfId="14740" xr:uid="{5579799A-1921-4B5F-AC1B-CCE2C646648D}"/>
    <cellStyle name="Normal 10 2 2 4 2 6" xfId="7182" xr:uid="{00000000-0005-0000-0000-0000F60C0000}"/>
    <cellStyle name="Normal 10 2 2 4 2 6 2" xfId="23513" xr:uid="{615667DA-A5D2-4A16-B92E-9F45E0EAE770}"/>
    <cellStyle name="Normal 10 2 2 4 2 6 3" xfId="15393" xr:uid="{48137573-CD83-461F-8A9C-309FFF64A38A}"/>
    <cellStyle name="Normal 10 2 2 4 2 7" xfId="7904" xr:uid="{00000000-0005-0000-0000-0000F70C0000}"/>
    <cellStyle name="Normal 10 2 2 4 2 7 2" xfId="24235" xr:uid="{47AAED1F-4D1D-46C4-AADF-21BC35A20C89}"/>
    <cellStyle name="Normal 10 2 2 4 2 7 3" xfId="16115" xr:uid="{9C98AD33-68E6-4A04-882A-BA68313C88FA}"/>
    <cellStyle name="Normal 10 2 2 4 2 8" xfId="9706" xr:uid="{00000000-0005-0000-0000-0000F80C0000}"/>
    <cellStyle name="Normal 10 2 2 4 2 8 2" xfId="25987" xr:uid="{6E957733-A705-4646-AEDA-50367C20EC65}"/>
    <cellStyle name="Normal 10 2 2 4 2 8 3" xfId="17867" xr:uid="{572F10B9-E154-4F76-B3BC-42E64B80FC5E}"/>
    <cellStyle name="Normal 10 2 2 4 2 9" xfId="10490" xr:uid="{00000000-0005-0000-0000-0000F90C0000}"/>
    <cellStyle name="Normal 10 2 2 4 2 9 2" xfId="18613" xr:uid="{66B0DD37-4856-4BB9-B63E-71C52488ADEC}"/>
    <cellStyle name="Normal 10 2 2 4 3" xfId="777" xr:uid="{B2665A75-D76D-4DD3-9671-870DD498139E}"/>
    <cellStyle name="Normal 10 2 2 4 3 2" xfId="5512" xr:uid="{00000000-0005-0000-0000-0000FB0C0000}"/>
    <cellStyle name="Normal 10 2 2 4 3 2 2" xfId="21901" xr:uid="{2E6FC382-CEF9-472A-AC42-AAE1364A9895}"/>
    <cellStyle name="Normal 10 2 2 4 3 2 3" xfId="13781" xr:uid="{87B5D50A-0200-432A-A114-DA01F49B569B}"/>
    <cellStyle name="Normal 10 2 2 4 3 3" xfId="8344" xr:uid="{00000000-0005-0000-0000-0000FC0C0000}"/>
    <cellStyle name="Normal 10 2 2 4 3 3 2" xfId="24675" xr:uid="{628B3B69-A7CA-4F09-A3C9-C47425E0DE11}"/>
    <cellStyle name="Normal 10 2 2 4 3 3 3" xfId="16555" xr:uid="{7A6FF65E-EB13-4624-835C-184D496D4DBF}"/>
    <cellStyle name="Normal 10 2 2 4 3 4" xfId="9407" xr:uid="{00000000-0005-0000-0000-0000FD0C0000}"/>
    <cellStyle name="Normal 10 2 2 4 3 4 2" xfId="25692" xr:uid="{7C4883BE-8A51-4072-8449-97D6049A62D0}"/>
    <cellStyle name="Normal 10 2 2 4 3 4 3" xfId="17572" xr:uid="{EC4C9EEA-47C3-480E-9C0E-45F2088030F2}"/>
    <cellStyle name="Normal 10 2 2 4 3 5" xfId="19780" xr:uid="{C6B11FFB-AA02-48C1-B79B-BA4AF5AAF6C6}"/>
    <cellStyle name="Normal 10 2 2 4 3 6" xfId="11660" xr:uid="{C4632115-B6F2-410B-B5E9-94116DEE8FDF}"/>
    <cellStyle name="Normal 10 2 2 4 3 7" xfId="27245" xr:uid="{202A19EC-ACFA-43C8-88FC-EFF4C7EF0BD3}"/>
    <cellStyle name="Normal 10 2 2 4 3 8" xfId="3307" xr:uid="{00000000-0005-0000-0000-0000FA0C0000}"/>
    <cellStyle name="Normal 10 2 2 4 4" xfId="4025" xr:uid="{00000000-0005-0000-0000-0000FE0C0000}"/>
    <cellStyle name="Normal 10 2 2 4 4 2" xfId="20446" xr:uid="{D93A421C-8D0D-4215-9C0B-119CE39BAFAD}"/>
    <cellStyle name="Normal 10 2 2 4 4 3" xfId="12326" xr:uid="{3F46778C-E34E-4ECB-9A99-03504F067946}"/>
    <cellStyle name="Normal 10 2 2 4 5" xfId="4686" xr:uid="{00000000-0005-0000-0000-0000FF0C0000}"/>
    <cellStyle name="Normal 10 2 2 4 5 2" xfId="21092" xr:uid="{6B0BEB45-05F1-4C51-9F6F-BC6F938BC697}"/>
    <cellStyle name="Normal 10 2 2 4 5 3" xfId="12972" xr:uid="{4C49DF02-8EC9-45D6-9041-7E882DBCC98D}"/>
    <cellStyle name="Normal 10 2 2 4 6" xfId="6222" xr:uid="{00000000-0005-0000-0000-0000000D0000}"/>
    <cellStyle name="Normal 10 2 2 4 6 2" xfId="22567" xr:uid="{442A7B06-0A68-48FA-ADD4-FC90D4E0D3D7}"/>
    <cellStyle name="Normal 10 2 2 4 6 3" xfId="14447" xr:uid="{C9F2C0F6-C3BA-4C2E-9DE2-0F64EB4C8DE0}"/>
    <cellStyle name="Normal 10 2 2 4 7" xfId="6889" xr:uid="{00000000-0005-0000-0000-0000010D0000}"/>
    <cellStyle name="Normal 10 2 2 4 7 2" xfId="23220" xr:uid="{0519B182-028A-4B28-A1AA-E262C8CDFE2B}"/>
    <cellStyle name="Normal 10 2 2 4 7 3" xfId="15100" xr:uid="{5241D789-D882-442D-B6B4-2CACD2497802}"/>
    <cellStyle name="Normal 10 2 2 4 8" xfId="7535" xr:uid="{00000000-0005-0000-0000-0000020D0000}"/>
    <cellStyle name="Normal 10 2 2 4 8 2" xfId="23866" xr:uid="{6EAD9315-EF49-4719-BA8C-8E6D9A4BB601}"/>
    <cellStyle name="Normal 10 2 2 4 8 3" xfId="15746" xr:uid="{E31A8FD3-9BB3-4F9F-9396-439B266E3A4C}"/>
    <cellStyle name="Normal 10 2 2 4 9" xfId="8889" xr:uid="{00000000-0005-0000-0000-0000030D0000}"/>
    <cellStyle name="Normal 10 2 2 4 9 2" xfId="25220" xr:uid="{8E9012F4-3B7E-45BA-B1B9-6A6C015D1379}"/>
    <cellStyle name="Normal 10 2 2 4 9 3" xfId="17100" xr:uid="{CDB5EFAB-BD2D-4139-BF6B-916A85511D2B}"/>
    <cellStyle name="Normal 10 2 2 5" xfId="185" xr:uid="{00000000-0005-0000-0000-0000B2000000}"/>
    <cellStyle name="Normal 10 2 2 5 10" xfId="10358" xr:uid="{00000000-0005-0000-0000-0000050D0000}"/>
    <cellStyle name="Normal 10 2 2 5 10 2" xfId="18481" xr:uid="{D069C5EF-455F-4942-B805-0D848737A2E4}"/>
    <cellStyle name="Normal 10 2 2 5 11" xfId="1964" xr:uid="{00000000-0005-0000-0000-0000060D0000}"/>
    <cellStyle name="Normal 10 2 2 5 11 2" xfId="18828" xr:uid="{EAC36347-6D25-449E-864C-CAA138DFE557}"/>
    <cellStyle name="Normal 10 2 2 5 12" xfId="10708" xr:uid="{C08C5784-7A6B-4087-972E-D140E172F0AD}"/>
    <cellStyle name="Normal 10 2 2 5 13" xfId="26292" xr:uid="{31502A1D-24CF-40B3-9BC8-442FFA8E3262}"/>
    <cellStyle name="Normal 10 2 2 5 14" xfId="1614" xr:uid="{00000000-0005-0000-0000-0000040D0000}"/>
    <cellStyle name="Normal 10 2 2 5 2" xfId="943" xr:uid="{A2BBFBFE-DF46-43EA-9D4E-D91E13821A2A}"/>
    <cellStyle name="Normal 10 2 2 5 2 2" xfId="5065" xr:uid="{00000000-0005-0000-0000-0000080D0000}"/>
    <cellStyle name="Normal 10 2 2 5 2 2 2" xfId="21462" xr:uid="{FAC93A43-81E5-4F67-ADE1-D35B3B008742}"/>
    <cellStyle name="Normal 10 2 2 5 2 2 3" xfId="13342" xr:uid="{D5790C08-2309-4B58-8216-B66A24A8434C}"/>
    <cellStyle name="Normal 10 2 2 5 2 3" xfId="7905" xr:uid="{00000000-0005-0000-0000-0000090D0000}"/>
    <cellStyle name="Normal 10 2 2 5 2 3 2" xfId="24236" xr:uid="{6970251F-51CB-4FF3-A59D-9E204A50940B}"/>
    <cellStyle name="Normal 10 2 2 5 2 3 3" xfId="16116" xr:uid="{E7C844A1-399E-4BAA-9405-3FBF3ED1AD5D}"/>
    <cellStyle name="Normal 10 2 2 5 2 4" xfId="9571" xr:uid="{00000000-0005-0000-0000-00000A0D0000}"/>
    <cellStyle name="Normal 10 2 2 5 2 4 2" xfId="25854" xr:uid="{8517D37B-B3B9-42E7-96AD-282310541D79}"/>
    <cellStyle name="Normal 10 2 2 5 2 4 3" xfId="17734" xr:uid="{8F002E7D-A47C-4037-8775-DC04CB55793C}"/>
    <cellStyle name="Normal 10 2 2 5 2 5" xfId="19341" xr:uid="{2B6D130B-7E58-4455-B32D-9E4432D50E3B}"/>
    <cellStyle name="Normal 10 2 2 5 2 6" xfId="11221" xr:uid="{930FB796-78A5-4FA1-A203-4B3E73CEAA84}"/>
    <cellStyle name="Normal 10 2 2 5 2 7" xfId="26806" xr:uid="{55CAE1FC-1939-4EDE-9FC8-33C78032E004}"/>
    <cellStyle name="Normal 10 2 2 5 2 8" xfId="2857" xr:uid="{00000000-0005-0000-0000-0000070D0000}"/>
    <cellStyle name="Normal 10 2 2 5 3" xfId="3459" xr:uid="{00000000-0005-0000-0000-00000B0D0000}"/>
    <cellStyle name="Normal 10 2 2 5 3 2" xfId="5663" xr:uid="{00000000-0005-0000-0000-00000C0D0000}"/>
    <cellStyle name="Normal 10 2 2 5 3 2 2" xfId="22052" xr:uid="{D6BC73C6-A70B-4B33-81E7-548E31D46B88}"/>
    <cellStyle name="Normal 10 2 2 5 3 2 3" xfId="13932" xr:uid="{63D1B6FB-C8D6-4196-8107-0C1C75B16299}"/>
    <cellStyle name="Normal 10 2 2 5 3 3" xfId="8495" xr:uid="{00000000-0005-0000-0000-00000D0D0000}"/>
    <cellStyle name="Normal 10 2 2 5 3 3 2" xfId="24826" xr:uid="{0C8605C6-4511-4BCB-BC6F-A17F0A945026}"/>
    <cellStyle name="Normal 10 2 2 5 3 3 3" xfId="16706" xr:uid="{8125A13F-9B21-49ED-B418-DE91A676A51E}"/>
    <cellStyle name="Normal 10 2 2 5 3 4" xfId="19931" xr:uid="{D212AE36-C616-4471-B7EC-3A232A74C7E4}"/>
    <cellStyle name="Normal 10 2 2 5 3 5" xfId="11811" xr:uid="{79386F83-949A-4CDF-87B5-721112FFD009}"/>
    <cellStyle name="Normal 10 2 2 5 3 6" xfId="27396" xr:uid="{D39E5C75-03E0-45D3-BE76-5814B333E740}"/>
    <cellStyle name="Normal 10 2 2 5 4" xfId="4191" xr:uid="{00000000-0005-0000-0000-00000E0D0000}"/>
    <cellStyle name="Normal 10 2 2 5 4 2" xfId="20607" xr:uid="{ED6A03EE-9BFA-4149-AEE7-832C3C36B94E}"/>
    <cellStyle name="Normal 10 2 2 5 4 3" xfId="12487" xr:uid="{F0FBAAA0-D031-42A9-8A97-504307FA161C}"/>
    <cellStyle name="Normal 10 2 2 5 5" xfId="4543" xr:uid="{00000000-0005-0000-0000-00000F0D0000}"/>
    <cellStyle name="Normal 10 2 2 5 5 2" xfId="20949" xr:uid="{48D19F2E-CBDB-498B-B0AA-6A5A5C6C1809}"/>
    <cellStyle name="Normal 10 2 2 5 5 3" xfId="12829" xr:uid="{2CB57632-6D01-44BD-A71A-B91EA8D5AFEE}"/>
    <cellStyle name="Normal 10 2 2 5 6" xfId="6387" xr:uid="{00000000-0005-0000-0000-0000100D0000}"/>
    <cellStyle name="Normal 10 2 2 5 6 2" xfId="22728" xr:uid="{03A4909C-F59B-4FA8-87CD-428DE50C5E0C}"/>
    <cellStyle name="Normal 10 2 2 5 6 3" xfId="14608" xr:uid="{02AD5CE5-378E-457A-A65F-4DC0D8954146}"/>
    <cellStyle name="Normal 10 2 2 5 7" xfId="7050" xr:uid="{00000000-0005-0000-0000-0000110D0000}"/>
    <cellStyle name="Normal 10 2 2 5 7 2" xfId="23381" xr:uid="{19D2E571-4C64-479F-B882-6A33184C56CC}"/>
    <cellStyle name="Normal 10 2 2 5 7 3" xfId="15261" xr:uid="{3BBCB740-5F6E-448A-A5BB-7A66426FC5F4}"/>
    <cellStyle name="Normal 10 2 2 5 8" xfId="7392" xr:uid="{00000000-0005-0000-0000-0000120D0000}"/>
    <cellStyle name="Normal 10 2 2 5 8 2" xfId="23723" xr:uid="{54B3AE91-30AD-4E75-A32A-1FCAFDE69592}"/>
    <cellStyle name="Normal 10 2 2 5 8 3" xfId="15603" xr:uid="{F23BA877-07F5-40B4-A760-5C69862B2A48}"/>
    <cellStyle name="Normal 10 2 2 5 9" xfId="8890" xr:uid="{00000000-0005-0000-0000-0000130D0000}"/>
    <cellStyle name="Normal 10 2 2 5 9 2" xfId="25221" xr:uid="{2E19DBD1-EF58-43EF-9C1A-02D1FB8F7634}"/>
    <cellStyle name="Normal 10 2 2 5 9 3" xfId="17101" xr:uid="{DBCAA4AB-C8F8-43B6-8DCD-B2B7FFA9BB48}"/>
    <cellStyle name="Normal 10 2 2 6" xfId="599" xr:uid="{540EA896-06AF-492E-B877-B63BA235BC50}"/>
    <cellStyle name="Normal 10 2 2 6 2" xfId="3848" xr:uid="{00000000-0005-0000-0000-0000150D0000}"/>
    <cellStyle name="Normal 10 2 2 6 2 2" xfId="20303" xr:uid="{E23C4963-9917-4B66-9BA7-0FFE6955AFA0}"/>
    <cellStyle name="Normal 10 2 2 6 2 3" xfId="12183" xr:uid="{9ED72B30-2828-4210-AA86-24E49ADB93DC}"/>
    <cellStyle name="Normal 10 2 2 6 3" xfId="6047" xr:uid="{00000000-0005-0000-0000-0000160D0000}"/>
    <cellStyle name="Normal 10 2 2 6 3 2" xfId="22424" xr:uid="{66552046-3C03-48E6-A3A4-4C577CF5F71D}"/>
    <cellStyle name="Normal 10 2 2 6 3 3" xfId="14304" xr:uid="{D27897FD-0FF4-41E3-B38F-173647AF5C19}"/>
    <cellStyle name="Normal 10 2 2 6 4" xfId="6746" xr:uid="{00000000-0005-0000-0000-0000170D0000}"/>
    <cellStyle name="Normal 10 2 2 6 4 2" xfId="23077" xr:uid="{9E447EA1-8D27-4F74-8B91-31915D9A1911}"/>
    <cellStyle name="Normal 10 2 2 6 4 3" xfId="14957" xr:uid="{9C840B19-D03A-482E-99F1-CEA9836D45F6}"/>
    <cellStyle name="Normal 10 2 2 6 5" xfId="9257" xr:uid="{00000000-0005-0000-0000-0000180D0000}"/>
    <cellStyle name="Normal 10 2 2 6 5 2" xfId="25548" xr:uid="{400EB345-FBDD-4004-8318-531F1235EC6A}"/>
    <cellStyle name="Normal 10 2 2 6 5 3" xfId="17428" xr:uid="{15478F64-45A9-4E16-B463-76CF0852B864}"/>
    <cellStyle name="Normal 10 2 2 6 6" xfId="10054" xr:uid="{00000000-0005-0000-0000-0000190D0000}"/>
    <cellStyle name="Normal 10 2 2 6 6 2" xfId="18177" xr:uid="{859B4384-CCE9-4A2F-A10C-41A880F77152}"/>
    <cellStyle name="Normal 10 2 2 6 7" xfId="2740" xr:uid="{00000000-0005-0000-0000-00001A0D0000}"/>
    <cellStyle name="Normal 10 2 2 6 8" xfId="1310" xr:uid="{00000000-0005-0000-0000-0000140D0000}"/>
    <cellStyle name="Normal 10 2 2 7" xfId="525" xr:uid="{00000000-0005-0000-0000-000033000000}"/>
    <cellStyle name="Normal 10 2 2 7 2" xfId="5369" xr:uid="{00000000-0005-0000-0000-00001C0D0000}"/>
    <cellStyle name="Normal 10 2 2 7 2 2" xfId="21758" xr:uid="{A8D4AC7C-F890-45D7-9D1B-F579C541040D}"/>
    <cellStyle name="Normal 10 2 2 7 2 3" xfId="13638" xr:uid="{E9187355-BBDD-4A39-8DB8-CDFB8C443F5B}"/>
    <cellStyle name="Normal 10 2 2 7 3" xfId="8201" xr:uid="{00000000-0005-0000-0000-00001D0D0000}"/>
    <cellStyle name="Normal 10 2 2 7 3 2" xfId="24532" xr:uid="{B9D564F9-296C-46FF-999A-6A14F30EF9DA}"/>
    <cellStyle name="Normal 10 2 2 7 3 3" xfId="16412" xr:uid="{A2BC3213-4D6C-4AEA-A4D7-B43801390184}"/>
    <cellStyle name="Normal 10 2 2 7 4" xfId="9193" xr:uid="{00000000-0005-0000-0000-00001E0D0000}"/>
    <cellStyle name="Normal 10 2 2 7 4 2" xfId="25495" xr:uid="{9CEBC06B-1D21-4CED-9CB5-7C419EBF9863}"/>
    <cellStyle name="Normal 10 2 2 7 4 3" xfId="17375" xr:uid="{51720585-3370-408F-B305-B5CA41411521}"/>
    <cellStyle name="Normal 10 2 2 7 5" xfId="19637" xr:uid="{57EB7FEF-4E99-4F81-ABD9-685F43CF927C}"/>
    <cellStyle name="Normal 10 2 2 7 6" xfId="11517" xr:uid="{B8944B0C-BE24-4D6A-9C6D-4E62331311A7}"/>
    <cellStyle name="Normal 10 2 2 7 7" xfId="27102" xr:uid="{1BAF7866-BD73-4175-97F7-CAE871A51B6B}"/>
    <cellStyle name="Normal 10 2 2 7 8" xfId="3163" xr:uid="{00000000-0005-0000-0000-00001B0D0000}"/>
    <cellStyle name="Normal 10 2 2 8" xfId="3784" xr:uid="{00000000-0005-0000-0000-00001F0D0000}"/>
    <cellStyle name="Normal 10 2 2 8 2" xfId="20250" xr:uid="{42514B01-AC8F-4072-8165-8F2106CCD8CA}"/>
    <cellStyle name="Normal 10 2 2 8 3" xfId="12130" xr:uid="{6579A066-14B7-4D51-9859-3045ACB59755}"/>
    <cellStyle name="Normal 10 2 2 9" xfId="4497" xr:uid="{00000000-0005-0000-0000-0000200D0000}"/>
    <cellStyle name="Normal 10 2 2 9 2" xfId="20903" xr:uid="{2F534C20-760C-4F31-AE1B-FC7A2A6B29D5}"/>
    <cellStyle name="Normal 10 2 2 9 3" xfId="12783" xr:uid="{9FDA3DAC-8558-4FB2-B8E0-A2E98F5B9CFF}"/>
    <cellStyle name="Normal 10 2 3" xfId="186" xr:uid="{00000000-0005-0000-0000-0000B3000000}"/>
    <cellStyle name="Normal 10 2 3 10" xfId="7418" xr:uid="{00000000-0005-0000-0000-0000220D0000}"/>
    <cellStyle name="Normal 10 2 3 10 2" xfId="23749" xr:uid="{B00D2A7D-DA69-4F2A-B7CB-5812874C469E}"/>
    <cellStyle name="Normal 10 2 3 10 3" xfId="15629" xr:uid="{2844A413-3364-4424-9B60-CF56728DBABA}"/>
    <cellStyle name="Normal 10 2 3 11" xfId="8891" xr:uid="{00000000-0005-0000-0000-0000230D0000}"/>
    <cellStyle name="Normal 10 2 3 11 2" xfId="25222" xr:uid="{5BB4A1BD-BC74-48B1-BC69-027DC8A6D46F}"/>
    <cellStyle name="Normal 10 2 3 11 3" xfId="17102" xr:uid="{5C145E60-347F-4F40-A429-A03CF743AB38}"/>
    <cellStyle name="Normal 10 2 3 12" xfId="10080" xr:uid="{00000000-0005-0000-0000-0000240D0000}"/>
    <cellStyle name="Normal 10 2 3 12 2" xfId="18203" xr:uid="{0BB96079-8529-4DA8-8C76-0A5F2C36999E}"/>
    <cellStyle name="Normal 10 2 3 13" xfId="1990" xr:uid="{00000000-0005-0000-0000-0000250D0000}"/>
    <cellStyle name="Normal 10 2 3 13 2" xfId="18854" xr:uid="{013DA02E-CF19-422B-B737-04418BE600C8}"/>
    <cellStyle name="Normal 10 2 3 14" xfId="10734" xr:uid="{55B5B226-0735-4B9F-9B72-28DDE1BA8AEA}"/>
    <cellStyle name="Normal 10 2 3 15" xfId="26318" xr:uid="{80A80930-FD91-49F5-AC7C-0C8A89BA8AE6}"/>
    <cellStyle name="Normal 10 2 3 16" xfId="1336" xr:uid="{00000000-0005-0000-0000-0000210D0000}"/>
    <cellStyle name="Normal 10 2 3 2" xfId="187" xr:uid="{00000000-0005-0000-0000-0000B4000000}"/>
    <cellStyle name="Normal 10 2 3 2 10" xfId="10223" xr:uid="{00000000-0005-0000-0000-0000270D0000}"/>
    <cellStyle name="Normal 10 2 3 2 10 2" xfId="18346" xr:uid="{A6D81D07-4E9F-4CC4-82A8-CC727DAD9B5E}"/>
    <cellStyle name="Normal 10 2 3 2 11" xfId="2133" xr:uid="{00000000-0005-0000-0000-0000280D0000}"/>
    <cellStyle name="Normal 10 2 3 2 11 2" xfId="18997" xr:uid="{00B38319-FA9B-49B1-91D1-26669DE2B79B}"/>
    <cellStyle name="Normal 10 2 3 2 12" xfId="10877" xr:uid="{3B9A72BA-A0CD-4861-AF66-B5FC93205BE8}"/>
    <cellStyle name="Normal 10 2 3 2 13" xfId="26461" xr:uid="{4173DF80-84EE-4DDF-8A9B-7348A2F107EC}"/>
    <cellStyle name="Normal 10 2 3 2 14" xfId="1479" xr:uid="{00000000-0005-0000-0000-0000260D0000}"/>
    <cellStyle name="Normal 10 2 3 2 2" xfId="1108" xr:uid="{2B20C855-9F35-493F-BB28-D2E2CF35049E}"/>
    <cellStyle name="Normal 10 2 3 2 2 10" xfId="2859" xr:uid="{00000000-0005-0000-0000-00002A0D0000}"/>
    <cellStyle name="Normal 10 2 3 2 2 10 2" xfId="19343" xr:uid="{92CD3934-3A5D-4286-9FE9-043E6233BBD1}"/>
    <cellStyle name="Normal 10 2 3 2 2 11" xfId="11223" xr:uid="{36644233-C170-4D72-A5D2-6077478EB3EA}"/>
    <cellStyle name="Normal 10 2 3 2 2 12" xfId="26808" xr:uid="{FC7102D3-52AC-4D2F-B0E2-08D7B71115C0}"/>
    <cellStyle name="Normal 10 2 3 2 2 13" xfId="1772" xr:uid="{00000000-0005-0000-0000-0000290D0000}"/>
    <cellStyle name="Normal 10 2 3 2 2 2" xfId="3631" xr:uid="{00000000-0005-0000-0000-00002B0D0000}"/>
    <cellStyle name="Normal 10 2 3 2 2 2 2" xfId="5835" xr:uid="{00000000-0005-0000-0000-00002C0D0000}"/>
    <cellStyle name="Normal 10 2 3 2 2 2 2 2" xfId="22224" xr:uid="{4D889C47-C532-4CAA-9259-22E55EEDBC78}"/>
    <cellStyle name="Normal 10 2 3 2 2 2 2 3" xfId="14104" xr:uid="{5D15F694-9859-4EE4-8A4C-D10FCDE2FF77}"/>
    <cellStyle name="Normal 10 2 3 2 2 2 3" xfId="8667" xr:uid="{00000000-0005-0000-0000-00002D0D0000}"/>
    <cellStyle name="Normal 10 2 3 2 2 2 3 2" xfId="24998" xr:uid="{E6945F64-8F7A-4E71-9DB5-693BB1688EB4}"/>
    <cellStyle name="Normal 10 2 3 2 2 2 3 3" xfId="16878" xr:uid="{15EC03E8-3AE5-4D02-A50C-FDE903EFBC18}"/>
    <cellStyle name="Normal 10 2 3 2 2 2 4" xfId="20103" xr:uid="{93646417-60F0-4C01-9FFD-16468F4C19C4}"/>
    <cellStyle name="Normal 10 2 3 2 2 2 5" xfId="11983" xr:uid="{101A86EC-D9F9-4E83-B59E-A48F4B67F6B0}"/>
    <cellStyle name="Normal 10 2 3 2 2 2 6" xfId="27568" xr:uid="{5677B9E6-930D-418E-B6AA-680BBA228C81}"/>
    <cellStyle name="Normal 10 2 3 2 2 3" xfId="4356" xr:uid="{00000000-0005-0000-0000-00002E0D0000}"/>
    <cellStyle name="Normal 10 2 3 2 2 3 2" xfId="20765" xr:uid="{A314228F-2694-4CB0-99D5-5A937397D061}"/>
    <cellStyle name="Normal 10 2 3 2 2 3 3" xfId="12645" xr:uid="{CDDF0FCA-BE6B-44E4-9550-D9B70C9E7D45}"/>
    <cellStyle name="Normal 10 2 3 2 2 4" xfId="5067" xr:uid="{00000000-0005-0000-0000-00002F0D0000}"/>
    <cellStyle name="Normal 10 2 3 2 2 4 2" xfId="21464" xr:uid="{0AD841FC-8DFE-4BC2-A5DD-D1E6DE5F016A}"/>
    <cellStyle name="Normal 10 2 3 2 2 4 3" xfId="13344" xr:uid="{7EA0427F-2A30-49F7-B436-0BA1DA404141}"/>
    <cellStyle name="Normal 10 2 3 2 2 5" xfId="6552" xr:uid="{00000000-0005-0000-0000-0000300D0000}"/>
    <cellStyle name="Normal 10 2 3 2 2 5 2" xfId="22886" xr:uid="{BD565B4B-9DFA-41FB-905D-16B7867BCA10}"/>
    <cellStyle name="Normal 10 2 3 2 2 5 3" xfId="14766" xr:uid="{B5268A76-9B9D-4090-98C9-3A1AF2A374A0}"/>
    <cellStyle name="Normal 10 2 3 2 2 6" xfId="7208" xr:uid="{00000000-0005-0000-0000-0000310D0000}"/>
    <cellStyle name="Normal 10 2 3 2 2 6 2" xfId="23539" xr:uid="{F8AECF07-A23B-4FE5-9DBB-8E404D161F0B}"/>
    <cellStyle name="Normal 10 2 3 2 2 6 3" xfId="15419" xr:uid="{AB4D1D6E-3991-4B91-B6F2-5A07381FCE5C}"/>
    <cellStyle name="Normal 10 2 3 2 2 7" xfId="7907" xr:uid="{00000000-0005-0000-0000-0000320D0000}"/>
    <cellStyle name="Normal 10 2 3 2 2 7 2" xfId="24238" xr:uid="{E724CC7C-7221-4C79-9E9B-EA6C0E4AC682}"/>
    <cellStyle name="Normal 10 2 3 2 2 7 3" xfId="16118" xr:uid="{F4167293-0287-4AED-ADE5-8C2603EAE0E1}"/>
    <cellStyle name="Normal 10 2 3 2 2 8" xfId="9732" xr:uid="{00000000-0005-0000-0000-0000330D0000}"/>
    <cellStyle name="Normal 10 2 3 2 2 8 2" xfId="26013" xr:uid="{7F6D4BB9-9794-42EE-BD64-D14153F13AE0}"/>
    <cellStyle name="Normal 10 2 3 2 2 8 3" xfId="17893" xr:uid="{CDF9E43F-8808-4806-BD20-2CBE86FC3A1A}"/>
    <cellStyle name="Normal 10 2 3 2 2 9" xfId="10516" xr:uid="{00000000-0005-0000-0000-0000340D0000}"/>
    <cellStyle name="Normal 10 2 3 2 2 9 2" xfId="18639" xr:uid="{5187DA8F-508B-4859-8EE3-E59EDD68AB6C}"/>
    <cellStyle name="Normal 10 2 3 2 3" xfId="803" xr:uid="{8DF2A6FE-4E0A-4C5C-B25E-A0998DBCB7FE}"/>
    <cellStyle name="Normal 10 2 3 2 3 2" xfId="5538" xr:uid="{00000000-0005-0000-0000-0000360D0000}"/>
    <cellStyle name="Normal 10 2 3 2 3 2 2" xfId="21927" xr:uid="{DE604DAE-DF8E-4BEB-8516-8E7B33A180B8}"/>
    <cellStyle name="Normal 10 2 3 2 3 2 3" xfId="13807" xr:uid="{372F0BBC-55CA-4C48-9241-D548A0D59E59}"/>
    <cellStyle name="Normal 10 2 3 2 3 3" xfId="8370" xr:uid="{00000000-0005-0000-0000-0000370D0000}"/>
    <cellStyle name="Normal 10 2 3 2 3 3 2" xfId="24701" xr:uid="{547A48CB-0E82-4E49-8900-029D7DB59F27}"/>
    <cellStyle name="Normal 10 2 3 2 3 3 3" xfId="16581" xr:uid="{E82C08C3-31BF-48D2-8BC9-A499D9BD04A0}"/>
    <cellStyle name="Normal 10 2 3 2 3 4" xfId="9433" xr:uid="{00000000-0005-0000-0000-0000380D0000}"/>
    <cellStyle name="Normal 10 2 3 2 3 4 2" xfId="25718" xr:uid="{8575DEB3-5ACD-4FCA-8E06-A65F15963479}"/>
    <cellStyle name="Normal 10 2 3 2 3 4 3" xfId="17598" xr:uid="{5C4A3A19-6F9E-420E-8179-AC07E516D48C}"/>
    <cellStyle name="Normal 10 2 3 2 3 5" xfId="19806" xr:uid="{27A5C14C-C1BC-4DC0-BBE2-D17428F165AE}"/>
    <cellStyle name="Normal 10 2 3 2 3 6" xfId="11686" xr:uid="{D985D8A3-962F-4FEB-B132-EB7C4678F0F5}"/>
    <cellStyle name="Normal 10 2 3 2 3 7" xfId="27271" xr:uid="{A54A03CD-322C-4990-A674-68FBD112AC29}"/>
    <cellStyle name="Normal 10 2 3 2 3 8" xfId="3333" xr:uid="{00000000-0005-0000-0000-0000350D0000}"/>
    <cellStyle name="Normal 10 2 3 2 4" xfId="4051" xr:uid="{00000000-0005-0000-0000-0000390D0000}"/>
    <cellStyle name="Normal 10 2 3 2 4 2" xfId="20472" xr:uid="{55E935D7-8C2A-4532-9B0F-DB295B1860A6}"/>
    <cellStyle name="Normal 10 2 3 2 4 3" xfId="12352" xr:uid="{7E50A42B-5AB2-4D27-81F6-FDE829B5085D}"/>
    <cellStyle name="Normal 10 2 3 2 5" xfId="4712" xr:uid="{00000000-0005-0000-0000-00003A0D0000}"/>
    <cellStyle name="Normal 10 2 3 2 5 2" xfId="21118" xr:uid="{7ACADC4B-6D06-4260-B90A-022E0CBA3E0D}"/>
    <cellStyle name="Normal 10 2 3 2 5 3" xfId="12998" xr:uid="{F18598D1-E661-48A4-A880-F21A873D540B}"/>
    <cellStyle name="Normal 10 2 3 2 6" xfId="6248" xr:uid="{00000000-0005-0000-0000-00003B0D0000}"/>
    <cellStyle name="Normal 10 2 3 2 6 2" xfId="22593" xr:uid="{0671EAD8-E23F-462C-AB6A-3A86DDF0E7B2}"/>
    <cellStyle name="Normal 10 2 3 2 6 3" xfId="14473" xr:uid="{F6CEAD51-20DD-4345-9399-50884D5540B3}"/>
    <cellStyle name="Normal 10 2 3 2 7" xfId="6915" xr:uid="{00000000-0005-0000-0000-00003C0D0000}"/>
    <cellStyle name="Normal 10 2 3 2 7 2" xfId="23246" xr:uid="{42A9050A-A849-4A9D-8FD0-D128CC401898}"/>
    <cellStyle name="Normal 10 2 3 2 7 3" xfId="15126" xr:uid="{5648E10E-2904-4880-BE78-F4FDB3EDC944}"/>
    <cellStyle name="Normal 10 2 3 2 8" xfId="7561" xr:uid="{00000000-0005-0000-0000-00003D0D0000}"/>
    <cellStyle name="Normal 10 2 3 2 8 2" xfId="23892" xr:uid="{67AB44A5-8143-42D5-A4ED-571EDC5E2BE2}"/>
    <cellStyle name="Normal 10 2 3 2 8 3" xfId="15772" xr:uid="{0E57C79A-C84C-4BFD-9BEF-F814BC80524A}"/>
    <cellStyle name="Normal 10 2 3 2 9" xfId="8892" xr:uid="{00000000-0005-0000-0000-00003E0D0000}"/>
    <cellStyle name="Normal 10 2 3 2 9 2" xfId="25223" xr:uid="{FE0C3C37-0AE9-44AC-88D5-48FF1C7E4D93}"/>
    <cellStyle name="Normal 10 2 3 2 9 3" xfId="17103" xr:uid="{D0078F65-C4CC-42E2-BB17-1B4AB54B16EE}"/>
    <cellStyle name="Normal 10 2 3 3" xfId="964" xr:uid="{3E3ADC8F-5EB2-4E82-94AB-DA4901720640}"/>
    <cellStyle name="Normal 10 2 3 3 2" xfId="3486" xr:uid="{00000000-0005-0000-0000-0000400D0000}"/>
    <cellStyle name="Normal 10 2 3 3 2 2" xfId="5690" xr:uid="{00000000-0005-0000-0000-0000410D0000}"/>
    <cellStyle name="Normal 10 2 3 3 2 2 2" xfId="22079" xr:uid="{66A903E1-D56E-4A60-B2F8-2DEED2A70AB5}"/>
    <cellStyle name="Normal 10 2 3 3 2 2 3" xfId="13959" xr:uid="{84F38D44-8710-4AEB-B9F5-919E483612F1}"/>
    <cellStyle name="Normal 10 2 3 3 2 3" xfId="8522" xr:uid="{00000000-0005-0000-0000-0000420D0000}"/>
    <cellStyle name="Normal 10 2 3 3 2 3 2" xfId="24853" xr:uid="{294ECCF0-5846-4265-8B10-F8E8127BC032}"/>
    <cellStyle name="Normal 10 2 3 3 2 3 3" xfId="16733" xr:uid="{824E74E6-5E0E-4533-A2B1-5E6EC1E57B83}"/>
    <cellStyle name="Normal 10 2 3 3 2 4" xfId="19958" xr:uid="{8D2FC14E-A472-40C1-A194-36ED7DD844D6}"/>
    <cellStyle name="Normal 10 2 3 3 2 5" xfId="11838" xr:uid="{0ADAE25F-B202-4EB4-BE55-5E83A74508FB}"/>
    <cellStyle name="Normal 10 2 3 3 2 6" xfId="27423" xr:uid="{4A62E34A-19CB-49B8-BD26-0353BBB1D2E8}"/>
    <cellStyle name="Normal 10 2 3 3 3" xfId="4212" xr:uid="{00000000-0005-0000-0000-0000430D0000}"/>
    <cellStyle name="Normal 10 2 3 3 3 2" xfId="20628" xr:uid="{D1164176-AD37-44EA-9CD8-145C440C9205}"/>
    <cellStyle name="Normal 10 2 3 3 3 3" xfId="12508" xr:uid="{6B63227A-6AF3-4C60-9489-1ED446463651}"/>
    <cellStyle name="Normal 10 2 3 3 4" xfId="6408" xr:uid="{00000000-0005-0000-0000-0000440D0000}"/>
    <cellStyle name="Normal 10 2 3 3 4 2" xfId="22749" xr:uid="{32ABD6A4-8B03-4A7A-ABE5-ABC609840F3E}"/>
    <cellStyle name="Normal 10 2 3 3 4 3" xfId="14629" xr:uid="{ECFC1708-D868-440B-8B84-545246D24B4D}"/>
    <cellStyle name="Normal 10 2 3 3 5" xfId="7071" xr:uid="{00000000-0005-0000-0000-0000450D0000}"/>
    <cellStyle name="Normal 10 2 3 3 5 2" xfId="23402" xr:uid="{5EF2E99C-5A46-4E9D-8AB6-579735E07DD3}"/>
    <cellStyle name="Normal 10 2 3 3 5 3" xfId="15282" xr:uid="{CB7033D1-C0BA-4BFC-AFFF-FAFFDA03AA38}"/>
    <cellStyle name="Normal 10 2 3 3 6" xfId="9592" xr:uid="{00000000-0005-0000-0000-0000460D0000}"/>
    <cellStyle name="Normal 10 2 3 3 6 2" xfId="25875" xr:uid="{44432624-DECC-4A35-8F85-12C6CBC09B37}"/>
    <cellStyle name="Normal 10 2 3 3 6 3" xfId="17755" xr:uid="{7E155E5B-128C-48CE-9892-BF77753420A9}"/>
    <cellStyle name="Normal 10 2 3 3 7" xfId="10379" xr:uid="{00000000-0005-0000-0000-0000470D0000}"/>
    <cellStyle name="Normal 10 2 3 3 7 2" xfId="18502" xr:uid="{FE9C829F-49D4-449D-B47F-3E2FAF296C0B}"/>
    <cellStyle name="Normal 10 2 3 3 8" xfId="2577" xr:uid="{00000000-0005-0000-0000-0000480D0000}"/>
    <cellStyle name="Normal 10 2 3 3 9" xfId="1635" xr:uid="{00000000-0005-0000-0000-00003F0D0000}"/>
    <cellStyle name="Normal 10 2 3 4" xfId="629" xr:uid="{77739F64-D4AF-476E-B1BF-92026D7593F3}"/>
    <cellStyle name="Normal 10 2 3 4 2" xfId="5066" xr:uid="{00000000-0005-0000-0000-00004A0D0000}"/>
    <cellStyle name="Normal 10 2 3 4 2 2" xfId="21463" xr:uid="{8CB13B75-FE28-4B25-930F-3430648BD0F4}"/>
    <cellStyle name="Normal 10 2 3 4 2 3" xfId="13343" xr:uid="{18B457BA-89F7-468C-84D6-8487E4B9B551}"/>
    <cellStyle name="Normal 10 2 3 4 3" xfId="7906" xr:uid="{00000000-0005-0000-0000-00004B0D0000}"/>
    <cellStyle name="Normal 10 2 3 4 3 2" xfId="24237" xr:uid="{9E95EC46-0DBB-42ED-9295-CB753264F4C7}"/>
    <cellStyle name="Normal 10 2 3 4 3 3" xfId="16117" xr:uid="{971B7FAC-B66B-4F36-B0EE-B45FF5F308B8}"/>
    <cellStyle name="Normal 10 2 3 4 4" xfId="9283" xr:uid="{00000000-0005-0000-0000-00004C0D0000}"/>
    <cellStyle name="Normal 10 2 3 4 4 2" xfId="25574" xr:uid="{69E09427-5511-4A6B-8913-87E023A7C7C5}"/>
    <cellStyle name="Normal 10 2 3 4 4 3" xfId="17454" xr:uid="{66A50EF4-840B-4CCB-B6F7-DFACDFC3748D}"/>
    <cellStyle name="Normal 10 2 3 4 5" xfId="19342" xr:uid="{12146177-18F3-48CD-9793-F3432F909748}"/>
    <cellStyle name="Normal 10 2 3 4 6" xfId="11222" xr:uid="{E250B4B8-ABB0-402D-A836-EC97FE681ABF}"/>
    <cellStyle name="Normal 10 2 3 4 7" xfId="26807" xr:uid="{00706FF3-979F-4DFC-A3E1-6986D5771F52}"/>
    <cellStyle name="Normal 10 2 3 4 8" xfId="2858" xr:uid="{00000000-0005-0000-0000-0000490D0000}"/>
    <cellStyle name="Normal 10 2 3 5" xfId="3189" xr:uid="{00000000-0005-0000-0000-00004D0D0000}"/>
    <cellStyle name="Normal 10 2 3 5 2" xfId="5395" xr:uid="{00000000-0005-0000-0000-00004E0D0000}"/>
    <cellStyle name="Normal 10 2 3 5 2 2" xfId="21784" xr:uid="{41DD4ED2-7202-4301-AD73-3254DCAD3331}"/>
    <cellStyle name="Normal 10 2 3 5 2 3" xfId="13664" xr:uid="{1B78EC4B-75B0-46F3-ABDD-662CF2B00B57}"/>
    <cellStyle name="Normal 10 2 3 5 3" xfId="8227" xr:uid="{00000000-0005-0000-0000-00004F0D0000}"/>
    <cellStyle name="Normal 10 2 3 5 3 2" xfId="24558" xr:uid="{013F8C21-70C2-4B58-A7C5-2473F73C6CD0}"/>
    <cellStyle name="Normal 10 2 3 5 3 3" xfId="16438" xr:uid="{D005E0A2-B795-4979-8D09-F874F3297592}"/>
    <cellStyle name="Normal 10 2 3 5 4" xfId="19663" xr:uid="{0DEACE24-67FD-4712-AFD5-FBF259FF70F6}"/>
    <cellStyle name="Normal 10 2 3 5 5" xfId="11543" xr:uid="{9CE99C66-3763-4456-BD78-EB100B3BC33A}"/>
    <cellStyle name="Normal 10 2 3 5 6" xfId="27128" xr:uid="{629DCF69-12E5-4866-9C41-B246CC0FFDD4}"/>
    <cellStyle name="Normal 10 2 3 6" xfId="3878" xr:uid="{00000000-0005-0000-0000-0000500D0000}"/>
    <cellStyle name="Normal 10 2 3 6 2" xfId="20329" xr:uid="{AC3F591A-7D80-4CD8-9E4B-ABB23BD673AD}"/>
    <cellStyle name="Normal 10 2 3 6 3" xfId="12209" xr:uid="{3D0B3659-FDE6-4448-AC2E-D6F664C75F06}"/>
    <cellStyle name="Normal 10 2 3 7" xfId="4569" xr:uid="{00000000-0005-0000-0000-0000510D0000}"/>
    <cellStyle name="Normal 10 2 3 7 2" xfId="20975" xr:uid="{2CE4F729-7431-4762-9B82-69602FC56460}"/>
    <cellStyle name="Normal 10 2 3 7 3" xfId="12855" xr:uid="{E3AB6B33-C3AC-4F40-94F3-CF2F5EE91A00}"/>
    <cellStyle name="Normal 10 2 3 8" xfId="6076" xr:uid="{00000000-0005-0000-0000-0000520D0000}"/>
    <cellStyle name="Normal 10 2 3 8 2" xfId="22450" xr:uid="{51AB3D20-32EB-4CD0-AE34-0580F3B22DFD}"/>
    <cellStyle name="Normal 10 2 3 8 3" xfId="14330" xr:uid="{E1779ECC-3B57-49B4-8B6E-3B772E784C3A}"/>
    <cellStyle name="Normal 10 2 3 9" xfId="6772" xr:uid="{00000000-0005-0000-0000-0000530D0000}"/>
    <cellStyle name="Normal 10 2 3 9 2" xfId="23103" xr:uid="{B57A11BF-8235-405A-A5DF-A1A03DC81959}"/>
    <cellStyle name="Normal 10 2 3 9 3" xfId="14983" xr:uid="{F6118B68-AA5B-44AC-9FFA-EEC2B6BF61DD}"/>
    <cellStyle name="Normal 10 2 4" xfId="188" xr:uid="{00000000-0005-0000-0000-0000B5000000}"/>
    <cellStyle name="Normal 10 2 4 10" xfId="8893" xr:uid="{00000000-0005-0000-0000-0000550D0000}"/>
    <cellStyle name="Normal 10 2 4 10 2" xfId="25224" xr:uid="{B02B322E-FA1A-4EE5-A03A-A950D655C1F7}"/>
    <cellStyle name="Normal 10 2 4 10 3" xfId="17104" xr:uid="{D371058F-2F04-470C-B54C-DE30DF55E6C8}"/>
    <cellStyle name="Normal 10 2 4 11" xfId="10125" xr:uid="{00000000-0005-0000-0000-0000560D0000}"/>
    <cellStyle name="Normal 10 2 4 11 2" xfId="18248" xr:uid="{651EC1FB-9A02-48FF-9D13-231A01BB4A59}"/>
    <cellStyle name="Normal 10 2 4 12" xfId="2035" xr:uid="{00000000-0005-0000-0000-0000570D0000}"/>
    <cellStyle name="Normal 10 2 4 12 2" xfId="18899" xr:uid="{0A08BF89-F3F1-406A-A187-A51A86654C96}"/>
    <cellStyle name="Normal 10 2 4 13" xfId="10779" xr:uid="{1C8AC851-5533-4726-B194-A329B3DE1F2C}"/>
    <cellStyle name="Normal 10 2 4 14" xfId="26363" xr:uid="{F30A08C5-3B3C-4E4D-8722-06DA3966D6D8}"/>
    <cellStyle name="Normal 10 2 4 15" xfId="1381" xr:uid="{00000000-0005-0000-0000-0000540D0000}"/>
    <cellStyle name="Normal 10 2 4 2" xfId="189" xr:uid="{00000000-0005-0000-0000-0000B6000000}"/>
    <cellStyle name="Normal 10 2 4 2 10" xfId="10268" xr:uid="{00000000-0005-0000-0000-0000590D0000}"/>
    <cellStyle name="Normal 10 2 4 2 10 2" xfId="18391" xr:uid="{0001D165-6678-4E1D-940E-AAEA0A99E4C3}"/>
    <cellStyle name="Normal 10 2 4 2 11" xfId="2178" xr:uid="{00000000-0005-0000-0000-00005A0D0000}"/>
    <cellStyle name="Normal 10 2 4 2 11 2" xfId="19042" xr:uid="{777024EC-86BA-4EB1-86BC-625BD93C01AD}"/>
    <cellStyle name="Normal 10 2 4 2 12" xfId="10922" xr:uid="{283947B7-4BE9-487A-8B3A-3B3F1FEE25DB}"/>
    <cellStyle name="Normal 10 2 4 2 13" xfId="26506" xr:uid="{8DAF70A9-4BFE-4D46-9043-6E1924C32CBB}"/>
    <cellStyle name="Normal 10 2 4 2 14" xfId="1524" xr:uid="{00000000-0005-0000-0000-0000580D0000}"/>
    <cellStyle name="Normal 10 2 4 2 2" xfId="1153" xr:uid="{BE22BD87-F79C-4B33-8504-B27A31F5533F}"/>
    <cellStyle name="Normal 10 2 4 2 2 10" xfId="2861" xr:uid="{00000000-0005-0000-0000-00005C0D0000}"/>
    <cellStyle name="Normal 10 2 4 2 2 10 2" xfId="19345" xr:uid="{EC2E7356-4648-4827-AE0A-65AC162D4487}"/>
    <cellStyle name="Normal 10 2 4 2 2 11" xfId="11225" xr:uid="{F61B07BE-6F35-4950-ADBC-554B8D73E764}"/>
    <cellStyle name="Normal 10 2 4 2 2 12" xfId="26810" xr:uid="{C0282FB5-0B2B-4817-8562-8F7412EBA7C4}"/>
    <cellStyle name="Normal 10 2 4 2 2 13" xfId="1817" xr:uid="{00000000-0005-0000-0000-00005B0D0000}"/>
    <cellStyle name="Normal 10 2 4 2 2 2" xfId="3676" xr:uid="{00000000-0005-0000-0000-00005D0D0000}"/>
    <cellStyle name="Normal 10 2 4 2 2 2 2" xfId="5880" xr:uid="{00000000-0005-0000-0000-00005E0D0000}"/>
    <cellStyle name="Normal 10 2 4 2 2 2 2 2" xfId="22269" xr:uid="{FF572822-8D30-4832-A503-A585543F309A}"/>
    <cellStyle name="Normal 10 2 4 2 2 2 2 3" xfId="14149" xr:uid="{11CE37B6-1663-4B3D-9CB0-FA63C2E181A0}"/>
    <cellStyle name="Normal 10 2 4 2 2 2 3" xfId="8712" xr:uid="{00000000-0005-0000-0000-00005F0D0000}"/>
    <cellStyle name="Normal 10 2 4 2 2 2 3 2" xfId="25043" xr:uid="{57620258-D7F0-4ED8-BDA3-1D750ADD2235}"/>
    <cellStyle name="Normal 10 2 4 2 2 2 3 3" xfId="16923" xr:uid="{F91C3E83-143D-4E00-8195-940B43A52F6A}"/>
    <cellStyle name="Normal 10 2 4 2 2 2 4" xfId="20148" xr:uid="{FF79D916-0273-4238-884D-E939065813B4}"/>
    <cellStyle name="Normal 10 2 4 2 2 2 5" xfId="12028" xr:uid="{A6C5043B-3CA5-4FF1-AA4E-D1D76BFD1763}"/>
    <cellStyle name="Normal 10 2 4 2 2 2 6" xfId="27613" xr:uid="{AFC6AB85-5A2C-4FE3-8B5A-25E060E539D4}"/>
    <cellStyle name="Normal 10 2 4 2 2 3" xfId="4401" xr:uid="{00000000-0005-0000-0000-0000600D0000}"/>
    <cellStyle name="Normal 10 2 4 2 2 3 2" xfId="20810" xr:uid="{F7B10796-FB44-4DC5-BD9E-32DDFD5E893D}"/>
    <cellStyle name="Normal 10 2 4 2 2 3 3" xfId="12690" xr:uid="{EA2D7B5C-EE8F-4652-A009-2E2FF8A5C09E}"/>
    <cellStyle name="Normal 10 2 4 2 2 4" xfId="5069" xr:uid="{00000000-0005-0000-0000-0000610D0000}"/>
    <cellStyle name="Normal 10 2 4 2 2 4 2" xfId="21466" xr:uid="{35A033AE-8259-4A68-B8A0-A4B93F656C4F}"/>
    <cellStyle name="Normal 10 2 4 2 2 4 3" xfId="13346" xr:uid="{960C6E12-BD8F-435F-8D3E-CB4C7492493E}"/>
    <cellStyle name="Normal 10 2 4 2 2 5" xfId="6597" xr:uid="{00000000-0005-0000-0000-0000620D0000}"/>
    <cellStyle name="Normal 10 2 4 2 2 5 2" xfId="22931" xr:uid="{9DF13BAF-07B5-46F8-A9B3-0FE5C2BF245F}"/>
    <cellStyle name="Normal 10 2 4 2 2 5 3" xfId="14811" xr:uid="{EE1D3C0A-9631-4C37-8CA2-52B425C90032}"/>
    <cellStyle name="Normal 10 2 4 2 2 6" xfId="7253" xr:uid="{00000000-0005-0000-0000-0000630D0000}"/>
    <cellStyle name="Normal 10 2 4 2 2 6 2" xfId="23584" xr:uid="{6421EF63-2EFA-4168-ACA3-4FFA19495A92}"/>
    <cellStyle name="Normal 10 2 4 2 2 6 3" xfId="15464" xr:uid="{78C1A16B-4096-4946-86E6-BB0848F6878D}"/>
    <cellStyle name="Normal 10 2 4 2 2 7" xfId="7909" xr:uid="{00000000-0005-0000-0000-0000640D0000}"/>
    <cellStyle name="Normal 10 2 4 2 2 7 2" xfId="24240" xr:uid="{176B8BCF-2BEC-478B-8E43-C53D0E984751}"/>
    <cellStyle name="Normal 10 2 4 2 2 7 3" xfId="16120" xr:uid="{E623E83F-C7F3-43E0-8528-446FACA718F0}"/>
    <cellStyle name="Normal 10 2 4 2 2 8" xfId="9777" xr:uid="{00000000-0005-0000-0000-0000650D0000}"/>
    <cellStyle name="Normal 10 2 4 2 2 8 2" xfId="26058" xr:uid="{3C329F91-46CF-484C-9B27-73095775C9FE}"/>
    <cellStyle name="Normal 10 2 4 2 2 8 3" xfId="17938" xr:uid="{28415B4E-4971-4B54-90C5-FB2179C6D046}"/>
    <cellStyle name="Normal 10 2 4 2 2 9" xfId="10561" xr:uid="{00000000-0005-0000-0000-0000660D0000}"/>
    <cellStyle name="Normal 10 2 4 2 2 9 2" xfId="18684" xr:uid="{ABBCE5FF-2D50-4AC0-9DD6-D4B519F0C7F5}"/>
    <cellStyle name="Normal 10 2 4 2 3" xfId="848" xr:uid="{2ABBC116-1121-4A72-BEEF-3BD498B857EF}"/>
    <cellStyle name="Normal 10 2 4 2 3 2" xfId="5583" xr:uid="{00000000-0005-0000-0000-0000680D0000}"/>
    <cellStyle name="Normal 10 2 4 2 3 2 2" xfId="21972" xr:uid="{A5F2A496-A395-40ED-87BE-804C18D4642F}"/>
    <cellStyle name="Normal 10 2 4 2 3 2 3" xfId="13852" xr:uid="{EFC02F9E-4A94-4258-A94D-A6661AF337CD}"/>
    <cellStyle name="Normal 10 2 4 2 3 3" xfId="8415" xr:uid="{00000000-0005-0000-0000-0000690D0000}"/>
    <cellStyle name="Normal 10 2 4 2 3 3 2" xfId="24746" xr:uid="{4F57D028-137B-415B-AF34-FE0FA6B9E20B}"/>
    <cellStyle name="Normal 10 2 4 2 3 3 3" xfId="16626" xr:uid="{1A4FA728-719D-4B19-99DD-63A63ADE01B5}"/>
    <cellStyle name="Normal 10 2 4 2 3 4" xfId="9478" xr:uid="{00000000-0005-0000-0000-00006A0D0000}"/>
    <cellStyle name="Normal 10 2 4 2 3 4 2" xfId="25763" xr:uid="{9FC61B73-9C0B-455F-9F69-93D1B250484F}"/>
    <cellStyle name="Normal 10 2 4 2 3 4 3" xfId="17643" xr:uid="{BFA4A511-BD4B-471A-9E3B-B0FC572E0ED2}"/>
    <cellStyle name="Normal 10 2 4 2 3 5" xfId="19851" xr:uid="{D7D127E1-8C89-4D6B-901B-98254B63EF9B}"/>
    <cellStyle name="Normal 10 2 4 2 3 6" xfId="11731" xr:uid="{C243375F-FB45-4BED-8858-E26958C0752C}"/>
    <cellStyle name="Normal 10 2 4 2 3 7" xfId="27316" xr:uid="{8165ECE1-6B83-4B86-8286-28785A10ABE0}"/>
    <cellStyle name="Normal 10 2 4 2 3 8" xfId="3378" xr:uid="{00000000-0005-0000-0000-0000670D0000}"/>
    <cellStyle name="Normal 10 2 4 2 4" xfId="4096" xr:uid="{00000000-0005-0000-0000-00006B0D0000}"/>
    <cellStyle name="Normal 10 2 4 2 4 2" xfId="20517" xr:uid="{EFC01700-3F7F-404F-A1D3-1C2A7770B77E}"/>
    <cellStyle name="Normal 10 2 4 2 4 3" xfId="12397" xr:uid="{7B41BC81-E623-4250-A425-4907C4A8BD06}"/>
    <cellStyle name="Normal 10 2 4 2 5" xfId="4757" xr:uid="{00000000-0005-0000-0000-00006C0D0000}"/>
    <cellStyle name="Normal 10 2 4 2 5 2" xfId="21163" xr:uid="{1D074791-FD5C-400E-90EE-46E43E6A0BC8}"/>
    <cellStyle name="Normal 10 2 4 2 5 3" xfId="13043" xr:uid="{ED36C3C5-CCF1-4DBB-B9F8-8ADF3E1618BB}"/>
    <cellStyle name="Normal 10 2 4 2 6" xfId="6293" xr:uid="{00000000-0005-0000-0000-00006D0D0000}"/>
    <cellStyle name="Normal 10 2 4 2 6 2" xfId="22638" xr:uid="{83515896-DA23-40FE-897C-FB8CBC9EA54F}"/>
    <cellStyle name="Normal 10 2 4 2 6 3" xfId="14518" xr:uid="{27016D56-2406-477A-A6AC-C246193CAE40}"/>
    <cellStyle name="Normal 10 2 4 2 7" xfId="6960" xr:uid="{00000000-0005-0000-0000-00006E0D0000}"/>
    <cellStyle name="Normal 10 2 4 2 7 2" xfId="23291" xr:uid="{F4DA60F2-2A71-4BC8-B5F0-23AC9439C901}"/>
    <cellStyle name="Normal 10 2 4 2 7 3" xfId="15171" xr:uid="{4400093D-6DD6-4BA8-B8BA-123563EB454B}"/>
    <cellStyle name="Normal 10 2 4 2 8" xfId="7606" xr:uid="{00000000-0005-0000-0000-00006F0D0000}"/>
    <cellStyle name="Normal 10 2 4 2 8 2" xfId="23937" xr:uid="{09338B73-86C5-485E-9F50-82D28F8DD73C}"/>
    <cellStyle name="Normal 10 2 4 2 8 3" xfId="15817" xr:uid="{FE20960A-D5D6-4117-91A8-FCB1C805CEC8}"/>
    <cellStyle name="Normal 10 2 4 2 9" xfId="8894" xr:uid="{00000000-0005-0000-0000-0000700D0000}"/>
    <cellStyle name="Normal 10 2 4 2 9 2" xfId="25225" xr:uid="{FBF1B186-87D1-4755-8D50-8499803CC744}"/>
    <cellStyle name="Normal 10 2 4 2 9 3" xfId="17105" xr:uid="{A59FBF11-86A1-4ED3-833F-4B43B34701C6}"/>
    <cellStyle name="Normal 10 2 4 3" xfId="1009" xr:uid="{06EB7A96-6CF5-4063-87B8-60774E50F0F8}"/>
    <cellStyle name="Normal 10 2 4 3 10" xfId="2860" xr:uid="{00000000-0005-0000-0000-0000720D0000}"/>
    <cellStyle name="Normal 10 2 4 3 10 2" xfId="19344" xr:uid="{03D5D044-24CC-47CD-8BE6-A0738661E59C}"/>
    <cellStyle name="Normal 10 2 4 3 11" xfId="11224" xr:uid="{71F64330-B7AC-406A-885B-AD36427FCE35}"/>
    <cellStyle name="Normal 10 2 4 3 12" xfId="26809" xr:uid="{7B131CAA-0A33-4C4F-9A91-985A3EF92429}"/>
    <cellStyle name="Normal 10 2 4 3 13" xfId="1673" xr:uid="{00000000-0005-0000-0000-0000710D0000}"/>
    <cellStyle name="Normal 10 2 4 3 2" xfId="3533" xr:uid="{00000000-0005-0000-0000-0000730D0000}"/>
    <cellStyle name="Normal 10 2 4 3 2 2" xfId="5737" xr:uid="{00000000-0005-0000-0000-0000740D0000}"/>
    <cellStyle name="Normal 10 2 4 3 2 2 2" xfId="22126" xr:uid="{8BEBF56D-DFD1-4299-9E3D-D810156715AF}"/>
    <cellStyle name="Normal 10 2 4 3 2 2 3" xfId="14006" xr:uid="{F8471D66-E04B-437B-AF56-0D26F53374AD}"/>
    <cellStyle name="Normal 10 2 4 3 2 3" xfId="8569" xr:uid="{00000000-0005-0000-0000-0000750D0000}"/>
    <cellStyle name="Normal 10 2 4 3 2 3 2" xfId="24900" xr:uid="{13A026BD-80DF-4FC1-BFA9-566ACAC34AC4}"/>
    <cellStyle name="Normal 10 2 4 3 2 3 3" xfId="16780" xr:uid="{477C6185-3FC4-4B27-8DCE-D0E9CFDA2A2F}"/>
    <cellStyle name="Normal 10 2 4 3 2 4" xfId="20005" xr:uid="{B14CFC00-2879-4586-842A-955AD5B5DBD3}"/>
    <cellStyle name="Normal 10 2 4 3 2 5" xfId="11885" xr:uid="{9EAE228C-0F07-4F78-9128-7D87CB7820E5}"/>
    <cellStyle name="Normal 10 2 4 3 2 6" xfId="27470" xr:uid="{CA441DCE-D94A-416A-83E6-28E9DEBFF2D7}"/>
    <cellStyle name="Normal 10 2 4 3 3" xfId="4257" xr:uid="{00000000-0005-0000-0000-0000760D0000}"/>
    <cellStyle name="Normal 10 2 4 3 3 2" xfId="20666" xr:uid="{FC7EE96D-763E-4EA1-B5C7-035ECA466CB7}"/>
    <cellStyle name="Normal 10 2 4 3 3 3" xfId="12546" xr:uid="{0EF2650E-22B0-41B1-BFC6-0379AAAAFC17}"/>
    <cellStyle name="Normal 10 2 4 3 4" xfId="5068" xr:uid="{00000000-0005-0000-0000-0000770D0000}"/>
    <cellStyle name="Normal 10 2 4 3 4 2" xfId="21465" xr:uid="{84120345-A158-4AAF-91A1-364249BFA0CA}"/>
    <cellStyle name="Normal 10 2 4 3 4 3" xfId="13345" xr:uid="{57CD7A2F-7BAF-453C-A37D-39FD7D2EEB1D}"/>
    <cellStyle name="Normal 10 2 4 3 5" xfId="6453" xr:uid="{00000000-0005-0000-0000-0000780D0000}"/>
    <cellStyle name="Normal 10 2 4 3 5 2" xfId="22787" xr:uid="{B5102750-3A9A-45D4-8C06-FB1870004979}"/>
    <cellStyle name="Normal 10 2 4 3 5 3" xfId="14667" xr:uid="{3E73C194-263D-4ADE-AC49-D21C36F39A9F}"/>
    <cellStyle name="Normal 10 2 4 3 6" xfId="7109" xr:uid="{00000000-0005-0000-0000-0000790D0000}"/>
    <cellStyle name="Normal 10 2 4 3 6 2" xfId="23440" xr:uid="{FB20C9B7-0BAD-4732-9F3A-DA86976FD364}"/>
    <cellStyle name="Normal 10 2 4 3 6 3" xfId="15320" xr:uid="{69435D73-2314-43BD-BCAB-BD7DD2BD939B}"/>
    <cellStyle name="Normal 10 2 4 3 7" xfId="7908" xr:uid="{00000000-0005-0000-0000-00007A0D0000}"/>
    <cellStyle name="Normal 10 2 4 3 7 2" xfId="24239" xr:uid="{7F1EFA43-BB50-4375-BA50-60009EB9C0C2}"/>
    <cellStyle name="Normal 10 2 4 3 7 3" xfId="16119" xr:uid="{4951F066-C613-4C42-98EB-FF71E900A830}"/>
    <cellStyle name="Normal 10 2 4 3 8" xfId="9633" xr:uid="{00000000-0005-0000-0000-00007B0D0000}"/>
    <cellStyle name="Normal 10 2 4 3 8 2" xfId="25914" xr:uid="{43F1EC0F-AA6A-4F65-AA20-6550C15D6C76}"/>
    <cellStyle name="Normal 10 2 4 3 8 3" xfId="17794" xr:uid="{40CE0C78-4600-4389-8C38-76021C997C35}"/>
    <cellStyle name="Normal 10 2 4 3 9" xfId="10417" xr:uid="{00000000-0005-0000-0000-00007C0D0000}"/>
    <cellStyle name="Normal 10 2 4 3 9 2" xfId="18540" xr:uid="{D7ADDCAA-3D01-4D36-84F4-E71A9F803A6C}"/>
    <cellStyle name="Normal 10 2 4 4" xfId="695" xr:uid="{3FC55709-E207-45BA-940D-2A933CBD1F86}"/>
    <cellStyle name="Normal 10 2 4 4 2" xfId="5440" xr:uid="{00000000-0005-0000-0000-00007E0D0000}"/>
    <cellStyle name="Normal 10 2 4 4 2 2" xfId="21829" xr:uid="{008556A3-D17A-400D-BA77-E09A8F87FC80}"/>
    <cellStyle name="Normal 10 2 4 4 2 3" xfId="13709" xr:uid="{575046DB-72DA-49AB-9A6E-628C6EC5C168}"/>
    <cellStyle name="Normal 10 2 4 4 3" xfId="8272" xr:uid="{00000000-0005-0000-0000-00007F0D0000}"/>
    <cellStyle name="Normal 10 2 4 4 3 2" xfId="24603" xr:uid="{D0DB1FE2-AF2D-4BFF-BF94-8322BE9FF985}"/>
    <cellStyle name="Normal 10 2 4 4 3 3" xfId="16483" xr:uid="{5D030BCE-6029-4B97-896B-2532FB78DFC9}"/>
    <cellStyle name="Normal 10 2 4 4 4" xfId="9332" xr:uid="{00000000-0005-0000-0000-0000800D0000}"/>
    <cellStyle name="Normal 10 2 4 4 4 2" xfId="25619" xr:uid="{DF8BEE34-9F74-4630-B675-4FF31D4F3E91}"/>
    <cellStyle name="Normal 10 2 4 4 4 3" xfId="17499" xr:uid="{58DAAF3E-E44D-4C1F-84AD-9D3F60136ED2}"/>
    <cellStyle name="Normal 10 2 4 4 5" xfId="19708" xr:uid="{C5CF888C-FBA6-42DB-BC6E-1DA56CCF77E9}"/>
    <cellStyle name="Normal 10 2 4 4 6" xfId="11588" xr:uid="{25969300-38A0-4C54-8F51-036298C91436}"/>
    <cellStyle name="Normal 10 2 4 4 7" xfId="27173" xr:uid="{0192BC78-F2A1-4C65-AA41-6EFCFBC17076}"/>
    <cellStyle name="Normal 10 2 4 4 8" xfId="3235" xr:uid="{00000000-0005-0000-0000-00007D0D0000}"/>
    <cellStyle name="Normal 10 2 4 5" xfId="3943" xr:uid="{00000000-0005-0000-0000-0000810D0000}"/>
    <cellStyle name="Normal 10 2 4 5 2" xfId="20374" xr:uid="{8B5906A3-E28D-452C-9E78-44AC01A80A00}"/>
    <cellStyle name="Normal 10 2 4 5 3" xfId="12254" xr:uid="{787C74BE-A88F-4D10-9E51-2B767A5A80BC}"/>
    <cellStyle name="Normal 10 2 4 6" xfId="4614" xr:uid="{00000000-0005-0000-0000-0000820D0000}"/>
    <cellStyle name="Normal 10 2 4 6 2" xfId="21020" xr:uid="{8EF7E62A-2F98-4E7E-9E37-39E06ABD6ADE}"/>
    <cellStyle name="Normal 10 2 4 6 3" xfId="12900" xr:uid="{1E4074E9-0D9D-49C2-905C-3451240BC091}"/>
    <cellStyle name="Normal 10 2 4 7" xfId="6140" xr:uid="{00000000-0005-0000-0000-0000830D0000}"/>
    <cellStyle name="Normal 10 2 4 7 2" xfId="22495" xr:uid="{DE630FC8-66F0-403E-8D40-410336CE5431}"/>
    <cellStyle name="Normal 10 2 4 7 3" xfId="14375" xr:uid="{10AB18A1-67CE-44D7-8D13-0F59C18F7F97}"/>
    <cellStyle name="Normal 10 2 4 8" xfId="6817" xr:uid="{00000000-0005-0000-0000-0000840D0000}"/>
    <cellStyle name="Normal 10 2 4 8 2" xfId="23148" xr:uid="{B34A3D2C-AB31-45DC-AF18-BF73B77C52A9}"/>
    <cellStyle name="Normal 10 2 4 8 3" xfId="15028" xr:uid="{950FED3A-3C16-4AB0-A1C9-917317300011}"/>
    <cellStyle name="Normal 10 2 4 9" xfId="7463" xr:uid="{00000000-0005-0000-0000-0000850D0000}"/>
    <cellStyle name="Normal 10 2 4 9 2" xfId="23794" xr:uid="{C4EDD1DB-87E1-49DD-AD3C-072E1C813530}"/>
    <cellStyle name="Normal 10 2 4 9 3" xfId="15674" xr:uid="{3523E799-FFB6-4ADB-9B62-3CEA57D4C08E}"/>
    <cellStyle name="Normal 10 2 5" xfId="190" xr:uid="{00000000-0005-0000-0000-0000B7000000}"/>
    <cellStyle name="Normal 10 2 5 10" xfId="10179" xr:uid="{00000000-0005-0000-0000-0000870D0000}"/>
    <cellStyle name="Normal 10 2 5 10 2" xfId="18302" xr:uid="{57E1D3DF-6878-4BB7-84F9-511C227AF107}"/>
    <cellStyle name="Normal 10 2 5 11" xfId="2089" xr:uid="{00000000-0005-0000-0000-0000880D0000}"/>
    <cellStyle name="Normal 10 2 5 11 2" xfId="18953" xr:uid="{0F1629C1-0CE0-4936-8F46-C12F5C7CFE9E}"/>
    <cellStyle name="Normal 10 2 5 12" xfId="10833" xr:uid="{F86B530A-4EA0-4BDC-852E-FC592FCC3A50}"/>
    <cellStyle name="Normal 10 2 5 13" xfId="26417" xr:uid="{563E22C2-82D2-4D53-A9D1-2F7917C85E5E}"/>
    <cellStyle name="Normal 10 2 5 14" xfId="1435" xr:uid="{00000000-0005-0000-0000-0000860D0000}"/>
    <cellStyle name="Normal 10 2 5 2" xfId="1064" xr:uid="{6413932B-E228-4199-B8C2-5CB24A0DF125}"/>
    <cellStyle name="Normal 10 2 5 2 10" xfId="2862" xr:uid="{00000000-0005-0000-0000-00008A0D0000}"/>
    <cellStyle name="Normal 10 2 5 2 10 2" xfId="19346" xr:uid="{9714BA53-EBB0-4F77-B55C-9A5D65D1D6B2}"/>
    <cellStyle name="Normal 10 2 5 2 11" xfId="11226" xr:uid="{4A3F2F8F-5F95-46E0-8F0B-DA4EAFCBC4B7}"/>
    <cellStyle name="Normal 10 2 5 2 12" xfId="26811" xr:uid="{0743710D-8A2B-4563-BEF7-E2E927F59638}"/>
    <cellStyle name="Normal 10 2 5 2 13" xfId="1728" xr:uid="{00000000-0005-0000-0000-0000890D0000}"/>
    <cellStyle name="Normal 10 2 5 2 2" xfId="3587" xr:uid="{00000000-0005-0000-0000-00008B0D0000}"/>
    <cellStyle name="Normal 10 2 5 2 2 2" xfId="5791" xr:uid="{00000000-0005-0000-0000-00008C0D0000}"/>
    <cellStyle name="Normal 10 2 5 2 2 2 2" xfId="22180" xr:uid="{59E668C3-D80D-488A-ABB9-D59E41D923E5}"/>
    <cellStyle name="Normal 10 2 5 2 2 2 3" xfId="14060" xr:uid="{95E5638E-334D-4BFC-84D6-40E314D0CEDE}"/>
    <cellStyle name="Normal 10 2 5 2 2 3" xfId="8623" xr:uid="{00000000-0005-0000-0000-00008D0D0000}"/>
    <cellStyle name="Normal 10 2 5 2 2 3 2" xfId="24954" xr:uid="{0A2E0A36-FB54-4478-9CEB-6B7D5A39307F}"/>
    <cellStyle name="Normal 10 2 5 2 2 3 3" xfId="16834" xr:uid="{16EF964F-1D86-4911-985F-B1F3531A3A33}"/>
    <cellStyle name="Normal 10 2 5 2 2 4" xfId="20059" xr:uid="{82A15153-6C62-4049-B01D-63D2E50BC317}"/>
    <cellStyle name="Normal 10 2 5 2 2 5" xfId="11939" xr:uid="{091DCCAD-91DD-4658-A869-6AFE5F61BCDD}"/>
    <cellStyle name="Normal 10 2 5 2 2 6" xfId="27524" xr:uid="{8510ACE8-162B-4DC5-AD9A-6E7DC28E18C9}"/>
    <cellStyle name="Normal 10 2 5 2 3" xfId="4312" xr:uid="{00000000-0005-0000-0000-00008E0D0000}"/>
    <cellStyle name="Normal 10 2 5 2 3 2" xfId="20721" xr:uid="{55A50548-0E10-4BE3-8E2A-AB86A3B10B4F}"/>
    <cellStyle name="Normal 10 2 5 2 3 3" xfId="12601" xr:uid="{A073CCD8-498F-4E21-922C-BA72D6C87A1D}"/>
    <cellStyle name="Normal 10 2 5 2 4" xfId="5070" xr:uid="{00000000-0005-0000-0000-00008F0D0000}"/>
    <cellStyle name="Normal 10 2 5 2 4 2" xfId="21467" xr:uid="{9B22479A-0CF8-4585-A8F1-A486F7E54FEE}"/>
    <cellStyle name="Normal 10 2 5 2 4 3" xfId="13347" xr:uid="{C72DB5D2-5361-4B83-8E3C-D0182652461D}"/>
    <cellStyle name="Normal 10 2 5 2 5" xfId="6508" xr:uid="{00000000-0005-0000-0000-0000900D0000}"/>
    <cellStyle name="Normal 10 2 5 2 5 2" xfId="22842" xr:uid="{367A0183-E208-458B-B594-2896D2A20A8E}"/>
    <cellStyle name="Normal 10 2 5 2 5 3" xfId="14722" xr:uid="{5C336551-2FDF-4A03-AF8F-A560923BAB61}"/>
    <cellStyle name="Normal 10 2 5 2 6" xfId="7164" xr:uid="{00000000-0005-0000-0000-0000910D0000}"/>
    <cellStyle name="Normal 10 2 5 2 6 2" xfId="23495" xr:uid="{F81BD974-81C0-4DE9-9ECB-3E57BDE06785}"/>
    <cellStyle name="Normal 10 2 5 2 6 3" xfId="15375" xr:uid="{F266561D-47BC-4FD9-A1F3-9602932ED210}"/>
    <cellStyle name="Normal 10 2 5 2 7" xfId="7910" xr:uid="{00000000-0005-0000-0000-0000920D0000}"/>
    <cellStyle name="Normal 10 2 5 2 7 2" xfId="24241" xr:uid="{6DF86528-FF6A-4F48-9DA7-F946DFABA716}"/>
    <cellStyle name="Normal 10 2 5 2 7 3" xfId="16121" xr:uid="{DBF50992-7A45-46D1-982C-60FEABBFA539}"/>
    <cellStyle name="Normal 10 2 5 2 8" xfId="9688" xr:uid="{00000000-0005-0000-0000-0000930D0000}"/>
    <cellStyle name="Normal 10 2 5 2 8 2" xfId="25969" xr:uid="{CBEA842A-F450-4637-A2B7-5A8F13C44822}"/>
    <cellStyle name="Normal 10 2 5 2 8 3" xfId="17849" xr:uid="{1D4FF837-CB2F-4587-91A1-767553A2C532}"/>
    <cellStyle name="Normal 10 2 5 2 9" xfId="10472" xr:uid="{00000000-0005-0000-0000-0000940D0000}"/>
    <cellStyle name="Normal 10 2 5 2 9 2" xfId="18595" xr:uid="{BA7F992B-5807-43BC-9B46-298158765991}"/>
    <cellStyle name="Normal 10 2 5 3" xfId="758" xr:uid="{118C7BF3-735D-4F8F-98D6-5D8686930E95}"/>
    <cellStyle name="Normal 10 2 5 3 2" xfId="5494" xr:uid="{00000000-0005-0000-0000-0000960D0000}"/>
    <cellStyle name="Normal 10 2 5 3 2 2" xfId="21883" xr:uid="{1FBEB247-F836-4C5E-A011-22892629DCAE}"/>
    <cellStyle name="Normal 10 2 5 3 2 3" xfId="13763" xr:uid="{FF57F15C-2A99-4B21-A7DD-7763C0D4778A}"/>
    <cellStyle name="Normal 10 2 5 3 3" xfId="8326" xr:uid="{00000000-0005-0000-0000-0000970D0000}"/>
    <cellStyle name="Normal 10 2 5 3 3 2" xfId="24657" xr:uid="{46F7F142-50E3-4687-93EC-DABBFE12E590}"/>
    <cellStyle name="Normal 10 2 5 3 3 3" xfId="16537" xr:uid="{A81C1173-EBEB-4742-8A9D-E39522ACB1B2}"/>
    <cellStyle name="Normal 10 2 5 3 4" xfId="9389" xr:uid="{00000000-0005-0000-0000-0000980D0000}"/>
    <cellStyle name="Normal 10 2 5 3 4 2" xfId="25674" xr:uid="{6421EF3A-CF3A-4B91-AD1B-347A34018AAE}"/>
    <cellStyle name="Normal 10 2 5 3 4 3" xfId="17554" xr:uid="{204C7212-25F6-41F3-B1B3-7F132F14AE10}"/>
    <cellStyle name="Normal 10 2 5 3 5" xfId="19762" xr:uid="{6ED7E145-45C4-4F48-8867-51338B878941}"/>
    <cellStyle name="Normal 10 2 5 3 6" xfId="11642" xr:uid="{63C7AE94-4608-47F2-91D0-CA2B8DC8C757}"/>
    <cellStyle name="Normal 10 2 5 3 7" xfId="27227" xr:uid="{BAA09EDC-9E02-40DD-8DF0-40FC98DC8AD8}"/>
    <cellStyle name="Normal 10 2 5 3 8" xfId="3289" xr:uid="{00000000-0005-0000-0000-0000950D0000}"/>
    <cellStyle name="Normal 10 2 5 4" xfId="4006" xr:uid="{00000000-0005-0000-0000-0000990D0000}"/>
    <cellStyle name="Normal 10 2 5 4 2" xfId="20428" xr:uid="{82B61555-AB52-4B14-91AE-13D6754B109F}"/>
    <cellStyle name="Normal 10 2 5 4 3" xfId="12308" xr:uid="{51CA0CF2-381A-459E-8EB0-A9BCC2F0D59A}"/>
    <cellStyle name="Normal 10 2 5 5" xfId="4668" xr:uid="{00000000-0005-0000-0000-00009A0D0000}"/>
    <cellStyle name="Normal 10 2 5 5 2" xfId="21074" xr:uid="{2492AFD7-6E4A-4980-A1CB-D080DF4A6BE6}"/>
    <cellStyle name="Normal 10 2 5 5 3" xfId="12954" xr:uid="{12BAA58C-1922-4D37-82EE-3A4B31CEBA2E}"/>
    <cellStyle name="Normal 10 2 5 6" xfId="6203" xr:uid="{00000000-0005-0000-0000-00009B0D0000}"/>
    <cellStyle name="Normal 10 2 5 6 2" xfId="22549" xr:uid="{CDCCD162-79DE-4036-90F5-8BCA63E54310}"/>
    <cellStyle name="Normal 10 2 5 6 3" xfId="14429" xr:uid="{29D5209E-CDC2-4ADD-A9D1-6EBA934FEE97}"/>
    <cellStyle name="Normal 10 2 5 7" xfId="6871" xr:uid="{00000000-0005-0000-0000-00009C0D0000}"/>
    <cellStyle name="Normal 10 2 5 7 2" xfId="23202" xr:uid="{A14C8CC3-F5E3-4198-899C-37D162AE9650}"/>
    <cellStyle name="Normal 10 2 5 7 3" xfId="15082" xr:uid="{5EE88121-1670-4DE7-8198-6651FDF73933}"/>
    <cellStyle name="Normal 10 2 5 8" xfId="7517" xr:uid="{00000000-0005-0000-0000-00009D0D0000}"/>
    <cellStyle name="Normal 10 2 5 8 2" xfId="23848" xr:uid="{D6FA7214-E0FD-4F50-8FF6-F74EF00E4E65}"/>
    <cellStyle name="Normal 10 2 5 8 3" xfId="15728" xr:uid="{E087903C-85FC-4949-A370-183BD459ED76}"/>
    <cellStyle name="Normal 10 2 5 9" xfId="8895" xr:uid="{00000000-0005-0000-0000-00009E0D0000}"/>
    <cellStyle name="Normal 10 2 5 9 2" xfId="25226" xr:uid="{5D5C6AEB-F18D-4071-818D-B0C1058892FC}"/>
    <cellStyle name="Normal 10 2 5 9 3" xfId="17106" xr:uid="{C8791396-13D5-4E7D-8674-3E4A0F69B90A}"/>
    <cellStyle name="Normal 10 2 6" xfId="191" xr:uid="{00000000-0005-0000-0000-0000B8000000}"/>
    <cellStyle name="Normal 10 2 6 10" xfId="10341" xr:uid="{00000000-0005-0000-0000-0000A00D0000}"/>
    <cellStyle name="Normal 10 2 6 10 2" xfId="18464" xr:uid="{872B387A-BE1B-45C4-AD31-C604A801EB51}"/>
    <cellStyle name="Normal 10 2 6 11" xfId="1946" xr:uid="{00000000-0005-0000-0000-0000A10D0000}"/>
    <cellStyle name="Normal 10 2 6 11 2" xfId="18810" xr:uid="{FB8DAE29-7CC0-4C32-BF08-F0E1C7007D15}"/>
    <cellStyle name="Normal 10 2 6 12" xfId="10690" xr:uid="{B53E3C55-0B0C-42CB-BFC3-417A33F9E0AB}"/>
    <cellStyle name="Normal 10 2 6 13" xfId="26274" xr:uid="{7CE97196-CC9B-41AB-A976-7BCE621463C3}"/>
    <cellStyle name="Normal 10 2 6 14" xfId="1597" xr:uid="{00000000-0005-0000-0000-00009F0D0000}"/>
    <cellStyle name="Normal 10 2 6 2" xfId="926" xr:uid="{19E3A32B-BF5F-4995-AFD0-5413E3496366}"/>
    <cellStyle name="Normal 10 2 6 2 2" xfId="5071" xr:uid="{00000000-0005-0000-0000-0000A30D0000}"/>
    <cellStyle name="Normal 10 2 6 2 2 2" xfId="21468" xr:uid="{995856D1-FA4D-4A8A-B670-163E6A5A443C}"/>
    <cellStyle name="Normal 10 2 6 2 2 3" xfId="13348" xr:uid="{33E45A50-D5E8-46E2-9F02-EAB76F731FF5}"/>
    <cellStyle name="Normal 10 2 6 2 3" xfId="7911" xr:uid="{00000000-0005-0000-0000-0000A40D0000}"/>
    <cellStyle name="Normal 10 2 6 2 3 2" xfId="24242" xr:uid="{C27D5712-502F-4AD9-A916-2417E409B474}"/>
    <cellStyle name="Normal 10 2 6 2 3 3" xfId="16122" xr:uid="{28F1E762-2400-45EF-AEF7-4A48816A55F8}"/>
    <cellStyle name="Normal 10 2 6 2 4" xfId="9554" xr:uid="{00000000-0005-0000-0000-0000A50D0000}"/>
    <cellStyle name="Normal 10 2 6 2 4 2" xfId="25837" xr:uid="{DADDEC02-5501-4A79-B147-A959D9A70CA4}"/>
    <cellStyle name="Normal 10 2 6 2 4 3" xfId="17717" xr:uid="{F4DF2E88-8766-4D80-813F-1A9B38AC5AAA}"/>
    <cellStyle name="Normal 10 2 6 2 5" xfId="19347" xr:uid="{D77B5B49-E8CF-4E2E-9FCB-11814D711C74}"/>
    <cellStyle name="Normal 10 2 6 2 6" xfId="11227" xr:uid="{C83BC39E-2F9E-4935-AD95-CA72D58698FE}"/>
    <cellStyle name="Normal 10 2 6 2 7" xfId="26812" xr:uid="{5EC49891-4601-4477-BF04-65318A81F016}"/>
    <cellStyle name="Normal 10 2 6 2 8" xfId="2863" xr:uid="{00000000-0005-0000-0000-0000A20D0000}"/>
    <cellStyle name="Normal 10 2 6 3" xfId="3440" xr:uid="{00000000-0005-0000-0000-0000A60D0000}"/>
    <cellStyle name="Normal 10 2 6 3 2" xfId="5644" xr:uid="{00000000-0005-0000-0000-0000A70D0000}"/>
    <cellStyle name="Normal 10 2 6 3 2 2" xfId="22033" xr:uid="{E235F5A6-A1CA-4A4D-B275-39BA5BB276E4}"/>
    <cellStyle name="Normal 10 2 6 3 2 3" xfId="13913" xr:uid="{8619E3D3-5D36-472E-AF02-7952535C01DC}"/>
    <cellStyle name="Normal 10 2 6 3 3" xfId="8476" xr:uid="{00000000-0005-0000-0000-0000A80D0000}"/>
    <cellStyle name="Normal 10 2 6 3 3 2" xfId="24807" xr:uid="{4C0EAE3F-9616-4BAD-AA66-197583568145}"/>
    <cellStyle name="Normal 10 2 6 3 3 3" xfId="16687" xr:uid="{77074327-1048-4538-A1E8-3DD88363CE5F}"/>
    <cellStyle name="Normal 10 2 6 3 4" xfId="19912" xr:uid="{B363611F-4205-48B3-85E2-77FA4CE57420}"/>
    <cellStyle name="Normal 10 2 6 3 5" xfId="11792" xr:uid="{E70251E2-79B1-4B7B-9F86-2292D28E48FC}"/>
    <cellStyle name="Normal 10 2 6 3 6" xfId="27377" xr:uid="{99282FCD-8FBD-4CA3-98E3-37A7820C35BA}"/>
    <cellStyle name="Normal 10 2 6 4" xfId="4174" xr:uid="{00000000-0005-0000-0000-0000A90D0000}"/>
    <cellStyle name="Normal 10 2 6 4 2" xfId="20590" xr:uid="{776552A8-872C-44DA-B6BA-BCAC319F45E4}"/>
    <cellStyle name="Normal 10 2 6 4 3" xfId="12470" xr:uid="{DA0E2E14-927A-44D9-82A6-9CCE41E85810}"/>
    <cellStyle name="Normal 10 2 6 5" xfId="4525" xr:uid="{00000000-0005-0000-0000-0000AA0D0000}"/>
    <cellStyle name="Normal 10 2 6 5 2" xfId="20931" xr:uid="{AD8907A2-5E51-40AC-8D7D-58D66CC76BBE}"/>
    <cellStyle name="Normal 10 2 6 5 3" xfId="12811" xr:uid="{BC9DBBE1-3623-41DC-A28F-B2E5668673F9}"/>
    <cellStyle name="Normal 10 2 6 6" xfId="6370" xr:uid="{00000000-0005-0000-0000-0000AB0D0000}"/>
    <cellStyle name="Normal 10 2 6 6 2" xfId="22711" xr:uid="{120F4170-0CB8-47A8-AFB7-BDDF307A6A71}"/>
    <cellStyle name="Normal 10 2 6 6 3" xfId="14591" xr:uid="{068680B4-282B-49D9-925B-98F33B22E211}"/>
    <cellStyle name="Normal 10 2 6 7" xfId="7033" xr:uid="{00000000-0005-0000-0000-0000AC0D0000}"/>
    <cellStyle name="Normal 10 2 6 7 2" xfId="23364" xr:uid="{BBF98584-C5FD-48A5-B919-2962C1C0CD60}"/>
    <cellStyle name="Normal 10 2 6 7 3" xfId="15244" xr:uid="{413A1C77-7850-4494-B305-A3F51BA9BCC8}"/>
    <cellStyle name="Normal 10 2 6 8" xfId="7374" xr:uid="{00000000-0005-0000-0000-0000AD0D0000}"/>
    <cellStyle name="Normal 10 2 6 8 2" xfId="23705" xr:uid="{38861337-863D-4CF0-A93E-47F0CB870D07}"/>
    <cellStyle name="Normal 10 2 6 8 3" xfId="15585" xr:uid="{DD83D415-F38B-4CFF-B9FC-ABBF5D5BF0BB}"/>
    <cellStyle name="Normal 10 2 6 9" xfId="8896" xr:uid="{00000000-0005-0000-0000-0000AE0D0000}"/>
    <cellStyle name="Normal 10 2 6 9 2" xfId="25227" xr:uid="{C15E1D3B-3A13-4489-8752-679734650723}"/>
    <cellStyle name="Normal 10 2 6 9 3" xfId="17107" xr:uid="{55A3A725-264A-404F-A9EE-FFF6A2579941}"/>
    <cellStyle name="Normal 10 2 7" xfId="577" xr:uid="{598003A2-3A90-4C48-A3CB-96081D6D1A7E}"/>
    <cellStyle name="Normal 10 2 7 2" xfId="3826" xr:uid="{00000000-0005-0000-0000-0000B00D0000}"/>
    <cellStyle name="Normal 10 2 7 2 2" xfId="20285" xr:uid="{124E4304-BD26-4EFE-BF8D-AE4E6ED7C44A}"/>
    <cellStyle name="Normal 10 2 7 2 3" xfId="12165" xr:uid="{49B0A7AA-5A8B-4218-B78A-102F19E01334}"/>
    <cellStyle name="Normal 10 2 7 3" xfId="6025" xr:uid="{00000000-0005-0000-0000-0000B10D0000}"/>
    <cellStyle name="Normal 10 2 7 3 2" xfId="22406" xr:uid="{BA4D42F9-4208-45AC-AB6B-50B36F12E7B7}"/>
    <cellStyle name="Normal 10 2 7 3 3" xfId="14286" xr:uid="{9C0625EE-ABCD-47DF-BA4C-181D37365CB6}"/>
    <cellStyle name="Normal 10 2 7 4" xfId="6728" xr:uid="{00000000-0005-0000-0000-0000B20D0000}"/>
    <cellStyle name="Normal 10 2 7 4 2" xfId="23059" xr:uid="{B58E005D-3B5F-48E6-B640-FE97CF181CCC}"/>
    <cellStyle name="Normal 10 2 7 4 3" xfId="14939" xr:uid="{3DDD8668-198A-4185-BFCF-F2804484B793}"/>
    <cellStyle name="Normal 10 2 7 5" xfId="9237" xr:uid="{00000000-0005-0000-0000-0000B30D0000}"/>
    <cellStyle name="Normal 10 2 7 5 2" xfId="25530" xr:uid="{1FC527DB-45A9-4A32-AF78-3F830A4BAFBE}"/>
    <cellStyle name="Normal 10 2 7 5 3" xfId="17410" xr:uid="{DFF243D8-8371-45CF-9825-5259E3C57391}"/>
    <cellStyle name="Normal 10 2 7 6" xfId="10036" xr:uid="{00000000-0005-0000-0000-0000B40D0000}"/>
    <cellStyle name="Normal 10 2 7 6 2" xfId="18159" xr:uid="{AAF2092C-5E5A-40AB-9D91-C64939AB241C}"/>
    <cellStyle name="Normal 10 2 7 7" xfId="2444" xr:uid="{00000000-0005-0000-0000-0000B50D0000}"/>
    <cellStyle name="Normal 10 2 7 8" xfId="1292" xr:uid="{00000000-0005-0000-0000-0000AF0D0000}"/>
    <cellStyle name="Normal 10 2 8" xfId="503" xr:uid="{00000000-0005-0000-0000-000032000000}"/>
    <cellStyle name="Normal 10 2 8 2" xfId="5351" xr:uid="{00000000-0005-0000-0000-0000B70D0000}"/>
    <cellStyle name="Normal 10 2 8 2 2" xfId="21740" xr:uid="{55C64E27-34CC-4967-BAC3-25F8926056C0}"/>
    <cellStyle name="Normal 10 2 8 2 3" xfId="13620" xr:uid="{58340035-2009-4D0F-A23D-2C1E0E304685}"/>
    <cellStyle name="Normal 10 2 8 3" xfId="8183" xr:uid="{00000000-0005-0000-0000-0000B80D0000}"/>
    <cellStyle name="Normal 10 2 8 3 2" xfId="24514" xr:uid="{3605AD29-0D36-4396-BA09-197F5581DDD7}"/>
    <cellStyle name="Normal 10 2 8 3 3" xfId="16394" xr:uid="{A1EBF236-1BB0-4168-BF64-4BFE1675A7C5}"/>
    <cellStyle name="Normal 10 2 8 4" xfId="9172" xr:uid="{00000000-0005-0000-0000-0000B90D0000}"/>
    <cellStyle name="Normal 10 2 8 4 2" xfId="25477" xr:uid="{3A3DF613-D765-466B-8DA5-0399447171AC}"/>
    <cellStyle name="Normal 10 2 8 4 3" xfId="17357" xr:uid="{79524565-F4F9-4691-B407-01DFD0364E8C}"/>
    <cellStyle name="Normal 10 2 8 5" xfId="19619" xr:uid="{17503FD5-1CBA-4532-86E8-A3625AC07B0D}"/>
    <cellStyle name="Normal 10 2 8 6" xfId="11499" xr:uid="{F6AAA45E-6E67-4C96-A38F-C3FF14E1F643}"/>
    <cellStyle name="Normal 10 2 8 7" xfId="27084" xr:uid="{A5AE27AE-1B45-4452-8E8B-7A1D51DC5CD0}"/>
    <cellStyle name="Normal 10 2 8 8" xfId="3143" xr:uid="{00000000-0005-0000-0000-0000B60D0000}"/>
    <cellStyle name="Normal 10 2 9" xfId="3766" xr:uid="{00000000-0005-0000-0000-0000BA0D0000}"/>
    <cellStyle name="Normal 10 2 9 2" xfId="20232" xr:uid="{3DB3C5AC-082E-44E0-BD6D-4826B7B1A4C6}"/>
    <cellStyle name="Normal 10 2 9 3" xfId="12112" xr:uid="{CC3B4F69-8323-42CE-8364-3DDEEB310A74}"/>
    <cellStyle name="Normal 10 3" xfId="192" xr:uid="{00000000-0005-0000-0000-0000B9000000}"/>
    <cellStyle name="Normal 10 3 10" xfId="4489" xr:uid="{00000000-0005-0000-0000-0000BC0D0000}"/>
    <cellStyle name="Normal 10 3 10 2" xfId="20895" xr:uid="{57461522-218B-41E1-92D0-7F8503A05A41}"/>
    <cellStyle name="Normal 10 3 10 3" xfId="12775" xr:uid="{6642B0B1-8DEA-4907-8550-FB6E0E6E0763}"/>
    <cellStyle name="Normal 10 3 11" xfId="5975" xr:uid="{00000000-0005-0000-0000-0000BD0D0000}"/>
    <cellStyle name="Normal 10 3 11 2" xfId="22363" xr:uid="{2104C741-48B2-431F-9587-2D26CC59E3DD}"/>
    <cellStyle name="Normal 10 3 11 3" xfId="14243" xr:uid="{C9E17BF9-C5EE-4B49-91BA-572FA8947B8C}"/>
    <cellStyle name="Normal 10 3 12" xfId="6685" xr:uid="{00000000-0005-0000-0000-0000BE0D0000}"/>
    <cellStyle name="Normal 10 3 12 2" xfId="23016" xr:uid="{7BEF0AF7-3CC5-471F-8841-0E401AF4F054}"/>
    <cellStyle name="Normal 10 3 12 3" xfId="14896" xr:uid="{74F25CE8-0588-47B4-816D-292B6E6E70D3}"/>
    <cellStyle name="Normal 10 3 13" xfId="7338" xr:uid="{00000000-0005-0000-0000-0000BF0D0000}"/>
    <cellStyle name="Normal 10 3 13 2" xfId="23669" xr:uid="{3E224EAA-26D9-4927-A278-0B740D4EC8CA}"/>
    <cellStyle name="Normal 10 3 13 3" xfId="15549" xr:uid="{F8E80493-D5B4-41B4-871F-71E10206CCDA}"/>
    <cellStyle name="Normal 10 3 14" xfId="8897" xr:uid="{00000000-0005-0000-0000-0000C00D0000}"/>
    <cellStyle name="Normal 10 3 14 2" xfId="25228" xr:uid="{D05DEB41-F01C-4BDB-BB22-2F58E5B7D9F0}"/>
    <cellStyle name="Normal 10 3 14 3" xfId="17108" xr:uid="{4C475C63-931B-4555-9247-F5430DFD63AC}"/>
    <cellStyle name="Normal 10 3 15" xfId="9993" xr:uid="{00000000-0005-0000-0000-0000C10D0000}"/>
    <cellStyle name="Normal 10 3 15 2" xfId="18116" xr:uid="{EED65772-6D37-4973-914D-7B6684C4333E}"/>
    <cellStyle name="Normal 10 3 16" xfId="1910" xr:uid="{00000000-0005-0000-0000-0000C20D0000}"/>
    <cellStyle name="Normal 10 3 16 2" xfId="18774" xr:uid="{204A3AD4-8BAE-4A09-BDBC-626BFE5ED59C}"/>
    <cellStyle name="Normal 10 3 17" xfId="10654" xr:uid="{0DACB266-3AB6-4B40-8C8B-86FA16499622}"/>
    <cellStyle name="Normal 10 3 18" xfId="26238" xr:uid="{AD3EC6B7-BC5D-4E0F-8BC3-D87C6E91D58C}"/>
    <cellStyle name="Normal 10 3 19" xfId="1249" xr:uid="{00000000-0005-0000-0000-0000BB0D0000}"/>
    <cellStyle name="Normal 10 3 2" xfId="193" xr:uid="{00000000-0005-0000-0000-0000BA000000}"/>
    <cellStyle name="Normal 10 3 2 10" xfId="8898" xr:uid="{00000000-0005-0000-0000-0000C40D0000}"/>
    <cellStyle name="Normal 10 3 2 10 2" xfId="25229" xr:uid="{586BD714-FBB2-4D20-B0CA-94B2716E5DC5}"/>
    <cellStyle name="Normal 10 3 2 10 3" xfId="17109" xr:uid="{CA66DB3A-2639-4AC9-B12E-609E34B2C2B5}"/>
    <cellStyle name="Normal 10 3 2 11" xfId="10090" xr:uid="{00000000-0005-0000-0000-0000C50D0000}"/>
    <cellStyle name="Normal 10 3 2 11 2" xfId="18213" xr:uid="{2D365646-348A-424B-9407-3A6605CF52FF}"/>
    <cellStyle name="Normal 10 3 2 12" xfId="2000" xr:uid="{00000000-0005-0000-0000-0000C60D0000}"/>
    <cellStyle name="Normal 10 3 2 12 2" xfId="18864" xr:uid="{8FAE85AA-DBA4-4B62-B541-A952CE5D957E}"/>
    <cellStyle name="Normal 10 3 2 13" xfId="10744" xr:uid="{0F5FEB40-2940-4FCB-9165-1BEEE4D0D7C9}"/>
    <cellStyle name="Normal 10 3 2 14" xfId="26328" xr:uid="{C4349C99-EC8C-4AE1-9C95-30D523439B08}"/>
    <cellStyle name="Normal 10 3 2 15" xfId="1346" xr:uid="{00000000-0005-0000-0000-0000C30D0000}"/>
    <cellStyle name="Normal 10 3 2 2" xfId="194" xr:uid="{00000000-0005-0000-0000-0000BB000000}"/>
    <cellStyle name="Normal 10 3 2 2 10" xfId="10233" xr:uid="{00000000-0005-0000-0000-0000C80D0000}"/>
    <cellStyle name="Normal 10 3 2 2 10 2" xfId="18356" xr:uid="{DB01783A-7F4A-4090-B1A0-6239DA3F5276}"/>
    <cellStyle name="Normal 10 3 2 2 11" xfId="2143" xr:uid="{00000000-0005-0000-0000-0000C90D0000}"/>
    <cellStyle name="Normal 10 3 2 2 11 2" xfId="19007" xr:uid="{70D77F71-2066-4925-989D-5E2CD4B9419B}"/>
    <cellStyle name="Normal 10 3 2 2 12" xfId="10887" xr:uid="{722E09F8-3F4A-4840-B9B5-8CA476656C10}"/>
    <cellStyle name="Normal 10 3 2 2 13" xfId="26471" xr:uid="{5B5A5AC9-989E-4D66-90DF-6D274E9BF020}"/>
    <cellStyle name="Normal 10 3 2 2 14" xfId="1489" xr:uid="{00000000-0005-0000-0000-0000C70D0000}"/>
    <cellStyle name="Normal 10 3 2 2 2" xfId="1118" xr:uid="{D61C036D-3E30-4C7E-AD61-FA6907A34AD1}"/>
    <cellStyle name="Normal 10 3 2 2 2 10" xfId="2866" xr:uid="{00000000-0005-0000-0000-0000CB0D0000}"/>
    <cellStyle name="Normal 10 3 2 2 2 10 2" xfId="19350" xr:uid="{513428B0-4150-42B8-BCC2-F00731BB7813}"/>
    <cellStyle name="Normal 10 3 2 2 2 11" xfId="11230" xr:uid="{9257DF7D-00E7-430B-8DB9-B1599B80B257}"/>
    <cellStyle name="Normal 10 3 2 2 2 12" xfId="26815" xr:uid="{F92240DD-2951-4E67-953D-B4B31E559897}"/>
    <cellStyle name="Normal 10 3 2 2 2 13" xfId="1782" xr:uid="{00000000-0005-0000-0000-0000CA0D0000}"/>
    <cellStyle name="Normal 10 3 2 2 2 2" xfId="3641" xr:uid="{00000000-0005-0000-0000-0000CC0D0000}"/>
    <cellStyle name="Normal 10 3 2 2 2 2 2" xfId="5845" xr:uid="{00000000-0005-0000-0000-0000CD0D0000}"/>
    <cellStyle name="Normal 10 3 2 2 2 2 2 2" xfId="22234" xr:uid="{EC8E3BDB-9952-4C36-ABBB-A51BC7078558}"/>
    <cellStyle name="Normal 10 3 2 2 2 2 2 3" xfId="14114" xr:uid="{556EC90E-4F2D-4D5E-AA77-E1C573838745}"/>
    <cellStyle name="Normal 10 3 2 2 2 2 3" xfId="8677" xr:uid="{00000000-0005-0000-0000-0000CE0D0000}"/>
    <cellStyle name="Normal 10 3 2 2 2 2 3 2" xfId="25008" xr:uid="{1617A38C-DF68-490E-AB58-1FE50A1E1C76}"/>
    <cellStyle name="Normal 10 3 2 2 2 2 3 3" xfId="16888" xr:uid="{457A9C59-D123-4B2B-95BF-B56FC0D7A1FC}"/>
    <cellStyle name="Normal 10 3 2 2 2 2 4" xfId="20113" xr:uid="{ADF51B47-68B5-4E09-B1A8-6FF278224C76}"/>
    <cellStyle name="Normal 10 3 2 2 2 2 5" xfId="11993" xr:uid="{89363BEE-E73D-48BA-B3CF-5CC92FB55200}"/>
    <cellStyle name="Normal 10 3 2 2 2 2 6" xfId="27578" xr:uid="{C1714269-A239-42FF-A5B0-3779DB2EAD3B}"/>
    <cellStyle name="Normal 10 3 2 2 2 3" xfId="4366" xr:uid="{00000000-0005-0000-0000-0000CF0D0000}"/>
    <cellStyle name="Normal 10 3 2 2 2 3 2" xfId="20775" xr:uid="{BC5BF731-6BB3-4C79-9C33-D57724E6E93B}"/>
    <cellStyle name="Normal 10 3 2 2 2 3 3" xfId="12655" xr:uid="{F0394E42-4C36-479A-B1AA-9A3F2FBE4318}"/>
    <cellStyle name="Normal 10 3 2 2 2 4" xfId="5074" xr:uid="{00000000-0005-0000-0000-0000D00D0000}"/>
    <cellStyle name="Normal 10 3 2 2 2 4 2" xfId="21471" xr:uid="{DDC0FFD6-A5DE-4579-8102-9C78AA287DBA}"/>
    <cellStyle name="Normal 10 3 2 2 2 4 3" xfId="13351" xr:uid="{DA29BB9C-1822-4CC7-826F-45A54E6EC053}"/>
    <cellStyle name="Normal 10 3 2 2 2 5" xfId="6562" xr:uid="{00000000-0005-0000-0000-0000D10D0000}"/>
    <cellStyle name="Normal 10 3 2 2 2 5 2" xfId="22896" xr:uid="{756537FD-9FD4-4AC1-8EEB-1D555DF8DE0F}"/>
    <cellStyle name="Normal 10 3 2 2 2 5 3" xfId="14776" xr:uid="{7E825472-D6D3-45FE-9DA7-BC9BA9A62FFE}"/>
    <cellStyle name="Normal 10 3 2 2 2 6" xfId="7218" xr:uid="{00000000-0005-0000-0000-0000D20D0000}"/>
    <cellStyle name="Normal 10 3 2 2 2 6 2" xfId="23549" xr:uid="{B488059E-6868-4A51-ADF0-EE9CC276DFAA}"/>
    <cellStyle name="Normal 10 3 2 2 2 6 3" xfId="15429" xr:uid="{5746A87B-43DE-43FE-A12F-0C2192C3A5FF}"/>
    <cellStyle name="Normal 10 3 2 2 2 7" xfId="7914" xr:uid="{00000000-0005-0000-0000-0000D30D0000}"/>
    <cellStyle name="Normal 10 3 2 2 2 7 2" xfId="24245" xr:uid="{FEA55376-FB61-42F7-8BAA-BA51F1A4C778}"/>
    <cellStyle name="Normal 10 3 2 2 2 7 3" xfId="16125" xr:uid="{5E1DBF2B-4260-4018-90FA-23F0C119E8FA}"/>
    <cellStyle name="Normal 10 3 2 2 2 8" xfId="9742" xr:uid="{00000000-0005-0000-0000-0000D40D0000}"/>
    <cellStyle name="Normal 10 3 2 2 2 8 2" xfId="26023" xr:uid="{E45D3B34-C359-4B0E-B2A1-20892C9E2EA9}"/>
    <cellStyle name="Normal 10 3 2 2 2 8 3" xfId="17903" xr:uid="{49C15CEE-9A19-4160-907B-689928336B2F}"/>
    <cellStyle name="Normal 10 3 2 2 2 9" xfId="10526" xr:uid="{00000000-0005-0000-0000-0000D50D0000}"/>
    <cellStyle name="Normal 10 3 2 2 2 9 2" xfId="18649" xr:uid="{F2C46947-7EA5-4A16-8ADA-111011087B02}"/>
    <cellStyle name="Normal 10 3 2 2 3" xfId="813" xr:uid="{7544887C-3D3E-4A17-8187-D145850951A6}"/>
    <cellStyle name="Normal 10 3 2 2 3 2" xfId="5548" xr:uid="{00000000-0005-0000-0000-0000D70D0000}"/>
    <cellStyle name="Normal 10 3 2 2 3 2 2" xfId="21937" xr:uid="{10195164-D803-4850-8715-0776A8AFF039}"/>
    <cellStyle name="Normal 10 3 2 2 3 2 3" xfId="13817" xr:uid="{13F109D2-891E-4D7E-A33E-734E359FE6AE}"/>
    <cellStyle name="Normal 10 3 2 2 3 3" xfId="8380" xr:uid="{00000000-0005-0000-0000-0000D80D0000}"/>
    <cellStyle name="Normal 10 3 2 2 3 3 2" xfId="24711" xr:uid="{2698920C-FA88-4C75-80FD-6884F6124C3C}"/>
    <cellStyle name="Normal 10 3 2 2 3 3 3" xfId="16591" xr:uid="{93A12DAE-BBA4-47EC-8CB0-98280DB5B384}"/>
    <cellStyle name="Normal 10 3 2 2 3 4" xfId="9443" xr:uid="{00000000-0005-0000-0000-0000D90D0000}"/>
    <cellStyle name="Normal 10 3 2 2 3 4 2" xfId="25728" xr:uid="{F723A5E5-2DA1-40BE-A1E7-76E3FD459513}"/>
    <cellStyle name="Normal 10 3 2 2 3 4 3" xfId="17608" xr:uid="{2B176B39-5134-4C5C-AF5D-F9B65190B7D2}"/>
    <cellStyle name="Normal 10 3 2 2 3 5" xfId="19816" xr:uid="{3FBAA991-4E16-4BD3-97BC-2AE8B81AC570}"/>
    <cellStyle name="Normal 10 3 2 2 3 6" xfId="11696" xr:uid="{AA734EC0-B81A-45D3-92C4-B6859525F4D7}"/>
    <cellStyle name="Normal 10 3 2 2 3 7" xfId="27281" xr:uid="{A6401649-5F12-422D-9D20-BFDD07BDE8A5}"/>
    <cellStyle name="Normal 10 3 2 2 3 8" xfId="3343" xr:uid="{00000000-0005-0000-0000-0000D60D0000}"/>
    <cellStyle name="Normal 10 3 2 2 4" xfId="4061" xr:uid="{00000000-0005-0000-0000-0000DA0D0000}"/>
    <cellStyle name="Normal 10 3 2 2 4 2" xfId="20482" xr:uid="{A3A56D55-360A-44B6-9C91-4B15DCF75119}"/>
    <cellStyle name="Normal 10 3 2 2 4 3" xfId="12362" xr:uid="{E71F1078-6AFE-442E-A11A-D8DE146C9BDE}"/>
    <cellStyle name="Normal 10 3 2 2 5" xfId="4722" xr:uid="{00000000-0005-0000-0000-0000DB0D0000}"/>
    <cellStyle name="Normal 10 3 2 2 5 2" xfId="21128" xr:uid="{A575AC4A-3768-4990-AC72-1D503C2A6E9F}"/>
    <cellStyle name="Normal 10 3 2 2 5 3" xfId="13008" xr:uid="{78696A27-84BA-4256-B1B0-D05521E69799}"/>
    <cellStyle name="Normal 10 3 2 2 6" xfId="6258" xr:uid="{00000000-0005-0000-0000-0000DC0D0000}"/>
    <cellStyle name="Normal 10 3 2 2 6 2" xfId="22603" xr:uid="{4C3A6211-AD45-4932-8B52-390CE79E225C}"/>
    <cellStyle name="Normal 10 3 2 2 6 3" xfId="14483" xr:uid="{379CDDE9-0AD9-4101-8280-F1207FFCB648}"/>
    <cellStyle name="Normal 10 3 2 2 7" xfId="6925" xr:uid="{00000000-0005-0000-0000-0000DD0D0000}"/>
    <cellStyle name="Normal 10 3 2 2 7 2" xfId="23256" xr:uid="{8323CDFE-1D25-4AB5-AC81-7A49FC6378F9}"/>
    <cellStyle name="Normal 10 3 2 2 7 3" xfId="15136" xr:uid="{03E52169-E363-4826-A508-E94488A15707}"/>
    <cellStyle name="Normal 10 3 2 2 8" xfId="7571" xr:uid="{00000000-0005-0000-0000-0000DE0D0000}"/>
    <cellStyle name="Normal 10 3 2 2 8 2" xfId="23902" xr:uid="{E6AE9463-27F1-4CA7-A97C-1F2338E245C2}"/>
    <cellStyle name="Normal 10 3 2 2 8 3" xfId="15782" xr:uid="{6C674E62-94F4-46AE-B395-4F1CEBF53447}"/>
    <cellStyle name="Normal 10 3 2 2 9" xfId="8899" xr:uid="{00000000-0005-0000-0000-0000DF0D0000}"/>
    <cellStyle name="Normal 10 3 2 2 9 2" xfId="25230" xr:uid="{367DF313-D551-455B-ABA4-1FF3745F028A}"/>
    <cellStyle name="Normal 10 3 2 2 9 3" xfId="17110" xr:uid="{33BBE5BB-7E6E-4333-8587-0C273F06251B}"/>
    <cellStyle name="Normal 10 3 2 3" xfId="974" xr:uid="{E22EE19E-EAC6-4DD1-9DAC-9F69E0081861}"/>
    <cellStyle name="Normal 10 3 2 3 10" xfId="2865" xr:uid="{00000000-0005-0000-0000-0000E10D0000}"/>
    <cellStyle name="Normal 10 3 2 3 10 2" xfId="19349" xr:uid="{2CECBEBA-C5C6-4359-9432-96F26FC7C452}"/>
    <cellStyle name="Normal 10 3 2 3 11" xfId="11229" xr:uid="{4D1B10BC-20FB-4367-B578-00FFB7466C60}"/>
    <cellStyle name="Normal 10 3 2 3 12" xfId="26814" xr:uid="{E89EE2FA-77B1-4D43-A1CF-14A537E10741}"/>
    <cellStyle name="Normal 10 3 2 3 13" xfId="1643" xr:uid="{00000000-0005-0000-0000-0000E00D0000}"/>
    <cellStyle name="Normal 10 3 2 3 2" xfId="3496" xr:uid="{00000000-0005-0000-0000-0000E20D0000}"/>
    <cellStyle name="Normal 10 3 2 3 2 2" xfId="5700" xr:uid="{00000000-0005-0000-0000-0000E30D0000}"/>
    <cellStyle name="Normal 10 3 2 3 2 2 2" xfId="22089" xr:uid="{A9C67C77-5D33-4927-B928-D19C9EA23C41}"/>
    <cellStyle name="Normal 10 3 2 3 2 2 3" xfId="13969" xr:uid="{B28BE809-EA30-4A7E-9221-4870061740B7}"/>
    <cellStyle name="Normal 10 3 2 3 2 3" xfId="8532" xr:uid="{00000000-0005-0000-0000-0000E40D0000}"/>
    <cellStyle name="Normal 10 3 2 3 2 3 2" xfId="24863" xr:uid="{F6E30108-D7C1-4296-9324-4EBFB79C26CF}"/>
    <cellStyle name="Normal 10 3 2 3 2 3 3" xfId="16743" xr:uid="{717DD459-4D96-4D13-8E60-0FBAAE7FB707}"/>
    <cellStyle name="Normal 10 3 2 3 2 4" xfId="19968" xr:uid="{6E010133-1512-4FBC-912F-39483655BDA6}"/>
    <cellStyle name="Normal 10 3 2 3 2 5" xfId="11848" xr:uid="{871416E4-AA73-4D68-8A69-0F1F0908ED4F}"/>
    <cellStyle name="Normal 10 3 2 3 2 6" xfId="27433" xr:uid="{FEF9E160-745F-4446-8F08-C00013C45A9D}"/>
    <cellStyle name="Normal 10 3 2 3 3" xfId="4222" xr:uid="{00000000-0005-0000-0000-0000E50D0000}"/>
    <cellStyle name="Normal 10 3 2 3 3 2" xfId="20636" xr:uid="{F7B5787F-C49A-45CF-B019-D1B0D9A78E3A}"/>
    <cellStyle name="Normal 10 3 2 3 3 3" xfId="12516" xr:uid="{664F70D0-C7BA-4F69-BF54-37BA745157EB}"/>
    <cellStyle name="Normal 10 3 2 3 4" xfId="5073" xr:uid="{00000000-0005-0000-0000-0000E60D0000}"/>
    <cellStyle name="Normal 10 3 2 3 4 2" xfId="21470" xr:uid="{4D02CE27-BB21-4575-9327-DA682304A8E4}"/>
    <cellStyle name="Normal 10 3 2 3 4 3" xfId="13350" xr:uid="{DEA59993-3891-4646-97DE-56B426F68BA8}"/>
    <cellStyle name="Normal 10 3 2 3 5" xfId="6418" xr:uid="{00000000-0005-0000-0000-0000E70D0000}"/>
    <cellStyle name="Normal 10 3 2 3 5 2" xfId="22757" xr:uid="{2C617BE0-AC93-4928-9602-6901050A4E29}"/>
    <cellStyle name="Normal 10 3 2 3 5 3" xfId="14637" xr:uid="{5CE53CCC-CC9F-4C87-9412-98503222444D}"/>
    <cellStyle name="Normal 10 3 2 3 6" xfId="7079" xr:uid="{00000000-0005-0000-0000-0000E80D0000}"/>
    <cellStyle name="Normal 10 3 2 3 6 2" xfId="23410" xr:uid="{2A2B504E-78D8-47A9-92CB-882FC49A6F6F}"/>
    <cellStyle name="Normal 10 3 2 3 6 3" xfId="15290" xr:uid="{1B43F2EF-FB55-4339-9774-AD6F88932BC8}"/>
    <cellStyle name="Normal 10 3 2 3 7" xfId="7913" xr:uid="{00000000-0005-0000-0000-0000E90D0000}"/>
    <cellStyle name="Normal 10 3 2 3 7 2" xfId="24244" xr:uid="{1E791BA5-0B7A-45D6-BA1F-4697A8371BF3}"/>
    <cellStyle name="Normal 10 3 2 3 7 3" xfId="16124" xr:uid="{D7815D45-0206-49CE-BEF5-D6106D0C88A8}"/>
    <cellStyle name="Normal 10 3 2 3 8" xfId="9601" xr:uid="{00000000-0005-0000-0000-0000EA0D0000}"/>
    <cellStyle name="Normal 10 3 2 3 8 2" xfId="25883" xr:uid="{4BC02306-700A-49B2-8D04-76F91DD0F7D8}"/>
    <cellStyle name="Normal 10 3 2 3 8 3" xfId="17763" xr:uid="{5544FD07-ADC1-46D0-BF18-69EE6FE944AE}"/>
    <cellStyle name="Normal 10 3 2 3 9" xfId="10387" xr:uid="{00000000-0005-0000-0000-0000EB0D0000}"/>
    <cellStyle name="Normal 10 3 2 3 9 2" xfId="18510" xr:uid="{477ED8B5-2DC3-48D0-B24E-D411C7A62EC5}"/>
    <cellStyle name="Normal 10 3 2 4" xfId="640" xr:uid="{6E2604A4-2A14-483C-A0E4-D5467544B097}"/>
    <cellStyle name="Normal 10 3 2 4 2" xfId="5405" xr:uid="{00000000-0005-0000-0000-0000ED0D0000}"/>
    <cellStyle name="Normal 10 3 2 4 2 2" xfId="21794" xr:uid="{16093742-ECE1-4500-8364-72D925BE2709}"/>
    <cellStyle name="Normal 10 3 2 4 2 3" xfId="13674" xr:uid="{11FBA784-50C6-4F7C-BF16-AF4C185B0AD0}"/>
    <cellStyle name="Normal 10 3 2 4 3" xfId="8237" xr:uid="{00000000-0005-0000-0000-0000EE0D0000}"/>
    <cellStyle name="Normal 10 3 2 4 3 2" xfId="24568" xr:uid="{8D7A1DC5-FF42-4D9E-8BAB-A7C52FC3DA31}"/>
    <cellStyle name="Normal 10 3 2 4 3 3" xfId="16448" xr:uid="{705E732E-3450-4855-AFE9-1DD84698A276}"/>
    <cellStyle name="Normal 10 3 2 4 4" xfId="9294" xr:uid="{00000000-0005-0000-0000-0000EF0D0000}"/>
    <cellStyle name="Normal 10 3 2 4 4 2" xfId="25584" xr:uid="{B2F1B804-C785-4139-B67C-4B7427327437}"/>
    <cellStyle name="Normal 10 3 2 4 4 3" xfId="17464" xr:uid="{4B88BD56-EDBA-4950-BFC6-0AEBABBB770C}"/>
    <cellStyle name="Normal 10 3 2 4 5" xfId="19673" xr:uid="{17658E84-9636-475F-86CE-21D169030588}"/>
    <cellStyle name="Normal 10 3 2 4 6" xfId="11553" xr:uid="{BDD4BD14-0A95-43B4-B6B9-CA75AE4AB9BC}"/>
    <cellStyle name="Normal 10 3 2 4 7" xfId="27138" xr:uid="{A20A9569-E284-4E15-8DB2-3C007CED2AF7}"/>
    <cellStyle name="Normal 10 3 2 4 8" xfId="3199" xr:uid="{00000000-0005-0000-0000-0000EC0D0000}"/>
    <cellStyle name="Normal 10 3 2 5" xfId="3889" xr:uid="{00000000-0005-0000-0000-0000F00D0000}"/>
    <cellStyle name="Normal 10 3 2 5 2" xfId="20339" xr:uid="{E7E8DC4D-7DCF-47EF-BE5B-C36D873F53CF}"/>
    <cellStyle name="Normal 10 3 2 5 3" xfId="12219" xr:uid="{F67A397D-2C90-428B-B183-9FCB6B281934}"/>
    <cellStyle name="Normal 10 3 2 6" xfId="4579" xr:uid="{00000000-0005-0000-0000-0000F10D0000}"/>
    <cellStyle name="Normal 10 3 2 6 2" xfId="20985" xr:uid="{1148B33B-19BB-4674-852B-AFA952E2B0ED}"/>
    <cellStyle name="Normal 10 3 2 6 3" xfId="12865" xr:uid="{525B21C1-43F5-4C70-A1C0-947989A44E5C}"/>
    <cellStyle name="Normal 10 3 2 7" xfId="6087" xr:uid="{00000000-0005-0000-0000-0000F20D0000}"/>
    <cellStyle name="Normal 10 3 2 7 2" xfId="22460" xr:uid="{8E09DA8E-4856-48BB-A37B-C7E07573AC1F}"/>
    <cellStyle name="Normal 10 3 2 7 3" xfId="14340" xr:uid="{7001618C-7FA5-4585-9826-FA894C7A7964}"/>
    <cellStyle name="Normal 10 3 2 8" xfId="6782" xr:uid="{00000000-0005-0000-0000-0000F30D0000}"/>
    <cellStyle name="Normal 10 3 2 8 2" xfId="23113" xr:uid="{DB7ADC1F-6DA7-4A3C-9C45-C70A94B51B90}"/>
    <cellStyle name="Normal 10 3 2 8 3" xfId="14993" xr:uid="{D49B8B50-E627-4314-A9F8-848419B449ED}"/>
    <cellStyle name="Normal 10 3 2 9" xfId="7428" xr:uid="{00000000-0005-0000-0000-0000F40D0000}"/>
    <cellStyle name="Normal 10 3 2 9 2" xfId="23759" xr:uid="{CC1C2DF1-045D-435A-A58F-2B3865C56C7E}"/>
    <cellStyle name="Normal 10 3 2 9 3" xfId="15639" xr:uid="{9590C37F-6D34-4AD5-84F4-A0C0E771203B}"/>
    <cellStyle name="Normal 10 3 3" xfId="195" xr:uid="{00000000-0005-0000-0000-0000BC000000}"/>
    <cellStyle name="Normal 10 3 3 10" xfId="8900" xr:uid="{00000000-0005-0000-0000-0000F60D0000}"/>
    <cellStyle name="Normal 10 3 3 10 2" xfId="25231" xr:uid="{82168297-E59E-4BDF-9B50-4CDA96BC2E28}"/>
    <cellStyle name="Normal 10 3 3 10 3" xfId="17111" xr:uid="{44BB2BCF-C076-4808-BD03-FF2877838053}"/>
    <cellStyle name="Normal 10 3 3 11" xfId="10135" xr:uid="{00000000-0005-0000-0000-0000F70D0000}"/>
    <cellStyle name="Normal 10 3 3 11 2" xfId="18258" xr:uid="{1C0A3D90-4BA3-40B1-9245-89B14FF7E3DE}"/>
    <cellStyle name="Normal 10 3 3 12" xfId="2045" xr:uid="{00000000-0005-0000-0000-0000F80D0000}"/>
    <cellStyle name="Normal 10 3 3 12 2" xfId="18909" xr:uid="{052CA2A7-C093-4EF3-837B-6C0E4648BF6B}"/>
    <cellStyle name="Normal 10 3 3 13" xfId="10789" xr:uid="{3E1296DF-E3F4-483E-A7D0-AC26355C8E61}"/>
    <cellStyle name="Normal 10 3 3 14" xfId="26373" xr:uid="{5876891F-2BAD-4766-A41A-8294CA1EC80E}"/>
    <cellStyle name="Normal 10 3 3 15" xfId="1391" xr:uid="{00000000-0005-0000-0000-0000F50D0000}"/>
    <cellStyle name="Normal 10 3 3 2" xfId="196" xr:uid="{00000000-0005-0000-0000-0000BD000000}"/>
    <cellStyle name="Normal 10 3 3 2 10" xfId="10278" xr:uid="{00000000-0005-0000-0000-0000FA0D0000}"/>
    <cellStyle name="Normal 10 3 3 2 10 2" xfId="18401" xr:uid="{C86B987C-DB42-4404-8CAF-FCBEEC24D749}"/>
    <cellStyle name="Normal 10 3 3 2 11" xfId="2188" xr:uid="{00000000-0005-0000-0000-0000FB0D0000}"/>
    <cellStyle name="Normal 10 3 3 2 11 2" xfId="19052" xr:uid="{6E2FA99B-4001-441E-A8B8-55115736D75E}"/>
    <cellStyle name="Normal 10 3 3 2 12" xfId="10932" xr:uid="{1E6FBDCD-9D5A-41C7-9EB0-2E493C36FDA1}"/>
    <cellStyle name="Normal 10 3 3 2 13" xfId="26516" xr:uid="{F2BB91C8-9029-44D4-B23A-A2EA9F9CBD3C}"/>
    <cellStyle name="Normal 10 3 3 2 14" xfId="1534" xr:uid="{00000000-0005-0000-0000-0000F90D0000}"/>
    <cellStyle name="Normal 10 3 3 2 2" xfId="1163" xr:uid="{3D916995-93C6-44CA-B931-5DBDCCB00C01}"/>
    <cellStyle name="Normal 10 3 3 2 2 10" xfId="2868" xr:uid="{00000000-0005-0000-0000-0000FD0D0000}"/>
    <cellStyle name="Normal 10 3 3 2 2 10 2" xfId="19352" xr:uid="{8C5F0811-6AC6-4019-8430-4B02D490BE0A}"/>
    <cellStyle name="Normal 10 3 3 2 2 11" xfId="11232" xr:uid="{071C0487-740D-4BCF-8D45-CA83C43D939C}"/>
    <cellStyle name="Normal 10 3 3 2 2 12" xfId="26817" xr:uid="{38E73311-9DE2-48F0-8A0E-A05C68511E2D}"/>
    <cellStyle name="Normal 10 3 3 2 2 13" xfId="1827" xr:uid="{00000000-0005-0000-0000-0000FC0D0000}"/>
    <cellStyle name="Normal 10 3 3 2 2 2" xfId="3686" xr:uid="{00000000-0005-0000-0000-0000FE0D0000}"/>
    <cellStyle name="Normal 10 3 3 2 2 2 2" xfId="5890" xr:uid="{00000000-0005-0000-0000-0000FF0D0000}"/>
    <cellStyle name="Normal 10 3 3 2 2 2 2 2" xfId="22279" xr:uid="{06A9E9AF-1986-40E4-A33D-3712D76F4914}"/>
    <cellStyle name="Normal 10 3 3 2 2 2 2 3" xfId="14159" xr:uid="{B1A0815B-8E05-4DAE-B327-96D2051AB585}"/>
    <cellStyle name="Normal 10 3 3 2 2 2 3" xfId="8722" xr:uid="{00000000-0005-0000-0000-0000000E0000}"/>
    <cellStyle name="Normal 10 3 3 2 2 2 3 2" xfId="25053" xr:uid="{6FC54A17-1BA8-4491-822E-9D79403AC582}"/>
    <cellStyle name="Normal 10 3 3 2 2 2 3 3" xfId="16933" xr:uid="{DD1AD0E1-F2B1-4682-99E9-23E10C1320F9}"/>
    <cellStyle name="Normal 10 3 3 2 2 2 4" xfId="20158" xr:uid="{B98FDB30-8EFA-471A-A47A-6CA954322DDF}"/>
    <cellStyle name="Normal 10 3 3 2 2 2 5" xfId="12038" xr:uid="{4A71F537-986A-467F-A740-FFAC9946BB63}"/>
    <cellStyle name="Normal 10 3 3 2 2 2 6" xfId="27623" xr:uid="{4590997F-B29B-46F4-AC8C-92AFB5399776}"/>
    <cellStyle name="Normal 10 3 3 2 2 3" xfId="4411" xr:uid="{00000000-0005-0000-0000-0000010E0000}"/>
    <cellStyle name="Normal 10 3 3 2 2 3 2" xfId="20820" xr:uid="{3D10AA3C-D5FB-401B-BB3A-B3B514BDF60C}"/>
    <cellStyle name="Normal 10 3 3 2 2 3 3" xfId="12700" xr:uid="{CC3A2CBF-1476-4966-A68A-15A80679418E}"/>
    <cellStyle name="Normal 10 3 3 2 2 4" xfId="5076" xr:uid="{00000000-0005-0000-0000-0000020E0000}"/>
    <cellStyle name="Normal 10 3 3 2 2 4 2" xfId="21473" xr:uid="{5AB3A18B-612D-4ABB-99B2-794DB5BA7619}"/>
    <cellStyle name="Normal 10 3 3 2 2 4 3" xfId="13353" xr:uid="{834BE908-DE1B-4E61-AED1-89CE5EEE4A87}"/>
    <cellStyle name="Normal 10 3 3 2 2 5" xfId="6607" xr:uid="{00000000-0005-0000-0000-0000030E0000}"/>
    <cellStyle name="Normal 10 3 3 2 2 5 2" xfId="22941" xr:uid="{77B99452-0F7D-46A1-AB3C-524AD1C5AC31}"/>
    <cellStyle name="Normal 10 3 3 2 2 5 3" xfId="14821" xr:uid="{EE51C6A9-62D3-4FB9-B8F2-A9D420AB7B79}"/>
    <cellStyle name="Normal 10 3 3 2 2 6" xfId="7263" xr:uid="{00000000-0005-0000-0000-0000040E0000}"/>
    <cellStyle name="Normal 10 3 3 2 2 6 2" xfId="23594" xr:uid="{6E9B82C7-63DD-4045-8077-538B2C229C3B}"/>
    <cellStyle name="Normal 10 3 3 2 2 6 3" xfId="15474" xr:uid="{0207912E-F4A1-4DA8-B9A0-A50EF72FE5D6}"/>
    <cellStyle name="Normal 10 3 3 2 2 7" xfId="7916" xr:uid="{00000000-0005-0000-0000-0000050E0000}"/>
    <cellStyle name="Normal 10 3 3 2 2 7 2" xfId="24247" xr:uid="{6E061D14-50BB-487E-B5E5-970A77320183}"/>
    <cellStyle name="Normal 10 3 3 2 2 7 3" xfId="16127" xr:uid="{A966E324-9AB0-4552-9350-78BF4A9F4815}"/>
    <cellStyle name="Normal 10 3 3 2 2 8" xfId="9787" xr:uid="{00000000-0005-0000-0000-0000060E0000}"/>
    <cellStyle name="Normal 10 3 3 2 2 8 2" xfId="26068" xr:uid="{D6A79F2D-4CF7-4A1F-BFD6-769F9531B8FE}"/>
    <cellStyle name="Normal 10 3 3 2 2 8 3" xfId="17948" xr:uid="{A176395B-9F22-4300-8967-B74E5CAD20C5}"/>
    <cellStyle name="Normal 10 3 3 2 2 9" xfId="10571" xr:uid="{00000000-0005-0000-0000-0000070E0000}"/>
    <cellStyle name="Normal 10 3 3 2 2 9 2" xfId="18694" xr:uid="{9FFA4116-DDBB-4A03-9291-24779398AA8D}"/>
    <cellStyle name="Normal 10 3 3 2 3" xfId="858" xr:uid="{056066D1-05A2-459B-897C-33AB6D3E741F}"/>
    <cellStyle name="Normal 10 3 3 2 3 2" xfId="5593" xr:uid="{00000000-0005-0000-0000-0000090E0000}"/>
    <cellStyle name="Normal 10 3 3 2 3 2 2" xfId="21982" xr:uid="{5678B7E3-4E34-4BB1-8030-CFB7BFFDBC9C}"/>
    <cellStyle name="Normal 10 3 3 2 3 2 3" xfId="13862" xr:uid="{243373A9-206F-40CD-9510-FBD0DF0E21E7}"/>
    <cellStyle name="Normal 10 3 3 2 3 3" xfId="8425" xr:uid="{00000000-0005-0000-0000-00000A0E0000}"/>
    <cellStyle name="Normal 10 3 3 2 3 3 2" xfId="24756" xr:uid="{74E367E3-548F-4473-9001-BA174A0FC5A9}"/>
    <cellStyle name="Normal 10 3 3 2 3 3 3" xfId="16636" xr:uid="{5EF76645-031C-4C33-AFF9-0969AD11345D}"/>
    <cellStyle name="Normal 10 3 3 2 3 4" xfId="9488" xr:uid="{00000000-0005-0000-0000-00000B0E0000}"/>
    <cellStyle name="Normal 10 3 3 2 3 4 2" xfId="25773" xr:uid="{933DF77E-C334-4E9B-98D4-A6172202C4B9}"/>
    <cellStyle name="Normal 10 3 3 2 3 4 3" xfId="17653" xr:uid="{77B108FF-3D53-4309-973F-49F8E0056C7E}"/>
    <cellStyle name="Normal 10 3 3 2 3 5" xfId="19861" xr:uid="{4DF62DA3-3C8C-49AA-BB41-ABFDDCBF9352}"/>
    <cellStyle name="Normal 10 3 3 2 3 6" xfId="11741" xr:uid="{7665709D-71DC-4C42-BA12-3122C3D00F33}"/>
    <cellStyle name="Normal 10 3 3 2 3 7" xfId="27326" xr:uid="{7207E654-F80A-4C6F-BA95-50068393CEBD}"/>
    <cellStyle name="Normal 10 3 3 2 3 8" xfId="3388" xr:uid="{00000000-0005-0000-0000-0000080E0000}"/>
    <cellStyle name="Normal 10 3 3 2 4" xfId="4106" xr:uid="{00000000-0005-0000-0000-00000C0E0000}"/>
    <cellStyle name="Normal 10 3 3 2 4 2" xfId="20527" xr:uid="{C88C1E72-610D-4AF7-A641-093EE216374D}"/>
    <cellStyle name="Normal 10 3 3 2 4 3" xfId="12407" xr:uid="{D87B5A83-FC77-4292-B93C-11700BCE2645}"/>
    <cellStyle name="Normal 10 3 3 2 5" xfId="4767" xr:uid="{00000000-0005-0000-0000-00000D0E0000}"/>
    <cellStyle name="Normal 10 3 3 2 5 2" xfId="21173" xr:uid="{A70C74CE-B1E0-42BC-B9FA-50282DCAFC0A}"/>
    <cellStyle name="Normal 10 3 3 2 5 3" xfId="13053" xr:uid="{B8BD2522-D518-40A0-AFAE-F0BB4311E374}"/>
    <cellStyle name="Normal 10 3 3 2 6" xfId="6303" xr:uid="{00000000-0005-0000-0000-00000E0E0000}"/>
    <cellStyle name="Normal 10 3 3 2 6 2" xfId="22648" xr:uid="{90A93317-46F0-4DAA-95F1-2ED38AE7F4D0}"/>
    <cellStyle name="Normal 10 3 3 2 6 3" xfId="14528" xr:uid="{29D5E936-B80E-4943-869A-15A7FFE5FC97}"/>
    <cellStyle name="Normal 10 3 3 2 7" xfId="6970" xr:uid="{00000000-0005-0000-0000-00000F0E0000}"/>
    <cellStyle name="Normal 10 3 3 2 7 2" xfId="23301" xr:uid="{B6E145CB-D58B-4B14-B525-D61EDDEC7B1F}"/>
    <cellStyle name="Normal 10 3 3 2 7 3" xfId="15181" xr:uid="{BDB07E39-1920-44C4-957E-490BC2A0028E}"/>
    <cellStyle name="Normal 10 3 3 2 8" xfId="7616" xr:uid="{00000000-0005-0000-0000-0000100E0000}"/>
    <cellStyle name="Normal 10 3 3 2 8 2" xfId="23947" xr:uid="{4C447CE2-73B6-4C55-BB76-CFFC5FC98A4B}"/>
    <cellStyle name="Normal 10 3 3 2 8 3" xfId="15827" xr:uid="{009B4471-5EBA-4A32-A54D-2D9EDC539315}"/>
    <cellStyle name="Normal 10 3 3 2 9" xfId="8901" xr:uid="{00000000-0005-0000-0000-0000110E0000}"/>
    <cellStyle name="Normal 10 3 3 2 9 2" xfId="25232" xr:uid="{C16B9DA3-1156-4533-9AEB-1CA8B3F7DDDF}"/>
    <cellStyle name="Normal 10 3 3 2 9 3" xfId="17112" xr:uid="{19A2F754-43D8-45AA-AB4F-544F5D89A10C}"/>
    <cellStyle name="Normal 10 3 3 3" xfId="1019" xr:uid="{8B6435ED-082A-4291-AD31-83F5EC6DEBD1}"/>
    <cellStyle name="Normal 10 3 3 3 10" xfId="2867" xr:uid="{00000000-0005-0000-0000-0000130E0000}"/>
    <cellStyle name="Normal 10 3 3 3 10 2" xfId="19351" xr:uid="{1F213B17-26A5-4F75-B2F2-718751721ADB}"/>
    <cellStyle name="Normal 10 3 3 3 11" xfId="11231" xr:uid="{1B669A05-3030-4BEB-950F-5342BD895E0C}"/>
    <cellStyle name="Normal 10 3 3 3 12" xfId="26816" xr:uid="{5328137F-2797-4331-87F1-20F4CD882F78}"/>
    <cellStyle name="Normal 10 3 3 3 13" xfId="1683" xr:uid="{00000000-0005-0000-0000-0000120E0000}"/>
    <cellStyle name="Normal 10 3 3 3 2" xfId="3543" xr:uid="{00000000-0005-0000-0000-0000140E0000}"/>
    <cellStyle name="Normal 10 3 3 3 2 2" xfId="5747" xr:uid="{00000000-0005-0000-0000-0000150E0000}"/>
    <cellStyle name="Normal 10 3 3 3 2 2 2" xfId="22136" xr:uid="{CEA69818-F291-4668-B1BA-D8978D44153A}"/>
    <cellStyle name="Normal 10 3 3 3 2 2 3" xfId="14016" xr:uid="{A8494496-2765-41B1-B0D3-A5F58300BE54}"/>
    <cellStyle name="Normal 10 3 3 3 2 3" xfId="8579" xr:uid="{00000000-0005-0000-0000-0000160E0000}"/>
    <cellStyle name="Normal 10 3 3 3 2 3 2" xfId="24910" xr:uid="{3374DE27-5268-46FB-8472-D5BECA5B4D72}"/>
    <cellStyle name="Normal 10 3 3 3 2 3 3" xfId="16790" xr:uid="{45C3380A-8758-49C9-AEE9-16F316F3FA49}"/>
    <cellStyle name="Normal 10 3 3 3 2 4" xfId="20015" xr:uid="{2DC163BB-95E1-44DE-A2BD-CA47456709C7}"/>
    <cellStyle name="Normal 10 3 3 3 2 5" xfId="11895" xr:uid="{2D5070DA-79A3-4325-852C-8A99A831DCCD}"/>
    <cellStyle name="Normal 10 3 3 3 2 6" xfId="27480" xr:uid="{504FFE92-D8FA-448E-97D7-508C963F0855}"/>
    <cellStyle name="Normal 10 3 3 3 3" xfId="4267" xr:uid="{00000000-0005-0000-0000-0000170E0000}"/>
    <cellStyle name="Normal 10 3 3 3 3 2" xfId="20676" xr:uid="{F8C9052C-40D8-45FE-B81A-6975F6363428}"/>
    <cellStyle name="Normal 10 3 3 3 3 3" xfId="12556" xr:uid="{B6C3731F-A980-43B0-9235-2BD9823486EB}"/>
    <cellStyle name="Normal 10 3 3 3 4" xfId="5075" xr:uid="{00000000-0005-0000-0000-0000180E0000}"/>
    <cellStyle name="Normal 10 3 3 3 4 2" xfId="21472" xr:uid="{369CB126-3FCF-4B93-81B2-F1A333FCB2CB}"/>
    <cellStyle name="Normal 10 3 3 3 4 3" xfId="13352" xr:uid="{5D057B65-15CF-453F-BAB1-B11A6FFB1810}"/>
    <cellStyle name="Normal 10 3 3 3 5" xfId="6463" xr:uid="{00000000-0005-0000-0000-0000190E0000}"/>
    <cellStyle name="Normal 10 3 3 3 5 2" xfId="22797" xr:uid="{74697B85-84C3-48FE-B7CC-AC1A5EDB2999}"/>
    <cellStyle name="Normal 10 3 3 3 5 3" xfId="14677" xr:uid="{5590A513-A072-442F-A39B-035C36C9FAC4}"/>
    <cellStyle name="Normal 10 3 3 3 6" xfId="7119" xr:uid="{00000000-0005-0000-0000-00001A0E0000}"/>
    <cellStyle name="Normal 10 3 3 3 6 2" xfId="23450" xr:uid="{D22D2404-5C84-409C-BCAC-68EAF1A27BCD}"/>
    <cellStyle name="Normal 10 3 3 3 6 3" xfId="15330" xr:uid="{D222EF6D-666C-4E41-8A48-034492CF45BF}"/>
    <cellStyle name="Normal 10 3 3 3 7" xfId="7915" xr:uid="{00000000-0005-0000-0000-00001B0E0000}"/>
    <cellStyle name="Normal 10 3 3 3 7 2" xfId="24246" xr:uid="{CD0D7D1E-D678-4A6D-B8BF-F79DCCF7FB86}"/>
    <cellStyle name="Normal 10 3 3 3 7 3" xfId="16126" xr:uid="{0970F1B1-8CA1-4E30-8424-0020082E6DCD}"/>
    <cellStyle name="Normal 10 3 3 3 8" xfId="9643" xr:uid="{00000000-0005-0000-0000-00001C0E0000}"/>
    <cellStyle name="Normal 10 3 3 3 8 2" xfId="25924" xr:uid="{520903A4-EE9E-48DA-8ADE-A23C0BC00884}"/>
    <cellStyle name="Normal 10 3 3 3 8 3" xfId="17804" xr:uid="{7AF9B232-A6AF-40A4-A743-B454F6850844}"/>
    <cellStyle name="Normal 10 3 3 3 9" xfId="10427" xr:uid="{00000000-0005-0000-0000-00001D0E0000}"/>
    <cellStyle name="Normal 10 3 3 3 9 2" xfId="18550" xr:uid="{50F0C200-F05F-458F-A127-DABEC9C84CCE}"/>
    <cellStyle name="Normal 10 3 3 4" xfId="707" xr:uid="{1AB22ACA-4D92-404C-933E-97700A1B27FE}"/>
    <cellStyle name="Normal 10 3 3 4 2" xfId="5450" xr:uid="{00000000-0005-0000-0000-00001F0E0000}"/>
    <cellStyle name="Normal 10 3 3 4 2 2" xfId="21839" xr:uid="{12893122-6A9C-4A7C-9E77-6B44F7ACE1CA}"/>
    <cellStyle name="Normal 10 3 3 4 2 3" xfId="13719" xr:uid="{74073E39-5B3F-4FE3-AC9B-CFAFA5EF44E4}"/>
    <cellStyle name="Normal 10 3 3 4 3" xfId="8282" xr:uid="{00000000-0005-0000-0000-0000200E0000}"/>
    <cellStyle name="Normal 10 3 3 4 3 2" xfId="24613" xr:uid="{8620F59A-288B-4C46-B545-2D5AE9D68D27}"/>
    <cellStyle name="Normal 10 3 3 4 3 3" xfId="16493" xr:uid="{582AD34D-1155-4F89-900B-BED9A62D33E4}"/>
    <cellStyle name="Normal 10 3 3 4 4" xfId="9342" xr:uid="{00000000-0005-0000-0000-0000210E0000}"/>
    <cellStyle name="Normal 10 3 3 4 4 2" xfId="25629" xr:uid="{6E290057-AEBA-48DE-9CDD-8EB12710289B}"/>
    <cellStyle name="Normal 10 3 3 4 4 3" xfId="17509" xr:uid="{7F0B1C4D-D10A-4753-9E0C-CC59B39A5792}"/>
    <cellStyle name="Normal 10 3 3 4 5" xfId="19718" xr:uid="{41176C0E-4A44-41E6-9348-84EE366F6E20}"/>
    <cellStyle name="Normal 10 3 3 4 6" xfId="11598" xr:uid="{A6F1635B-1F72-4031-87DE-4C610DA5A000}"/>
    <cellStyle name="Normal 10 3 3 4 7" xfId="27183" xr:uid="{5F541C0A-E8EE-4CC2-A70E-037889243902}"/>
    <cellStyle name="Normal 10 3 3 4 8" xfId="3245" xr:uid="{00000000-0005-0000-0000-00001E0E0000}"/>
    <cellStyle name="Normal 10 3 3 5" xfId="3955" xr:uid="{00000000-0005-0000-0000-0000220E0000}"/>
    <cellStyle name="Normal 10 3 3 5 2" xfId="20384" xr:uid="{E09B8232-55E3-466C-A718-836E3F372389}"/>
    <cellStyle name="Normal 10 3 3 5 3" xfId="12264" xr:uid="{D47064FC-EE07-4B6C-9CD5-64C36F2BB06A}"/>
    <cellStyle name="Normal 10 3 3 6" xfId="4624" xr:uid="{00000000-0005-0000-0000-0000230E0000}"/>
    <cellStyle name="Normal 10 3 3 6 2" xfId="21030" xr:uid="{CF4310A4-82BD-4FE5-AB98-F2D610C60CE6}"/>
    <cellStyle name="Normal 10 3 3 6 3" xfId="12910" xr:uid="{6D881613-B8BC-48A9-B104-E8ECBE3AB985}"/>
    <cellStyle name="Normal 10 3 3 7" xfId="6152" xr:uid="{00000000-0005-0000-0000-0000240E0000}"/>
    <cellStyle name="Normal 10 3 3 7 2" xfId="22505" xr:uid="{BB170952-71AD-44BC-8CA6-E4139F6AF72F}"/>
    <cellStyle name="Normal 10 3 3 7 3" xfId="14385" xr:uid="{FA9D3167-F653-41B6-8777-127E388C5F39}"/>
    <cellStyle name="Normal 10 3 3 8" xfId="6827" xr:uid="{00000000-0005-0000-0000-0000250E0000}"/>
    <cellStyle name="Normal 10 3 3 8 2" xfId="23158" xr:uid="{443FC3AA-87AC-47DE-A4EA-A2FD12FBDCF0}"/>
    <cellStyle name="Normal 10 3 3 8 3" xfId="15038" xr:uid="{D82FDF51-E0E2-4D73-8419-8DA1A3C33E8E}"/>
    <cellStyle name="Normal 10 3 3 9" xfId="7473" xr:uid="{00000000-0005-0000-0000-0000260E0000}"/>
    <cellStyle name="Normal 10 3 3 9 2" xfId="23804" xr:uid="{0BD592FF-8EBB-48AA-9050-AC5CE1A6CBDA}"/>
    <cellStyle name="Normal 10 3 3 9 3" xfId="15684" xr:uid="{A9823EB1-D48C-4C11-A137-0BD4375029DE}"/>
    <cellStyle name="Normal 10 3 4" xfId="197" xr:uid="{00000000-0005-0000-0000-0000BE000000}"/>
    <cellStyle name="Normal 10 3 4 10" xfId="10189" xr:uid="{00000000-0005-0000-0000-0000280E0000}"/>
    <cellStyle name="Normal 10 3 4 10 2" xfId="18312" xr:uid="{16CFA8F4-FCFD-4F9E-9A43-3F7594049B50}"/>
    <cellStyle name="Normal 10 3 4 11" xfId="2099" xr:uid="{00000000-0005-0000-0000-0000290E0000}"/>
    <cellStyle name="Normal 10 3 4 11 2" xfId="18963" xr:uid="{9BBC714F-C015-4498-9188-EF958B37559E}"/>
    <cellStyle name="Normal 10 3 4 12" xfId="10843" xr:uid="{EC9A7FCA-52CF-4C89-AB43-F61EBAD5D190}"/>
    <cellStyle name="Normal 10 3 4 13" xfId="26427" xr:uid="{C64EC155-FF2B-4462-B8A0-59D99FE954C4}"/>
    <cellStyle name="Normal 10 3 4 14" xfId="1445" xr:uid="{00000000-0005-0000-0000-0000270E0000}"/>
    <cellStyle name="Normal 10 3 4 2" xfId="1074" xr:uid="{C3A2FBA2-0D30-441F-8702-83E8033AB662}"/>
    <cellStyle name="Normal 10 3 4 2 10" xfId="2869" xr:uid="{00000000-0005-0000-0000-00002B0E0000}"/>
    <cellStyle name="Normal 10 3 4 2 10 2" xfId="19353" xr:uid="{8621DE62-A4B7-44B7-8A08-DECC39736433}"/>
    <cellStyle name="Normal 10 3 4 2 11" xfId="11233" xr:uid="{4D218507-AE17-45FE-8FA2-9D2C3F2AFE0E}"/>
    <cellStyle name="Normal 10 3 4 2 12" xfId="26818" xr:uid="{14321DD3-DACC-4786-AA89-C7DF4805AD89}"/>
    <cellStyle name="Normal 10 3 4 2 13" xfId="1738" xr:uid="{00000000-0005-0000-0000-00002A0E0000}"/>
    <cellStyle name="Normal 10 3 4 2 2" xfId="3597" xr:uid="{00000000-0005-0000-0000-00002C0E0000}"/>
    <cellStyle name="Normal 10 3 4 2 2 2" xfId="5801" xr:uid="{00000000-0005-0000-0000-00002D0E0000}"/>
    <cellStyle name="Normal 10 3 4 2 2 2 2" xfId="22190" xr:uid="{8053DF43-AE72-494A-B5F6-13CE21AAE141}"/>
    <cellStyle name="Normal 10 3 4 2 2 2 3" xfId="14070" xr:uid="{85A10B7C-FA3B-49AB-B50B-20BF9D03BDE1}"/>
    <cellStyle name="Normal 10 3 4 2 2 3" xfId="8633" xr:uid="{00000000-0005-0000-0000-00002E0E0000}"/>
    <cellStyle name="Normal 10 3 4 2 2 3 2" xfId="24964" xr:uid="{2B00895D-C560-4434-AEBE-D6C6B9D895E0}"/>
    <cellStyle name="Normal 10 3 4 2 2 3 3" xfId="16844" xr:uid="{11697A22-88C3-491E-8D88-9E2F5C6A3CBF}"/>
    <cellStyle name="Normal 10 3 4 2 2 4" xfId="20069" xr:uid="{00FF75C7-34F6-4B10-92F5-7C3843EFBB8D}"/>
    <cellStyle name="Normal 10 3 4 2 2 5" xfId="11949" xr:uid="{FCC28F64-77D5-4C9A-8D8F-AD3231365A49}"/>
    <cellStyle name="Normal 10 3 4 2 2 6" xfId="27534" xr:uid="{AA6AE765-E2A7-4F40-8143-90EEBE211E47}"/>
    <cellStyle name="Normal 10 3 4 2 3" xfId="4322" xr:uid="{00000000-0005-0000-0000-00002F0E0000}"/>
    <cellStyle name="Normal 10 3 4 2 3 2" xfId="20731" xr:uid="{1F8C2F43-D659-45F7-9A79-0BAEB170E093}"/>
    <cellStyle name="Normal 10 3 4 2 3 3" xfId="12611" xr:uid="{1561F642-2B2E-4E5D-9676-EA076CC53406}"/>
    <cellStyle name="Normal 10 3 4 2 4" xfId="5077" xr:uid="{00000000-0005-0000-0000-0000300E0000}"/>
    <cellStyle name="Normal 10 3 4 2 4 2" xfId="21474" xr:uid="{88DF59AB-1313-4951-997D-8640705B3FF4}"/>
    <cellStyle name="Normal 10 3 4 2 4 3" xfId="13354" xr:uid="{8ED34DC3-72CD-4EC7-AC93-6B63BDBEFB0C}"/>
    <cellStyle name="Normal 10 3 4 2 5" xfId="6518" xr:uid="{00000000-0005-0000-0000-0000310E0000}"/>
    <cellStyle name="Normal 10 3 4 2 5 2" xfId="22852" xr:uid="{D45618A0-08E4-45FC-BEA8-37608139BB09}"/>
    <cellStyle name="Normal 10 3 4 2 5 3" xfId="14732" xr:uid="{9C6B82D5-1B6B-4DB6-AAEE-49074D6F2B80}"/>
    <cellStyle name="Normal 10 3 4 2 6" xfId="7174" xr:uid="{00000000-0005-0000-0000-0000320E0000}"/>
    <cellStyle name="Normal 10 3 4 2 6 2" xfId="23505" xr:uid="{276F2586-913D-42DD-8AC9-178D72E96CB9}"/>
    <cellStyle name="Normal 10 3 4 2 6 3" xfId="15385" xr:uid="{A3653C88-2E63-433B-83DC-4DC9CB00BB5E}"/>
    <cellStyle name="Normal 10 3 4 2 7" xfId="7917" xr:uid="{00000000-0005-0000-0000-0000330E0000}"/>
    <cellStyle name="Normal 10 3 4 2 7 2" xfId="24248" xr:uid="{DFDC1569-107D-4B9C-AD38-D18485C9BDD5}"/>
    <cellStyle name="Normal 10 3 4 2 7 3" xfId="16128" xr:uid="{DBA0F0D0-A358-47BE-BE15-EF96A1BB7545}"/>
    <cellStyle name="Normal 10 3 4 2 8" xfId="9698" xr:uid="{00000000-0005-0000-0000-0000340E0000}"/>
    <cellStyle name="Normal 10 3 4 2 8 2" xfId="25979" xr:uid="{BCE5CF38-92A7-44EC-90EF-4FE177328B22}"/>
    <cellStyle name="Normal 10 3 4 2 8 3" xfId="17859" xr:uid="{93D83641-5EBA-49FD-ACCF-75AA5B3585C6}"/>
    <cellStyle name="Normal 10 3 4 2 9" xfId="10482" xr:uid="{00000000-0005-0000-0000-0000350E0000}"/>
    <cellStyle name="Normal 10 3 4 2 9 2" xfId="18605" xr:uid="{DC3AD272-84CA-4013-86D8-768CD17BE8F2}"/>
    <cellStyle name="Normal 10 3 4 3" xfId="769" xr:uid="{C50EE6B0-5028-4407-A692-A107CD75F386}"/>
    <cellStyle name="Normal 10 3 4 3 2" xfId="5504" xr:uid="{00000000-0005-0000-0000-0000370E0000}"/>
    <cellStyle name="Normal 10 3 4 3 2 2" xfId="21893" xr:uid="{46AEB240-3CE1-4D7A-8A1E-F35178656050}"/>
    <cellStyle name="Normal 10 3 4 3 2 3" xfId="13773" xr:uid="{CB1C9C3A-621B-4480-91C8-022C55FD4943}"/>
    <cellStyle name="Normal 10 3 4 3 3" xfId="8336" xr:uid="{00000000-0005-0000-0000-0000380E0000}"/>
    <cellStyle name="Normal 10 3 4 3 3 2" xfId="24667" xr:uid="{F00284BC-8620-4C4E-B9ED-030B676558AA}"/>
    <cellStyle name="Normal 10 3 4 3 3 3" xfId="16547" xr:uid="{F52630A3-B3EA-464A-A734-D87D887C1AB4}"/>
    <cellStyle name="Normal 10 3 4 3 4" xfId="9399" xr:uid="{00000000-0005-0000-0000-0000390E0000}"/>
    <cellStyle name="Normal 10 3 4 3 4 2" xfId="25684" xr:uid="{D914C43B-E947-4D9B-8C50-976F76AD3129}"/>
    <cellStyle name="Normal 10 3 4 3 4 3" xfId="17564" xr:uid="{9105B49B-E807-4E03-B396-8E6F5A4438D6}"/>
    <cellStyle name="Normal 10 3 4 3 5" xfId="19772" xr:uid="{DB8834C5-35C7-4D6C-9061-5F957138F4EC}"/>
    <cellStyle name="Normal 10 3 4 3 6" xfId="11652" xr:uid="{1DC625E5-720B-4B30-B845-168935FFF75D}"/>
    <cellStyle name="Normal 10 3 4 3 7" xfId="27237" xr:uid="{6D069250-F33A-4505-887A-E61E85855E79}"/>
    <cellStyle name="Normal 10 3 4 3 8" xfId="3299" xr:uid="{00000000-0005-0000-0000-0000360E0000}"/>
    <cellStyle name="Normal 10 3 4 4" xfId="4017" xr:uid="{00000000-0005-0000-0000-00003A0E0000}"/>
    <cellStyle name="Normal 10 3 4 4 2" xfId="20438" xr:uid="{2739B174-4D1D-45E1-B25D-1E19A7CDB61C}"/>
    <cellStyle name="Normal 10 3 4 4 3" xfId="12318" xr:uid="{EC351FCA-3B53-4B1F-84CD-D9CC6CF8690D}"/>
    <cellStyle name="Normal 10 3 4 5" xfId="4678" xr:uid="{00000000-0005-0000-0000-00003B0E0000}"/>
    <cellStyle name="Normal 10 3 4 5 2" xfId="21084" xr:uid="{056E9301-11D7-46CF-824B-1662C34BEF9A}"/>
    <cellStyle name="Normal 10 3 4 5 3" xfId="12964" xr:uid="{AB4F8FD2-D224-44F8-92FA-5F66C54E786C}"/>
    <cellStyle name="Normal 10 3 4 6" xfId="6214" xr:uid="{00000000-0005-0000-0000-00003C0E0000}"/>
    <cellStyle name="Normal 10 3 4 6 2" xfId="22559" xr:uid="{7C31E350-66BE-4BB7-8D2E-7F3C4384E49A}"/>
    <cellStyle name="Normal 10 3 4 6 3" xfId="14439" xr:uid="{4F39F028-796E-4934-B007-D2C5FE15B670}"/>
    <cellStyle name="Normal 10 3 4 7" xfId="6881" xr:uid="{00000000-0005-0000-0000-00003D0E0000}"/>
    <cellStyle name="Normal 10 3 4 7 2" xfId="23212" xr:uid="{EEB026F2-C44B-441F-939C-D958F415A06D}"/>
    <cellStyle name="Normal 10 3 4 7 3" xfId="15092" xr:uid="{92FE2502-A7BD-49C2-ABE2-DB8D2EF615AD}"/>
    <cellStyle name="Normal 10 3 4 8" xfId="7527" xr:uid="{00000000-0005-0000-0000-00003E0E0000}"/>
    <cellStyle name="Normal 10 3 4 8 2" xfId="23858" xr:uid="{8EB836DF-7715-48DC-BF88-B3860B52B0B9}"/>
    <cellStyle name="Normal 10 3 4 8 3" xfId="15738" xr:uid="{C2ABA665-96E3-437A-8EFE-9AE526320150}"/>
    <cellStyle name="Normal 10 3 4 9" xfId="8902" xr:uid="{00000000-0005-0000-0000-00003F0E0000}"/>
    <cellStyle name="Normal 10 3 4 9 2" xfId="25233" xr:uid="{6AB797E0-F10A-4927-947D-19696042814E}"/>
    <cellStyle name="Normal 10 3 4 9 3" xfId="17113" xr:uid="{55A35160-B951-4911-8FA3-FC6F179229AC}"/>
    <cellStyle name="Normal 10 3 5" xfId="198" xr:uid="{00000000-0005-0000-0000-0000BF000000}"/>
    <cellStyle name="Normal 10 3 5 10" xfId="10350" xr:uid="{00000000-0005-0000-0000-0000410E0000}"/>
    <cellStyle name="Normal 10 3 5 10 2" xfId="18473" xr:uid="{35D6446A-6773-45E0-81C9-7D271AD3A7F0}"/>
    <cellStyle name="Normal 10 3 5 11" xfId="1956" xr:uid="{00000000-0005-0000-0000-0000420E0000}"/>
    <cellStyle name="Normal 10 3 5 11 2" xfId="18820" xr:uid="{8821B15B-6FF0-4A5E-A225-E061F666F950}"/>
    <cellStyle name="Normal 10 3 5 12" xfId="10700" xr:uid="{6AF0CFA9-4616-4ADB-915C-E2A1DB6C5755}"/>
    <cellStyle name="Normal 10 3 5 13" xfId="26284" xr:uid="{E8DC1AEE-0542-4179-ABC7-2BBF3B9FB420}"/>
    <cellStyle name="Normal 10 3 5 14" xfId="1606" xr:uid="{00000000-0005-0000-0000-0000400E0000}"/>
    <cellStyle name="Normal 10 3 5 2" xfId="935" xr:uid="{A56BE084-E331-4039-9AEF-DA9A434A5E98}"/>
    <cellStyle name="Normal 10 3 5 2 2" xfId="5078" xr:uid="{00000000-0005-0000-0000-0000440E0000}"/>
    <cellStyle name="Normal 10 3 5 2 2 2" xfId="21475" xr:uid="{C20CE828-41DA-41A9-871E-2A70D31EF5A0}"/>
    <cellStyle name="Normal 10 3 5 2 2 3" xfId="13355" xr:uid="{FF8F4E5C-56C6-4423-B2F3-2C5067AD8485}"/>
    <cellStyle name="Normal 10 3 5 2 3" xfId="7918" xr:uid="{00000000-0005-0000-0000-0000450E0000}"/>
    <cellStyle name="Normal 10 3 5 2 3 2" xfId="24249" xr:uid="{2848AB4F-2662-4CBB-A5F8-24365BE0BAD7}"/>
    <cellStyle name="Normal 10 3 5 2 3 3" xfId="16129" xr:uid="{59E2B5E4-DBFB-4D4D-B22A-587EE80FC58C}"/>
    <cellStyle name="Normal 10 3 5 2 4" xfId="9563" xr:uid="{00000000-0005-0000-0000-0000460E0000}"/>
    <cellStyle name="Normal 10 3 5 2 4 2" xfId="25846" xr:uid="{66C5CA3B-A780-4382-9F38-907C69F45710}"/>
    <cellStyle name="Normal 10 3 5 2 4 3" xfId="17726" xr:uid="{AA11D5E5-94CC-404F-9AD3-8DB423CED6C3}"/>
    <cellStyle name="Normal 10 3 5 2 5" xfId="19354" xr:uid="{FCA05779-727F-4EB0-BE94-C76630213AEA}"/>
    <cellStyle name="Normal 10 3 5 2 6" xfId="11234" xr:uid="{A2E67403-BCA5-46FF-8EF7-2ED48714F46B}"/>
    <cellStyle name="Normal 10 3 5 2 7" xfId="26819" xr:uid="{E7CB726A-85EE-4CA8-8C55-1299A6B98944}"/>
    <cellStyle name="Normal 10 3 5 2 8" xfId="2870" xr:uid="{00000000-0005-0000-0000-0000430E0000}"/>
    <cellStyle name="Normal 10 3 5 3" xfId="3451" xr:uid="{00000000-0005-0000-0000-0000470E0000}"/>
    <cellStyle name="Normal 10 3 5 3 2" xfId="5655" xr:uid="{00000000-0005-0000-0000-0000480E0000}"/>
    <cellStyle name="Normal 10 3 5 3 2 2" xfId="22044" xr:uid="{86AA91D6-ACA4-4A4A-ACCF-F00FF3B8C2B9}"/>
    <cellStyle name="Normal 10 3 5 3 2 3" xfId="13924" xr:uid="{C067C463-2707-4F18-B5FE-211E416B10E6}"/>
    <cellStyle name="Normal 10 3 5 3 3" xfId="8487" xr:uid="{00000000-0005-0000-0000-0000490E0000}"/>
    <cellStyle name="Normal 10 3 5 3 3 2" xfId="24818" xr:uid="{66633BA3-FEDE-49BE-8034-3272A37833EA}"/>
    <cellStyle name="Normal 10 3 5 3 3 3" xfId="16698" xr:uid="{99C1B96B-D2AE-4764-8106-1E3332287486}"/>
    <cellStyle name="Normal 10 3 5 3 4" xfId="19923" xr:uid="{5E57A99A-B002-4E31-BB88-AC760A23CCC0}"/>
    <cellStyle name="Normal 10 3 5 3 5" xfId="11803" xr:uid="{0E721347-4097-4920-8EAB-200A86089704}"/>
    <cellStyle name="Normal 10 3 5 3 6" xfId="27388" xr:uid="{27830E06-6AEE-455E-BEAF-CA3F84496E2C}"/>
    <cellStyle name="Normal 10 3 5 4" xfId="4183" xr:uid="{00000000-0005-0000-0000-00004A0E0000}"/>
    <cellStyle name="Normal 10 3 5 4 2" xfId="20599" xr:uid="{28362E2F-2B8A-4ABB-BACF-A54A4E4775DF}"/>
    <cellStyle name="Normal 10 3 5 4 3" xfId="12479" xr:uid="{0E3F2C98-F9D5-4A13-A1E5-959650B58FA6}"/>
    <cellStyle name="Normal 10 3 5 5" xfId="4535" xr:uid="{00000000-0005-0000-0000-00004B0E0000}"/>
    <cellStyle name="Normal 10 3 5 5 2" xfId="20941" xr:uid="{1EE11533-D658-40F1-A498-4493ABC19DD6}"/>
    <cellStyle name="Normal 10 3 5 5 3" xfId="12821" xr:uid="{290B6E68-CFB6-4DB8-AE5E-366FE0E00636}"/>
    <cellStyle name="Normal 10 3 5 6" xfId="6379" xr:uid="{00000000-0005-0000-0000-00004C0E0000}"/>
    <cellStyle name="Normal 10 3 5 6 2" xfId="22720" xr:uid="{B509CB4B-C483-40BC-822E-F4FF38CB6DED}"/>
    <cellStyle name="Normal 10 3 5 6 3" xfId="14600" xr:uid="{00F16F9F-0E86-4433-A812-D4A86EA1CC15}"/>
    <cellStyle name="Normal 10 3 5 7" xfId="7042" xr:uid="{00000000-0005-0000-0000-00004D0E0000}"/>
    <cellStyle name="Normal 10 3 5 7 2" xfId="23373" xr:uid="{E67CA900-3FCA-419C-8B95-3B7247D55B51}"/>
    <cellStyle name="Normal 10 3 5 7 3" xfId="15253" xr:uid="{C7E11C4A-6AD4-4CBA-8DD1-3D2160B56A7A}"/>
    <cellStyle name="Normal 10 3 5 8" xfId="7384" xr:uid="{00000000-0005-0000-0000-00004E0E0000}"/>
    <cellStyle name="Normal 10 3 5 8 2" xfId="23715" xr:uid="{54F985AA-A2A0-4CBB-BD66-41CDDAB966B9}"/>
    <cellStyle name="Normal 10 3 5 8 3" xfId="15595" xr:uid="{DE791811-1667-45E9-BE11-C6C12E2F6939}"/>
    <cellStyle name="Normal 10 3 5 9" xfId="8903" xr:uid="{00000000-0005-0000-0000-00004F0E0000}"/>
    <cellStyle name="Normal 10 3 5 9 2" xfId="25234" xr:uid="{5108DD25-F8A6-4156-8DA8-44672D9EBE68}"/>
    <cellStyle name="Normal 10 3 5 9 3" xfId="17114" xr:uid="{8891A0DB-FBB5-4B56-86E5-DCEDD9286443}"/>
    <cellStyle name="Normal 10 3 6" xfId="591" xr:uid="{381F3589-89CD-4EFE-AC7F-AA00E811E04D}"/>
    <cellStyle name="Normal 10 3 6 2" xfId="3840" xr:uid="{00000000-0005-0000-0000-0000510E0000}"/>
    <cellStyle name="Normal 10 3 6 2 2" xfId="20295" xr:uid="{6302C120-D482-49BF-BC60-90FEEC44A88D}"/>
    <cellStyle name="Normal 10 3 6 2 3" xfId="12175" xr:uid="{4504BFE5-9AD7-416C-A160-98071EB06441}"/>
    <cellStyle name="Normal 10 3 6 3" xfId="6039" xr:uid="{00000000-0005-0000-0000-0000520E0000}"/>
    <cellStyle name="Normal 10 3 6 3 2" xfId="22416" xr:uid="{60BCAD3E-991E-4335-88CC-BAF1F446721A}"/>
    <cellStyle name="Normal 10 3 6 3 3" xfId="14296" xr:uid="{D913FB85-6182-4033-9667-187F2200CE67}"/>
    <cellStyle name="Normal 10 3 6 4" xfId="6738" xr:uid="{00000000-0005-0000-0000-0000530E0000}"/>
    <cellStyle name="Normal 10 3 6 4 2" xfId="23069" xr:uid="{282FE6BD-3813-438E-8C84-E5568D201642}"/>
    <cellStyle name="Normal 10 3 6 4 3" xfId="14949" xr:uid="{D3F384C4-209B-4654-BE0B-CD71DF05AF02}"/>
    <cellStyle name="Normal 10 3 6 5" xfId="9249" xr:uid="{00000000-0005-0000-0000-0000540E0000}"/>
    <cellStyle name="Normal 10 3 6 5 2" xfId="25540" xr:uid="{2F5B9DA3-48A5-49C9-B6D1-544EC26508FD}"/>
    <cellStyle name="Normal 10 3 6 5 3" xfId="17420" xr:uid="{B2E35F08-82B6-4B75-AD7A-F622D999FEF5}"/>
    <cellStyle name="Normal 10 3 6 6" xfId="10046" xr:uid="{00000000-0005-0000-0000-0000550E0000}"/>
    <cellStyle name="Normal 10 3 6 6 2" xfId="18169" xr:uid="{FD9D8EDF-9A80-43DD-989F-3E23B06563C6}"/>
    <cellStyle name="Normal 10 3 6 7" xfId="2351" xr:uid="{00000000-0005-0000-0000-0000560E0000}"/>
    <cellStyle name="Normal 10 3 6 8" xfId="1302" xr:uid="{00000000-0005-0000-0000-0000500E0000}"/>
    <cellStyle name="Normal 10 3 7" xfId="517" xr:uid="{00000000-0005-0000-0000-000035000000}"/>
    <cellStyle name="Normal 10 3 7 2" xfId="5072" xr:uid="{00000000-0005-0000-0000-0000580E0000}"/>
    <cellStyle name="Normal 10 3 7 2 2" xfId="21469" xr:uid="{E361559C-75F6-482A-8F26-C6C2DEF35CC4}"/>
    <cellStyle name="Normal 10 3 7 2 3" xfId="13349" xr:uid="{8B45B9EE-FD15-4443-8474-9B2B83CCDAD2}"/>
    <cellStyle name="Normal 10 3 7 3" xfId="7912" xr:uid="{00000000-0005-0000-0000-0000590E0000}"/>
    <cellStyle name="Normal 10 3 7 3 2" xfId="24243" xr:uid="{9448B0B8-7FE4-4CBE-AFFF-6A6B1BD98B01}"/>
    <cellStyle name="Normal 10 3 7 3 3" xfId="16123" xr:uid="{ABA77A0D-23B5-40C5-B780-D2C1B0971E64}"/>
    <cellStyle name="Normal 10 3 7 4" xfId="9185" xr:uid="{00000000-0005-0000-0000-00005A0E0000}"/>
    <cellStyle name="Normal 10 3 7 4 2" xfId="25487" xr:uid="{4BFDD330-AEDA-4ABC-91F6-AB339EF1C9C2}"/>
    <cellStyle name="Normal 10 3 7 4 3" xfId="17367" xr:uid="{79B62836-B8C9-4FD1-850E-6F2D33E4F9B1}"/>
    <cellStyle name="Normal 10 3 7 5" xfId="19348" xr:uid="{9673A3D7-E67E-4843-90A1-F11A97F0785C}"/>
    <cellStyle name="Normal 10 3 7 6" xfId="11228" xr:uid="{B1BF86F1-B08A-4D69-B01C-038C066C6EA2}"/>
    <cellStyle name="Normal 10 3 7 7" xfId="26813" xr:uid="{B8E00B82-F0B1-4D76-AD66-D59CCBAF3AAB}"/>
    <cellStyle name="Normal 10 3 7 8" xfId="2864" xr:uid="{00000000-0005-0000-0000-0000570E0000}"/>
    <cellStyle name="Normal 10 3 8" xfId="3155" xr:uid="{00000000-0005-0000-0000-00005B0E0000}"/>
    <cellStyle name="Normal 10 3 8 2" xfId="5361" xr:uid="{00000000-0005-0000-0000-00005C0E0000}"/>
    <cellStyle name="Normal 10 3 8 2 2" xfId="21750" xr:uid="{20145FD2-8A8F-4EBF-9DC0-435E48A8E3E5}"/>
    <cellStyle name="Normal 10 3 8 2 3" xfId="13630" xr:uid="{4DA9C2EF-6792-44B5-BF8A-7D5782C345B2}"/>
    <cellStyle name="Normal 10 3 8 3" xfId="8193" xr:uid="{00000000-0005-0000-0000-00005D0E0000}"/>
    <cellStyle name="Normal 10 3 8 3 2" xfId="24524" xr:uid="{84C26B98-0411-42B6-88DA-EC97826D3FF3}"/>
    <cellStyle name="Normal 10 3 8 3 3" xfId="16404" xr:uid="{56B879F4-7BBB-4328-821B-E8A1A297DB37}"/>
    <cellStyle name="Normal 10 3 8 4" xfId="19629" xr:uid="{0906EFC0-66CD-4269-895B-5D551FE73E09}"/>
    <cellStyle name="Normal 10 3 8 5" xfId="11509" xr:uid="{A239BB27-AAAD-4E4F-B25D-5362689F0555}"/>
    <cellStyle name="Normal 10 3 8 6" xfId="27094" xr:uid="{02B63EF1-7B71-4541-91DD-FD693FA9F564}"/>
    <cellStyle name="Normal 10 3 9" xfId="3776" xr:uid="{00000000-0005-0000-0000-00005E0E0000}"/>
    <cellStyle name="Normal 10 3 9 2" xfId="20242" xr:uid="{2E1D7D12-ADCE-4F31-86E4-477956E539A6}"/>
    <cellStyle name="Normal 10 3 9 3" xfId="12122" xr:uid="{9C94FA98-A8E7-4CFB-A1D5-65CE11D7FC05}"/>
    <cellStyle name="Normal 10 4" xfId="199" xr:uid="{00000000-0005-0000-0000-0000C0000000}"/>
    <cellStyle name="Normal 10 4 10" xfId="5957" xr:uid="{00000000-0005-0000-0000-0000600E0000}"/>
    <cellStyle name="Normal 10 4 10 2" xfId="22345" xr:uid="{6CC2B411-CAD0-4F2C-8A5F-640766F04239}"/>
    <cellStyle name="Normal 10 4 10 3" xfId="14225" xr:uid="{8915A674-1B26-4FA7-B6AA-6AD7F02CFECB}"/>
    <cellStyle name="Normal 10 4 11" xfId="6667" xr:uid="{00000000-0005-0000-0000-0000610E0000}"/>
    <cellStyle name="Normal 10 4 11 2" xfId="22998" xr:uid="{4A60EB3D-CDF0-4BCE-B156-91F61CE3D3A8}"/>
    <cellStyle name="Normal 10 4 11 3" xfId="14878" xr:uid="{9107A85E-D3D1-44DE-9D4E-39F3855F51BB}"/>
    <cellStyle name="Normal 10 4 12" xfId="7320" xr:uid="{00000000-0005-0000-0000-0000620E0000}"/>
    <cellStyle name="Normal 10 4 12 2" xfId="23651" xr:uid="{79C52519-8F04-44E4-93D0-1E3605B8F656}"/>
    <cellStyle name="Normal 10 4 12 3" xfId="15531" xr:uid="{6AA0558B-088F-4D14-8512-351F5063868D}"/>
    <cellStyle name="Normal 10 4 13" xfId="8904" xr:uid="{00000000-0005-0000-0000-0000630E0000}"/>
    <cellStyle name="Normal 10 4 13 2" xfId="25235" xr:uid="{60B6B3EB-7C46-4A69-801D-2BFED6892D52}"/>
    <cellStyle name="Normal 10 4 13 3" xfId="17115" xr:uid="{3D77C09E-7535-4C2B-AE06-791CF1FA0CC0}"/>
    <cellStyle name="Normal 10 4 14" xfId="9975" xr:uid="{00000000-0005-0000-0000-0000640E0000}"/>
    <cellStyle name="Normal 10 4 14 2" xfId="18098" xr:uid="{582E52C2-27F5-48F9-A00F-CEDE3E601F1B}"/>
    <cellStyle name="Normal 10 4 15" xfId="1892" xr:uid="{00000000-0005-0000-0000-0000650E0000}"/>
    <cellStyle name="Normal 10 4 15 2" xfId="18756" xr:uid="{B33AE319-485C-4C8A-9D14-71558D0ADC44}"/>
    <cellStyle name="Normal 10 4 16" xfId="10636" xr:uid="{2DE204ED-0D6E-444C-ABB8-70E94FB31A65}"/>
    <cellStyle name="Normal 10 4 17" xfId="26220" xr:uid="{A67D083B-C0D9-4D42-9CF3-6B11EE35114E}"/>
    <cellStyle name="Normal 10 4 18" xfId="1231" xr:uid="{00000000-0005-0000-0000-00005F0E0000}"/>
    <cellStyle name="Normal 10 4 2" xfId="200" xr:uid="{00000000-0005-0000-0000-0000C1000000}"/>
    <cellStyle name="Normal 10 4 2 10" xfId="8905" xr:uid="{00000000-0005-0000-0000-0000670E0000}"/>
    <cellStyle name="Normal 10 4 2 10 2" xfId="25236" xr:uid="{63C7EC89-3273-47C7-8D1D-2AB6387B045C}"/>
    <cellStyle name="Normal 10 4 2 10 3" xfId="17116" xr:uid="{EEAE1899-FA3B-4A69-96F4-AC90DB76B0A8}"/>
    <cellStyle name="Normal 10 4 2 11" xfId="10117" xr:uid="{00000000-0005-0000-0000-0000680E0000}"/>
    <cellStyle name="Normal 10 4 2 11 2" xfId="18240" xr:uid="{0F88B8F8-543E-40E9-9658-76DBF4F1B91E}"/>
    <cellStyle name="Normal 10 4 2 12" xfId="2027" xr:uid="{00000000-0005-0000-0000-0000690E0000}"/>
    <cellStyle name="Normal 10 4 2 12 2" xfId="18891" xr:uid="{D7C72086-E436-4AD5-8643-BC02A8FDDC48}"/>
    <cellStyle name="Normal 10 4 2 13" xfId="10771" xr:uid="{BDF67A84-5873-4392-9433-08D14B947395}"/>
    <cellStyle name="Normal 10 4 2 14" xfId="26355" xr:uid="{7489CA26-3091-43C9-8726-B17112D9E901}"/>
    <cellStyle name="Normal 10 4 2 15" xfId="1373" xr:uid="{00000000-0005-0000-0000-0000660E0000}"/>
    <cellStyle name="Normal 10 4 2 2" xfId="201" xr:uid="{00000000-0005-0000-0000-0000C2000000}"/>
    <cellStyle name="Normal 10 4 2 2 10" xfId="10260" xr:uid="{00000000-0005-0000-0000-00006B0E0000}"/>
    <cellStyle name="Normal 10 4 2 2 10 2" xfId="18383" xr:uid="{C83B1D5F-0899-47B2-84FB-923A10FD6526}"/>
    <cellStyle name="Normal 10 4 2 2 11" xfId="2170" xr:uid="{00000000-0005-0000-0000-00006C0E0000}"/>
    <cellStyle name="Normal 10 4 2 2 11 2" xfId="19034" xr:uid="{D45F64B8-63A1-464D-B9A5-3C14E554CC5C}"/>
    <cellStyle name="Normal 10 4 2 2 12" xfId="10914" xr:uid="{C9D2E07A-B52C-4312-AA51-ECDF1054D613}"/>
    <cellStyle name="Normal 10 4 2 2 13" xfId="26498" xr:uid="{E8B295C9-1137-4C0E-B87A-CA337DC13538}"/>
    <cellStyle name="Normal 10 4 2 2 14" xfId="1516" xr:uid="{00000000-0005-0000-0000-00006A0E0000}"/>
    <cellStyle name="Normal 10 4 2 2 2" xfId="1145" xr:uid="{EB126CA1-820C-41D5-A4CF-D52F1E3255FF}"/>
    <cellStyle name="Normal 10 4 2 2 2 10" xfId="2873" xr:uid="{00000000-0005-0000-0000-00006E0E0000}"/>
    <cellStyle name="Normal 10 4 2 2 2 10 2" xfId="19357" xr:uid="{809E52D8-1FF1-443E-AD98-C440B0D8A55F}"/>
    <cellStyle name="Normal 10 4 2 2 2 11" xfId="11237" xr:uid="{6F8BFEE1-BFE6-4C70-AE68-43EB5062F18E}"/>
    <cellStyle name="Normal 10 4 2 2 2 12" xfId="26822" xr:uid="{1AFEEF82-0434-431F-8EEB-2162F2F1B7A3}"/>
    <cellStyle name="Normal 10 4 2 2 2 13" xfId="1809" xr:uid="{00000000-0005-0000-0000-00006D0E0000}"/>
    <cellStyle name="Normal 10 4 2 2 2 2" xfId="3668" xr:uid="{00000000-0005-0000-0000-00006F0E0000}"/>
    <cellStyle name="Normal 10 4 2 2 2 2 2" xfId="5872" xr:uid="{00000000-0005-0000-0000-0000700E0000}"/>
    <cellStyle name="Normal 10 4 2 2 2 2 2 2" xfId="22261" xr:uid="{FB7DE44F-056E-439F-98B4-447C8980D926}"/>
    <cellStyle name="Normal 10 4 2 2 2 2 2 3" xfId="14141" xr:uid="{CD49BB5B-7E85-4D44-98F6-248084BC31F1}"/>
    <cellStyle name="Normal 10 4 2 2 2 2 3" xfId="8704" xr:uid="{00000000-0005-0000-0000-0000710E0000}"/>
    <cellStyle name="Normal 10 4 2 2 2 2 3 2" xfId="25035" xr:uid="{4338CC96-CA0D-4B9F-BAE7-6FA8F4C552E3}"/>
    <cellStyle name="Normal 10 4 2 2 2 2 3 3" xfId="16915" xr:uid="{8C67EB61-1212-411D-B8A8-4C9D46E43F96}"/>
    <cellStyle name="Normal 10 4 2 2 2 2 4" xfId="20140" xr:uid="{05A6C627-139E-487F-B68F-DF8F521D337D}"/>
    <cellStyle name="Normal 10 4 2 2 2 2 5" xfId="12020" xr:uid="{18900FDB-0715-46AF-8713-11053EA214A8}"/>
    <cellStyle name="Normal 10 4 2 2 2 2 6" xfId="27605" xr:uid="{6EB30422-D4DB-49B8-89B5-5EA5903C989A}"/>
    <cellStyle name="Normal 10 4 2 2 2 3" xfId="4393" xr:uid="{00000000-0005-0000-0000-0000720E0000}"/>
    <cellStyle name="Normal 10 4 2 2 2 3 2" xfId="20802" xr:uid="{5BD6B5FE-C254-466E-83A0-18242C28A1A7}"/>
    <cellStyle name="Normal 10 4 2 2 2 3 3" xfId="12682" xr:uid="{983F8CD8-684A-44B5-B996-36C11443B064}"/>
    <cellStyle name="Normal 10 4 2 2 2 4" xfId="5081" xr:uid="{00000000-0005-0000-0000-0000730E0000}"/>
    <cellStyle name="Normal 10 4 2 2 2 4 2" xfId="21478" xr:uid="{DCA66BFD-5922-49F4-935C-FBB2B1856469}"/>
    <cellStyle name="Normal 10 4 2 2 2 4 3" xfId="13358" xr:uid="{CE72EFF5-6A77-4055-94E0-56FAB20543D7}"/>
    <cellStyle name="Normal 10 4 2 2 2 5" xfId="6589" xr:uid="{00000000-0005-0000-0000-0000740E0000}"/>
    <cellStyle name="Normal 10 4 2 2 2 5 2" xfId="22923" xr:uid="{0FCBCA89-5725-44F1-A996-F16A95C97741}"/>
    <cellStyle name="Normal 10 4 2 2 2 5 3" xfId="14803" xr:uid="{12C998AC-93FF-460D-946E-3CC45986EB18}"/>
    <cellStyle name="Normal 10 4 2 2 2 6" xfId="7245" xr:uid="{00000000-0005-0000-0000-0000750E0000}"/>
    <cellStyle name="Normal 10 4 2 2 2 6 2" xfId="23576" xr:uid="{9A3CF3A5-5000-4791-B443-B9B6A11B173B}"/>
    <cellStyle name="Normal 10 4 2 2 2 6 3" xfId="15456" xr:uid="{28535AAB-0708-48F1-A278-4873164FD0BF}"/>
    <cellStyle name="Normal 10 4 2 2 2 7" xfId="7921" xr:uid="{00000000-0005-0000-0000-0000760E0000}"/>
    <cellStyle name="Normal 10 4 2 2 2 7 2" xfId="24252" xr:uid="{1290CA7A-E16A-4530-85DD-85E14CA0A935}"/>
    <cellStyle name="Normal 10 4 2 2 2 7 3" xfId="16132" xr:uid="{8C961FCF-8924-42CC-B38A-3290B8C4C315}"/>
    <cellStyle name="Normal 10 4 2 2 2 8" xfId="9769" xr:uid="{00000000-0005-0000-0000-0000770E0000}"/>
    <cellStyle name="Normal 10 4 2 2 2 8 2" xfId="26050" xr:uid="{8B882D58-3E4F-4202-82D3-D95B409F35B8}"/>
    <cellStyle name="Normal 10 4 2 2 2 8 3" xfId="17930" xr:uid="{61C2DA18-5AA1-46D1-BE04-066E51B1BFD6}"/>
    <cellStyle name="Normal 10 4 2 2 2 9" xfId="10553" xr:uid="{00000000-0005-0000-0000-0000780E0000}"/>
    <cellStyle name="Normal 10 4 2 2 2 9 2" xfId="18676" xr:uid="{AF3F96AB-6768-485B-9930-3380943234AB}"/>
    <cellStyle name="Normal 10 4 2 2 3" xfId="840" xr:uid="{AFF7C41D-621A-4C0C-B1CF-922C19A7E8B9}"/>
    <cellStyle name="Normal 10 4 2 2 3 2" xfId="5575" xr:uid="{00000000-0005-0000-0000-00007A0E0000}"/>
    <cellStyle name="Normal 10 4 2 2 3 2 2" xfId="21964" xr:uid="{2BA53537-278F-42B2-BA91-8CE3AB26757F}"/>
    <cellStyle name="Normal 10 4 2 2 3 2 3" xfId="13844" xr:uid="{6E7C9107-4F69-4939-916D-D915048157B2}"/>
    <cellStyle name="Normal 10 4 2 2 3 3" xfId="8407" xr:uid="{00000000-0005-0000-0000-00007B0E0000}"/>
    <cellStyle name="Normal 10 4 2 2 3 3 2" xfId="24738" xr:uid="{8B4B37F9-BCA2-4E38-A288-F7FB448A3BD7}"/>
    <cellStyle name="Normal 10 4 2 2 3 3 3" xfId="16618" xr:uid="{C142ACF1-B104-4DDD-B1BB-3DFE8A001FA8}"/>
    <cellStyle name="Normal 10 4 2 2 3 4" xfId="9470" xr:uid="{00000000-0005-0000-0000-00007C0E0000}"/>
    <cellStyle name="Normal 10 4 2 2 3 4 2" xfId="25755" xr:uid="{E4F0A287-E622-4C97-B57B-218AB1AD06F2}"/>
    <cellStyle name="Normal 10 4 2 2 3 4 3" xfId="17635" xr:uid="{73832C00-1D4F-485A-94E4-5872AB90E51C}"/>
    <cellStyle name="Normal 10 4 2 2 3 5" xfId="19843" xr:uid="{1ED35973-B354-42EF-B902-89039AC70F45}"/>
    <cellStyle name="Normal 10 4 2 2 3 6" xfId="11723" xr:uid="{090B5E17-14CD-4549-8A9A-FEFB1BC5F09C}"/>
    <cellStyle name="Normal 10 4 2 2 3 7" xfId="27308" xr:uid="{ECD4BC3A-2DBC-497C-833F-D8C317E33243}"/>
    <cellStyle name="Normal 10 4 2 2 3 8" xfId="3370" xr:uid="{00000000-0005-0000-0000-0000790E0000}"/>
    <cellStyle name="Normal 10 4 2 2 4" xfId="4088" xr:uid="{00000000-0005-0000-0000-00007D0E0000}"/>
    <cellStyle name="Normal 10 4 2 2 4 2" xfId="20509" xr:uid="{DD450D80-EFD5-4E62-95BD-04A0BB4A4A68}"/>
    <cellStyle name="Normal 10 4 2 2 4 3" xfId="12389" xr:uid="{767E848F-A7C2-428E-88CB-1FD6472D5B7F}"/>
    <cellStyle name="Normal 10 4 2 2 5" xfId="4749" xr:uid="{00000000-0005-0000-0000-00007E0E0000}"/>
    <cellStyle name="Normal 10 4 2 2 5 2" xfId="21155" xr:uid="{415077E4-C153-4121-AF27-FFBD1D3ECE63}"/>
    <cellStyle name="Normal 10 4 2 2 5 3" xfId="13035" xr:uid="{BC620C88-516C-4536-BD0C-33EBB009F315}"/>
    <cellStyle name="Normal 10 4 2 2 6" xfId="6285" xr:uid="{00000000-0005-0000-0000-00007F0E0000}"/>
    <cellStyle name="Normal 10 4 2 2 6 2" xfId="22630" xr:uid="{DF6D9257-E152-48B9-9584-B57EEFC93AC5}"/>
    <cellStyle name="Normal 10 4 2 2 6 3" xfId="14510" xr:uid="{22454CAE-C328-493B-B3C4-635E754316C1}"/>
    <cellStyle name="Normal 10 4 2 2 7" xfId="6952" xr:uid="{00000000-0005-0000-0000-0000800E0000}"/>
    <cellStyle name="Normal 10 4 2 2 7 2" xfId="23283" xr:uid="{080B2CA5-2DA8-4920-8F5F-1E182D2DD3CA}"/>
    <cellStyle name="Normal 10 4 2 2 7 3" xfId="15163" xr:uid="{8D30A74C-8C0D-4FDC-9A35-B70947876A7A}"/>
    <cellStyle name="Normal 10 4 2 2 8" xfId="7598" xr:uid="{00000000-0005-0000-0000-0000810E0000}"/>
    <cellStyle name="Normal 10 4 2 2 8 2" xfId="23929" xr:uid="{31657955-5BD5-4795-A88E-A5B29F2FE9E2}"/>
    <cellStyle name="Normal 10 4 2 2 8 3" xfId="15809" xr:uid="{5DF715F8-6F24-4BE6-905D-814D0034378D}"/>
    <cellStyle name="Normal 10 4 2 2 9" xfId="8906" xr:uid="{00000000-0005-0000-0000-0000820E0000}"/>
    <cellStyle name="Normal 10 4 2 2 9 2" xfId="25237" xr:uid="{9F866FAE-CACB-4BB5-B0AA-A380BADC4135}"/>
    <cellStyle name="Normal 10 4 2 2 9 3" xfId="17117" xr:uid="{89D915CB-653E-4124-8DCF-53C99C30499B}"/>
    <cellStyle name="Normal 10 4 2 3" xfId="1001" xr:uid="{14F6C96E-3AA8-4818-8A04-EFED92EBF63A}"/>
    <cellStyle name="Normal 10 4 2 3 10" xfId="2872" xr:uid="{00000000-0005-0000-0000-0000840E0000}"/>
    <cellStyle name="Normal 10 4 2 3 10 2" xfId="19356" xr:uid="{94BE83F1-A6E3-48C8-9FA0-A174E8419E85}"/>
    <cellStyle name="Normal 10 4 2 3 11" xfId="11236" xr:uid="{C1FBA920-5C4D-4FE3-B9AE-E35DEA445D7A}"/>
    <cellStyle name="Normal 10 4 2 3 12" xfId="26821" xr:uid="{A0EFA3D7-5958-426D-9AAD-73B00E5F9DEE}"/>
    <cellStyle name="Normal 10 4 2 3 13" xfId="1665" xr:uid="{00000000-0005-0000-0000-0000830E0000}"/>
    <cellStyle name="Normal 10 4 2 3 2" xfId="3525" xr:uid="{00000000-0005-0000-0000-0000850E0000}"/>
    <cellStyle name="Normal 10 4 2 3 2 2" xfId="5729" xr:uid="{00000000-0005-0000-0000-0000860E0000}"/>
    <cellStyle name="Normal 10 4 2 3 2 2 2" xfId="22118" xr:uid="{E5663C85-742D-4224-A3E2-EF9736A00A4E}"/>
    <cellStyle name="Normal 10 4 2 3 2 2 3" xfId="13998" xr:uid="{C9F2F095-960C-4956-8AD3-F0C7DB858F46}"/>
    <cellStyle name="Normal 10 4 2 3 2 3" xfId="8561" xr:uid="{00000000-0005-0000-0000-0000870E0000}"/>
    <cellStyle name="Normal 10 4 2 3 2 3 2" xfId="24892" xr:uid="{019A354B-EA6D-4E8C-8E45-4CC315184CC9}"/>
    <cellStyle name="Normal 10 4 2 3 2 3 3" xfId="16772" xr:uid="{66670A21-D630-48E5-8EF5-2D3824C4884D}"/>
    <cellStyle name="Normal 10 4 2 3 2 4" xfId="19997" xr:uid="{5CA664F2-A9A3-45A1-BA49-39B1EB837CFB}"/>
    <cellStyle name="Normal 10 4 2 3 2 5" xfId="11877" xr:uid="{D7F5284D-E246-4DD9-B6B4-591412B46C26}"/>
    <cellStyle name="Normal 10 4 2 3 2 6" xfId="27462" xr:uid="{5A16AC6D-50AC-4D11-B8A6-14A39F6F1245}"/>
    <cellStyle name="Normal 10 4 2 3 3" xfId="4249" xr:uid="{00000000-0005-0000-0000-0000880E0000}"/>
    <cellStyle name="Normal 10 4 2 3 3 2" xfId="20658" xr:uid="{A33BBDAE-4831-49AC-97EF-7AA686741848}"/>
    <cellStyle name="Normal 10 4 2 3 3 3" xfId="12538" xr:uid="{2DF09897-F1F8-412D-ADE6-935B451A2E72}"/>
    <cellStyle name="Normal 10 4 2 3 4" xfId="5080" xr:uid="{00000000-0005-0000-0000-0000890E0000}"/>
    <cellStyle name="Normal 10 4 2 3 4 2" xfId="21477" xr:uid="{3F12BBBA-7C6D-4E01-8885-640753EBB37F}"/>
    <cellStyle name="Normal 10 4 2 3 4 3" xfId="13357" xr:uid="{4E7FE610-EB26-42A9-AC88-5A6B61BEB760}"/>
    <cellStyle name="Normal 10 4 2 3 5" xfId="6445" xr:uid="{00000000-0005-0000-0000-00008A0E0000}"/>
    <cellStyle name="Normal 10 4 2 3 5 2" xfId="22779" xr:uid="{1D16E20E-57ED-48A2-9C62-BC43D909A00A}"/>
    <cellStyle name="Normal 10 4 2 3 5 3" xfId="14659" xr:uid="{25002604-634C-4394-AFE0-80F1AD201AEA}"/>
    <cellStyle name="Normal 10 4 2 3 6" xfId="7101" xr:uid="{00000000-0005-0000-0000-00008B0E0000}"/>
    <cellStyle name="Normal 10 4 2 3 6 2" xfId="23432" xr:uid="{3E37F3B6-CD1D-4B45-BB82-D002A1782FBB}"/>
    <cellStyle name="Normal 10 4 2 3 6 3" xfId="15312" xr:uid="{E280CBD6-0C55-48B3-87B4-B92E41A00D4B}"/>
    <cellStyle name="Normal 10 4 2 3 7" xfId="7920" xr:uid="{00000000-0005-0000-0000-00008C0E0000}"/>
    <cellStyle name="Normal 10 4 2 3 7 2" xfId="24251" xr:uid="{5A8AF3FE-1BCD-4E29-A7A9-C4A5E9201E23}"/>
    <cellStyle name="Normal 10 4 2 3 7 3" xfId="16131" xr:uid="{C1A26FA3-3B03-452B-869E-94DEDD8BA9AA}"/>
    <cellStyle name="Normal 10 4 2 3 8" xfId="9625" xr:uid="{00000000-0005-0000-0000-00008D0E0000}"/>
    <cellStyle name="Normal 10 4 2 3 8 2" xfId="25906" xr:uid="{D1D19207-523D-40EB-BE77-36A7D0A4EFD8}"/>
    <cellStyle name="Normal 10 4 2 3 8 3" xfId="17786" xr:uid="{B2696589-4131-46EB-BD93-CFDB018C9A66}"/>
    <cellStyle name="Normal 10 4 2 3 9" xfId="10409" xr:uid="{00000000-0005-0000-0000-00008E0E0000}"/>
    <cellStyle name="Normal 10 4 2 3 9 2" xfId="18532" xr:uid="{DE3C6296-CA10-431F-B55D-B2B28047C04B}"/>
    <cellStyle name="Normal 10 4 2 4" xfId="681" xr:uid="{FBDF1AFB-2B83-4683-BBA2-8FF73EEF8165}"/>
    <cellStyle name="Normal 10 4 2 4 2" xfId="5432" xr:uid="{00000000-0005-0000-0000-0000900E0000}"/>
    <cellStyle name="Normal 10 4 2 4 2 2" xfId="21821" xr:uid="{DF5BEBBE-CDB9-4DD6-BF51-A0AF042D4930}"/>
    <cellStyle name="Normal 10 4 2 4 2 3" xfId="13701" xr:uid="{372BB546-2864-45DD-B0B3-41B53A97274B}"/>
    <cellStyle name="Normal 10 4 2 4 3" xfId="8264" xr:uid="{00000000-0005-0000-0000-0000910E0000}"/>
    <cellStyle name="Normal 10 4 2 4 3 2" xfId="24595" xr:uid="{E98F1832-9F25-4A18-A7A3-ECF3E19E688E}"/>
    <cellStyle name="Normal 10 4 2 4 3 3" xfId="16475" xr:uid="{8B6DCBBA-9A81-4C22-8011-7332FEF1489E}"/>
    <cellStyle name="Normal 10 4 2 4 4" xfId="9323" xr:uid="{00000000-0005-0000-0000-0000920E0000}"/>
    <cellStyle name="Normal 10 4 2 4 4 2" xfId="25611" xr:uid="{D2AD7A0D-32E4-4B3F-9A08-112550F414AE}"/>
    <cellStyle name="Normal 10 4 2 4 4 3" xfId="17491" xr:uid="{E0B7A255-2048-4500-8882-1F46456C1DD6}"/>
    <cellStyle name="Normal 10 4 2 4 5" xfId="19700" xr:uid="{09F32E70-0A8E-457B-9CEF-6D9C5A1F6035}"/>
    <cellStyle name="Normal 10 4 2 4 6" xfId="11580" xr:uid="{038F872C-AFA5-4C01-BE49-2AF33B445BCC}"/>
    <cellStyle name="Normal 10 4 2 4 7" xfId="27165" xr:uid="{D3EF6F7E-D9BA-4F40-A36A-650E538B1764}"/>
    <cellStyle name="Normal 10 4 2 4 8" xfId="3227" xr:uid="{00000000-0005-0000-0000-00008F0E0000}"/>
    <cellStyle name="Normal 10 4 2 5" xfId="3929" xr:uid="{00000000-0005-0000-0000-0000930E0000}"/>
    <cellStyle name="Normal 10 4 2 5 2" xfId="20366" xr:uid="{8A115CFF-B80B-448D-B321-FD98F4B63BED}"/>
    <cellStyle name="Normal 10 4 2 5 3" xfId="12246" xr:uid="{57C3802E-A3BA-4E27-89B6-6AF90CCF773B}"/>
    <cellStyle name="Normal 10 4 2 6" xfId="4606" xr:uid="{00000000-0005-0000-0000-0000940E0000}"/>
    <cellStyle name="Normal 10 4 2 6 2" xfId="21012" xr:uid="{D1C2C10D-8C47-433F-BEA4-23CC5E562B4C}"/>
    <cellStyle name="Normal 10 4 2 6 3" xfId="12892" xr:uid="{6B56F676-BD91-42EE-992E-943F5F540646}"/>
    <cellStyle name="Normal 10 4 2 7" xfId="6126" xr:uid="{00000000-0005-0000-0000-0000950E0000}"/>
    <cellStyle name="Normal 10 4 2 7 2" xfId="22487" xr:uid="{CAF531CA-789C-46F4-996B-C119BA3EAA4A}"/>
    <cellStyle name="Normal 10 4 2 7 3" xfId="14367" xr:uid="{980B2490-1831-48CF-BEB8-1DE9D45A2ED9}"/>
    <cellStyle name="Normal 10 4 2 8" xfId="6809" xr:uid="{00000000-0005-0000-0000-0000960E0000}"/>
    <cellStyle name="Normal 10 4 2 8 2" xfId="23140" xr:uid="{07F0D331-A05D-4A6E-88DD-89573855985D}"/>
    <cellStyle name="Normal 10 4 2 8 3" xfId="15020" xr:uid="{9AD59A26-5C7C-4672-A4B6-55E5C41AAFA7}"/>
    <cellStyle name="Normal 10 4 2 9" xfId="7455" xr:uid="{00000000-0005-0000-0000-0000970E0000}"/>
    <cellStyle name="Normal 10 4 2 9 2" xfId="23786" xr:uid="{32F50B43-C2B1-4DC8-9FE0-BBC7CB3AF021}"/>
    <cellStyle name="Normal 10 4 2 9 3" xfId="15666" xr:uid="{8C6D654E-C5B2-4E62-A893-02190498BFA9}"/>
    <cellStyle name="Normal 10 4 3" xfId="202" xr:uid="{00000000-0005-0000-0000-0000C3000000}"/>
    <cellStyle name="Normal 10 4 3 10" xfId="10214" xr:uid="{00000000-0005-0000-0000-0000990E0000}"/>
    <cellStyle name="Normal 10 4 3 10 2" xfId="18337" xr:uid="{34471B01-CA1B-45FE-A7CE-F98447E9B826}"/>
    <cellStyle name="Normal 10 4 3 11" xfId="2124" xr:uid="{00000000-0005-0000-0000-00009A0E0000}"/>
    <cellStyle name="Normal 10 4 3 11 2" xfId="18988" xr:uid="{C9FA932E-F717-40C4-BF4D-707FC2168C1A}"/>
    <cellStyle name="Normal 10 4 3 12" xfId="10868" xr:uid="{5C55C110-4065-4DD8-B658-EAE5CF8D48B9}"/>
    <cellStyle name="Normal 10 4 3 13" xfId="26452" xr:uid="{E8CDDD9D-3578-4B63-AEDA-DB4595A0223C}"/>
    <cellStyle name="Normal 10 4 3 14" xfId="1470" xr:uid="{00000000-0005-0000-0000-0000980E0000}"/>
    <cellStyle name="Normal 10 4 3 2" xfId="1099" xr:uid="{712B3776-393F-46B4-ADA9-75A5F8B5BC57}"/>
    <cellStyle name="Normal 10 4 3 2 10" xfId="2874" xr:uid="{00000000-0005-0000-0000-00009C0E0000}"/>
    <cellStyle name="Normal 10 4 3 2 10 2" xfId="19358" xr:uid="{96072637-9624-4366-8F6D-4832A9901587}"/>
    <cellStyle name="Normal 10 4 3 2 11" xfId="11238" xr:uid="{B3822C6B-D8C1-4C29-805A-48F6EF200E8A}"/>
    <cellStyle name="Normal 10 4 3 2 12" xfId="26823" xr:uid="{23A83072-23F2-4024-8CA4-A9887A4860CF}"/>
    <cellStyle name="Normal 10 4 3 2 13" xfId="1763" xr:uid="{00000000-0005-0000-0000-00009B0E0000}"/>
    <cellStyle name="Normal 10 4 3 2 2" xfId="3622" xr:uid="{00000000-0005-0000-0000-00009D0E0000}"/>
    <cellStyle name="Normal 10 4 3 2 2 2" xfId="5826" xr:uid="{00000000-0005-0000-0000-00009E0E0000}"/>
    <cellStyle name="Normal 10 4 3 2 2 2 2" xfId="22215" xr:uid="{EA1DECD4-33B2-4022-9BD2-B2BC25AF644C}"/>
    <cellStyle name="Normal 10 4 3 2 2 2 3" xfId="14095" xr:uid="{2A6FFDB0-B7B9-437B-BB3D-3B56820C83CE}"/>
    <cellStyle name="Normal 10 4 3 2 2 3" xfId="8658" xr:uid="{00000000-0005-0000-0000-00009F0E0000}"/>
    <cellStyle name="Normal 10 4 3 2 2 3 2" xfId="24989" xr:uid="{BE4111D8-42AB-4271-B2A9-9F3568A7B377}"/>
    <cellStyle name="Normal 10 4 3 2 2 3 3" xfId="16869" xr:uid="{6C1F3DAC-0B19-4891-8F9D-6EC9821BFCA7}"/>
    <cellStyle name="Normal 10 4 3 2 2 4" xfId="20094" xr:uid="{09368213-1D8A-41B7-B6EC-5930D8FF06A5}"/>
    <cellStyle name="Normal 10 4 3 2 2 5" xfId="11974" xr:uid="{E73B4D80-42B8-426E-AC60-5E12301BB5D3}"/>
    <cellStyle name="Normal 10 4 3 2 2 6" xfId="27559" xr:uid="{AE3DBE3C-7CD6-41DE-87A9-889A3F4127D6}"/>
    <cellStyle name="Normal 10 4 3 2 3" xfId="4347" xr:uid="{00000000-0005-0000-0000-0000A00E0000}"/>
    <cellStyle name="Normal 10 4 3 2 3 2" xfId="20756" xr:uid="{BB16AF8F-3250-4BF1-BA9F-2B61833DF202}"/>
    <cellStyle name="Normal 10 4 3 2 3 3" xfId="12636" xr:uid="{A4ACF3B8-E204-45BF-B139-D4E9D1792F28}"/>
    <cellStyle name="Normal 10 4 3 2 4" xfId="5082" xr:uid="{00000000-0005-0000-0000-0000A10E0000}"/>
    <cellStyle name="Normal 10 4 3 2 4 2" xfId="21479" xr:uid="{CB5FBCB4-5D3C-4778-B679-BD22A003AD9D}"/>
    <cellStyle name="Normal 10 4 3 2 4 3" xfId="13359" xr:uid="{32BC7121-5F3C-44F6-BBF5-559D1D87A49C}"/>
    <cellStyle name="Normal 10 4 3 2 5" xfId="6543" xr:uid="{00000000-0005-0000-0000-0000A20E0000}"/>
    <cellStyle name="Normal 10 4 3 2 5 2" xfId="22877" xr:uid="{34B11749-A0C6-46ED-988B-57938D65E0C8}"/>
    <cellStyle name="Normal 10 4 3 2 5 3" xfId="14757" xr:uid="{757687DB-2899-4213-9AD6-D8F79FC4FACC}"/>
    <cellStyle name="Normal 10 4 3 2 6" xfId="7199" xr:uid="{00000000-0005-0000-0000-0000A30E0000}"/>
    <cellStyle name="Normal 10 4 3 2 6 2" xfId="23530" xr:uid="{D6C882C0-A980-446F-A5F8-34F4C61AADBC}"/>
    <cellStyle name="Normal 10 4 3 2 6 3" xfId="15410" xr:uid="{5EB7B67F-EB87-4E9E-8DDF-AB4C65149818}"/>
    <cellStyle name="Normal 10 4 3 2 7" xfId="7922" xr:uid="{00000000-0005-0000-0000-0000A40E0000}"/>
    <cellStyle name="Normal 10 4 3 2 7 2" xfId="24253" xr:uid="{C946A815-70AA-4B67-A1AD-382099AC86C8}"/>
    <cellStyle name="Normal 10 4 3 2 7 3" xfId="16133" xr:uid="{54A0E1B0-2BCC-4445-B727-86E23AF58280}"/>
    <cellStyle name="Normal 10 4 3 2 8" xfId="9723" xr:uid="{00000000-0005-0000-0000-0000A50E0000}"/>
    <cellStyle name="Normal 10 4 3 2 8 2" xfId="26004" xr:uid="{A149FD94-0113-4EDD-B738-748D68C93068}"/>
    <cellStyle name="Normal 10 4 3 2 8 3" xfId="17884" xr:uid="{68A2779B-5F84-433D-A003-E3D83E41BDBF}"/>
    <cellStyle name="Normal 10 4 3 2 9" xfId="10507" xr:uid="{00000000-0005-0000-0000-0000A60E0000}"/>
    <cellStyle name="Normal 10 4 3 2 9 2" xfId="18630" xr:uid="{D809830B-AD90-40D2-9E94-1E1D9F53317F}"/>
    <cellStyle name="Normal 10 4 3 3" xfId="794" xr:uid="{07884858-0F77-4B18-8718-2D398DB77B44}"/>
    <cellStyle name="Normal 10 4 3 3 2" xfId="5529" xr:uid="{00000000-0005-0000-0000-0000A80E0000}"/>
    <cellStyle name="Normal 10 4 3 3 2 2" xfId="21918" xr:uid="{E0F96F77-4E45-4311-BF91-7C94BA07D896}"/>
    <cellStyle name="Normal 10 4 3 3 2 3" xfId="13798" xr:uid="{9CD6C2AD-83E7-4F29-8DE7-C23ADCD58BF7}"/>
    <cellStyle name="Normal 10 4 3 3 3" xfId="8361" xr:uid="{00000000-0005-0000-0000-0000A90E0000}"/>
    <cellStyle name="Normal 10 4 3 3 3 2" xfId="24692" xr:uid="{AD385491-7A2A-4E36-8B9F-94EC781A1BEE}"/>
    <cellStyle name="Normal 10 4 3 3 3 3" xfId="16572" xr:uid="{1F3B1582-72E3-414E-A92C-CDB64CF7815C}"/>
    <cellStyle name="Normal 10 4 3 3 4" xfId="9424" xr:uid="{00000000-0005-0000-0000-0000AA0E0000}"/>
    <cellStyle name="Normal 10 4 3 3 4 2" xfId="25709" xr:uid="{2B7D70A7-9714-45EA-A054-40E19C84BF30}"/>
    <cellStyle name="Normal 10 4 3 3 4 3" xfId="17589" xr:uid="{DF08C99F-0EED-4968-87F6-CE39B735C94D}"/>
    <cellStyle name="Normal 10 4 3 3 5" xfId="19797" xr:uid="{5FB29B21-520F-4132-811A-89CAD564EBB7}"/>
    <cellStyle name="Normal 10 4 3 3 6" xfId="11677" xr:uid="{953366FE-F451-4ED8-9579-6E49677438C0}"/>
    <cellStyle name="Normal 10 4 3 3 7" xfId="27262" xr:uid="{930138AA-3402-4D42-AB90-D30E9E7C0B2B}"/>
    <cellStyle name="Normal 10 4 3 3 8" xfId="3324" xr:uid="{00000000-0005-0000-0000-0000A70E0000}"/>
    <cellStyle name="Normal 10 4 3 4" xfId="4042" xr:uid="{00000000-0005-0000-0000-0000AB0E0000}"/>
    <cellStyle name="Normal 10 4 3 4 2" xfId="20463" xr:uid="{546B556A-AFA8-4DA0-A9C1-8510FEB2AB64}"/>
    <cellStyle name="Normal 10 4 3 4 3" xfId="12343" xr:uid="{13EDFFE4-6FAD-433A-8661-B21799E1FE88}"/>
    <cellStyle name="Normal 10 4 3 5" xfId="4703" xr:uid="{00000000-0005-0000-0000-0000AC0E0000}"/>
    <cellStyle name="Normal 10 4 3 5 2" xfId="21109" xr:uid="{5ABBC7CA-9E86-4B3D-854A-167EDA4B01AF}"/>
    <cellStyle name="Normal 10 4 3 5 3" xfId="12989" xr:uid="{3E888DDD-5F2D-44D1-9685-3345A37595A0}"/>
    <cellStyle name="Normal 10 4 3 6" xfId="6239" xr:uid="{00000000-0005-0000-0000-0000AD0E0000}"/>
    <cellStyle name="Normal 10 4 3 6 2" xfId="22584" xr:uid="{BD5B3DD8-C99F-4F66-8C64-D8237B272D4B}"/>
    <cellStyle name="Normal 10 4 3 6 3" xfId="14464" xr:uid="{404D9FD7-2F5D-4395-B909-450F8C3FE7B4}"/>
    <cellStyle name="Normal 10 4 3 7" xfId="6906" xr:uid="{00000000-0005-0000-0000-0000AE0E0000}"/>
    <cellStyle name="Normal 10 4 3 7 2" xfId="23237" xr:uid="{AF5A994A-5511-4FDA-A58F-B3C019399109}"/>
    <cellStyle name="Normal 10 4 3 7 3" xfId="15117" xr:uid="{C4211705-7D02-492D-8278-E4AF5AC85DC3}"/>
    <cellStyle name="Normal 10 4 3 8" xfId="7552" xr:uid="{00000000-0005-0000-0000-0000AF0E0000}"/>
    <cellStyle name="Normal 10 4 3 8 2" xfId="23883" xr:uid="{442D6E34-241C-4EE8-A719-AE1053123DA6}"/>
    <cellStyle name="Normal 10 4 3 8 3" xfId="15763" xr:uid="{A3337DD2-B08A-4E62-8A24-6F524521D9A2}"/>
    <cellStyle name="Normal 10 4 3 9" xfId="8907" xr:uid="{00000000-0005-0000-0000-0000B00E0000}"/>
    <cellStyle name="Normal 10 4 3 9 2" xfId="25238" xr:uid="{065AE8E1-7EFF-4E3F-A311-9B5E0BB528E8}"/>
    <cellStyle name="Normal 10 4 3 9 3" xfId="17118" xr:uid="{E80C48F8-DE3D-4E4F-9298-4EC6F6B7E01C}"/>
    <cellStyle name="Normal 10 4 4" xfId="203" xr:uid="{00000000-0005-0000-0000-0000C4000000}"/>
    <cellStyle name="Normal 10 4 4 10" xfId="10333" xr:uid="{00000000-0005-0000-0000-0000B20E0000}"/>
    <cellStyle name="Normal 10 4 4 10 2" xfId="18456" xr:uid="{DE74D0E9-4CA3-40FD-996B-18C5C0581ADC}"/>
    <cellStyle name="Normal 10 4 4 11" xfId="1981" xr:uid="{00000000-0005-0000-0000-0000B30E0000}"/>
    <cellStyle name="Normal 10 4 4 11 2" xfId="18845" xr:uid="{E9671A46-EDEF-474B-8277-14F67522FB75}"/>
    <cellStyle name="Normal 10 4 4 12" xfId="10725" xr:uid="{14878CD7-ED2C-41D2-B8BF-58B8E5BB8572}"/>
    <cellStyle name="Normal 10 4 4 13" xfId="26309" xr:uid="{596C2195-4D9D-43F0-8C45-118530BA5017}"/>
    <cellStyle name="Normal 10 4 4 14" xfId="1589" xr:uid="{00000000-0005-0000-0000-0000B10E0000}"/>
    <cellStyle name="Normal 10 4 4 2" xfId="918" xr:uid="{5C7BFF33-7723-4F07-9D16-549CBD83EF7F}"/>
    <cellStyle name="Normal 10 4 4 2 2" xfId="5083" xr:uid="{00000000-0005-0000-0000-0000B50E0000}"/>
    <cellStyle name="Normal 10 4 4 2 2 2" xfId="21480" xr:uid="{DEE7BD8F-5A3A-43C9-B5A8-052DC48E17B6}"/>
    <cellStyle name="Normal 10 4 4 2 2 3" xfId="13360" xr:uid="{DA983DA8-3D6C-4A78-99C8-33481A039423}"/>
    <cellStyle name="Normal 10 4 4 2 3" xfId="7923" xr:uid="{00000000-0005-0000-0000-0000B60E0000}"/>
    <cellStyle name="Normal 10 4 4 2 3 2" xfId="24254" xr:uid="{A82E4067-134E-4758-8625-2A8C9C5FCD99}"/>
    <cellStyle name="Normal 10 4 4 2 3 3" xfId="16134" xr:uid="{0DD0A97D-336F-4CD2-A374-0CC498BEA4B5}"/>
    <cellStyle name="Normal 10 4 4 2 4" xfId="9546" xr:uid="{00000000-0005-0000-0000-0000B70E0000}"/>
    <cellStyle name="Normal 10 4 4 2 4 2" xfId="25829" xr:uid="{100E9479-16CA-4611-B8B7-68CC8BA54AF0}"/>
    <cellStyle name="Normal 10 4 4 2 4 3" xfId="17709" xr:uid="{1650771B-2FE3-49AB-96E8-49591D644491}"/>
    <cellStyle name="Normal 10 4 4 2 5" xfId="19359" xr:uid="{3E7D4D0C-10D6-4B45-9D14-0129C25BB4D7}"/>
    <cellStyle name="Normal 10 4 4 2 6" xfId="11239" xr:uid="{D1426F6D-1219-4837-A35D-BD0BE9B1CF31}"/>
    <cellStyle name="Normal 10 4 4 2 7" xfId="26824" xr:uid="{B91F6274-9922-4251-9861-1922D54ECEC7}"/>
    <cellStyle name="Normal 10 4 4 2 8" xfId="2875" xr:uid="{00000000-0005-0000-0000-0000B40E0000}"/>
    <cellStyle name="Normal 10 4 4 3" xfId="3477" xr:uid="{00000000-0005-0000-0000-0000B80E0000}"/>
    <cellStyle name="Normal 10 4 4 3 2" xfId="5681" xr:uid="{00000000-0005-0000-0000-0000B90E0000}"/>
    <cellStyle name="Normal 10 4 4 3 2 2" xfId="22070" xr:uid="{8769C2DA-93CF-4C2B-8169-A87D8218A753}"/>
    <cellStyle name="Normal 10 4 4 3 2 3" xfId="13950" xr:uid="{969328CF-2707-4CEF-A52D-62A7CEC789CD}"/>
    <cellStyle name="Normal 10 4 4 3 3" xfId="8513" xr:uid="{00000000-0005-0000-0000-0000BA0E0000}"/>
    <cellStyle name="Normal 10 4 4 3 3 2" xfId="24844" xr:uid="{8FE0C85B-F15C-401E-91C9-375EF03AFDC4}"/>
    <cellStyle name="Normal 10 4 4 3 3 3" xfId="16724" xr:uid="{C8B8F2EA-EFAD-43EC-94E3-2865FB177A4A}"/>
    <cellStyle name="Normal 10 4 4 3 4" xfId="19949" xr:uid="{1F07E078-1E01-45F9-98DE-8C682EE6B423}"/>
    <cellStyle name="Normal 10 4 4 3 5" xfId="11829" xr:uid="{BA1C4A18-F210-4A19-9B86-7278498B1576}"/>
    <cellStyle name="Normal 10 4 4 3 6" xfId="27414" xr:uid="{E3DD4DBD-6C76-4784-AA8E-4DC484E36F1B}"/>
    <cellStyle name="Normal 10 4 4 4" xfId="4166" xr:uid="{00000000-0005-0000-0000-0000BB0E0000}"/>
    <cellStyle name="Normal 10 4 4 4 2" xfId="20582" xr:uid="{BA96E58A-3F64-455E-8B82-87F1D51DF876}"/>
    <cellStyle name="Normal 10 4 4 4 3" xfId="12462" xr:uid="{420E3C19-147E-407F-B7D2-3C60216820C5}"/>
    <cellStyle name="Normal 10 4 4 5" xfId="4560" xr:uid="{00000000-0005-0000-0000-0000BC0E0000}"/>
    <cellStyle name="Normal 10 4 4 5 2" xfId="20966" xr:uid="{F4CD0F9A-F6A1-4B51-AEA7-55E10E400CC3}"/>
    <cellStyle name="Normal 10 4 4 5 3" xfId="12846" xr:uid="{5D9B0407-9A24-4FB0-B4B6-4EEABA0DF711}"/>
    <cellStyle name="Normal 10 4 4 6" xfId="6362" xr:uid="{00000000-0005-0000-0000-0000BD0E0000}"/>
    <cellStyle name="Normal 10 4 4 6 2" xfId="22703" xr:uid="{280D5497-B3C9-47F7-8B8A-1E7346994060}"/>
    <cellStyle name="Normal 10 4 4 6 3" xfId="14583" xr:uid="{F8720DAD-40DD-47AF-98AC-6E99BFB602FA}"/>
    <cellStyle name="Normal 10 4 4 7" xfId="7025" xr:uid="{00000000-0005-0000-0000-0000BE0E0000}"/>
    <cellStyle name="Normal 10 4 4 7 2" xfId="23356" xr:uid="{053B24E8-7D1D-40B1-95AF-A0C681DDFBBD}"/>
    <cellStyle name="Normal 10 4 4 7 3" xfId="15236" xr:uid="{30CE1BB0-7AD2-43A0-A822-672DA28AF4AA}"/>
    <cellStyle name="Normal 10 4 4 8" xfId="7409" xr:uid="{00000000-0005-0000-0000-0000BF0E0000}"/>
    <cellStyle name="Normal 10 4 4 8 2" xfId="23740" xr:uid="{A38DFA28-EFF2-44A7-86DB-22700A49D07F}"/>
    <cellStyle name="Normal 10 4 4 8 3" xfId="15620" xr:uid="{07419BC9-25C5-4D35-BFCD-154692E9B154}"/>
    <cellStyle name="Normal 10 4 4 9" xfId="8908" xr:uid="{00000000-0005-0000-0000-0000C00E0000}"/>
    <cellStyle name="Normal 10 4 4 9 2" xfId="25239" xr:uid="{FFF04136-26A4-4845-BF4D-45E73E918E36}"/>
    <cellStyle name="Normal 10 4 4 9 3" xfId="17119" xr:uid="{EDDE8E0F-3B4C-46BE-917E-601371CED1EC}"/>
    <cellStyle name="Normal 10 4 5" xfId="620" xr:uid="{577045CE-71EE-488C-BB1B-A83CAE4B2A7F}"/>
    <cellStyle name="Normal 10 4 5 2" xfId="3869" xr:uid="{00000000-0005-0000-0000-0000C20E0000}"/>
    <cellStyle name="Normal 10 4 5 2 2" xfId="20320" xr:uid="{722C7AC2-1814-4EC2-9AD3-6F7ACB4CA413}"/>
    <cellStyle name="Normal 10 4 5 2 3" xfId="12200" xr:uid="{6D8C5620-1BCA-4D70-A82F-8ACB66EDC906}"/>
    <cellStyle name="Normal 10 4 5 3" xfId="6067" xr:uid="{00000000-0005-0000-0000-0000C30E0000}"/>
    <cellStyle name="Normal 10 4 5 3 2" xfId="22441" xr:uid="{E26DDDE9-440C-475A-B401-7040E8E28A89}"/>
    <cellStyle name="Normal 10 4 5 3 3" xfId="14321" xr:uid="{5A83CD76-901E-4F69-BAD5-AD37A54DD8E5}"/>
    <cellStyle name="Normal 10 4 5 4" xfId="6763" xr:uid="{00000000-0005-0000-0000-0000C40E0000}"/>
    <cellStyle name="Normal 10 4 5 4 2" xfId="23094" xr:uid="{174470FE-F042-481A-BDC1-73B5550A7935}"/>
    <cellStyle name="Normal 10 4 5 4 3" xfId="14974" xr:uid="{2C815364-E7FC-408F-9003-B2AF94D056E9}"/>
    <cellStyle name="Normal 10 4 5 5" xfId="9274" xr:uid="{00000000-0005-0000-0000-0000C50E0000}"/>
    <cellStyle name="Normal 10 4 5 5 2" xfId="25565" xr:uid="{80C773A3-64E1-4879-BE07-33226F52BE34}"/>
    <cellStyle name="Normal 10 4 5 5 3" xfId="17445" xr:uid="{F268FC5F-C3FF-4F6C-A063-7D27B6C1BD6F}"/>
    <cellStyle name="Normal 10 4 5 6" xfId="10071" xr:uid="{00000000-0005-0000-0000-0000C60E0000}"/>
    <cellStyle name="Normal 10 4 5 6 2" xfId="18194" xr:uid="{D73F23FF-D58A-4450-8382-9ECBF76F6D11}"/>
    <cellStyle name="Normal 10 4 5 7" xfId="2619" xr:uid="{00000000-0005-0000-0000-0000C70E0000}"/>
    <cellStyle name="Normal 10 4 5 8" xfId="1327" xr:uid="{00000000-0005-0000-0000-0000C10E0000}"/>
    <cellStyle name="Normal 10 4 6" xfId="488" xr:uid="{00000000-0005-0000-0000-000036000000}"/>
    <cellStyle name="Normal 10 4 6 2" xfId="5079" xr:uid="{00000000-0005-0000-0000-0000C90E0000}"/>
    <cellStyle name="Normal 10 4 6 2 2" xfId="21476" xr:uid="{F7901069-BF2E-4F9C-A5C6-372E9EB4A71F}"/>
    <cellStyle name="Normal 10 4 6 2 3" xfId="13356" xr:uid="{C89C19D5-3CCA-47EA-B860-B1DE1E646258}"/>
    <cellStyle name="Normal 10 4 6 3" xfId="7919" xr:uid="{00000000-0005-0000-0000-0000CA0E0000}"/>
    <cellStyle name="Normal 10 4 6 3 2" xfId="24250" xr:uid="{4B0EA1A3-F5A8-40DF-BCB8-478BB0E0DD26}"/>
    <cellStyle name="Normal 10 4 6 3 3" xfId="16130" xr:uid="{801E4556-F96D-4A3C-9387-2009E787F62A}"/>
    <cellStyle name="Normal 10 4 6 4" xfId="9157" xr:uid="{00000000-0005-0000-0000-0000CB0E0000}"/>
    <cellStyle name="Normal 10 4 6 4 2" xfId="25469" xr:uid="{57B62941-0B3F-4D08-9A5B-4E621E7FF57F}"/>
    <cellStyle name="Normal 10 4 6 4 3" xfId="17349" xr:uid="{47D7216B-2C4A-494E-92D6-8262B1D2BEE1}"/>
    <cellStyle name="Normal 10 4 6 5" xfId="19355" xr:uid="{EE1F2985-D83A-47AD-A611-C4B9B403D594}"/>
    <cellStyle name="Normal 10 4 6 6" xfId="11235" xr:uid="{9DB2ECD7-2E6A-4AA7-B39D-AF8C06D75C12}"/>
    <cellStyle name="Normal 10 4 6 7" xfId="26820" xr:uid="{16870C89-2F0F-4423-A37F-5A3D2DE9167A}"/>
    <cellStyle name="Normal 10 4 6 8" xfId="2871" xr:uid="{00000000-0005-0000-0000-0000C80E0000}"/>
    <cellStyle name="Normal 10 4 7" xfId="3180" xr:uid="{00000000-0005-0000-0000-0000CC0E0000}"/>
    <cellStyle name="Normal 10 4 7 2" xfId="5386" xr:uid="{00000000-0005-0000-0000-0000CD0E0000}"/>
    <cellStyle name="Normal 10 4 7 2 2" xfId="21775" xr:uid="{E83ACF1B-3C2B-4165-AE9A-83D51A7AF6E4}"/>
    <cellStyle name="Normal 10 4 7 2 3" xfId="13655" xr:uid="{0739D2F1-9B4F-40FD-88DB-8F4BB8B4307A}"/>
    <cellStyle name="Normal 10 4 7 3" xfId="8218" xr:uid="{00000000-0005-0000-0000-0000CE0E0000}"/>
    <cellStyle name="Normal 10 4 7 3 2" xfId="24549" xr:uid="{FE1B8F10-BD11-4809-AB99-02D6B21559E9}"/>
    <cellStyle name="Normal 10 4 7 3 3" xfId="16429" xr:uid="{618936E9-A7BD-430A-9CD4-02664AA76D02}"/>
    <cellStyle name="Normal 10 4 7 4" xfId="19654" xr:uid="{12843FDE-952D-4352-AF76-2259D6E6193C}"/>
    <cellStyle name="Normal 10 4 7 5" xfId="11534" xr:uid="{905EB790-4680-4CFC-8E01-028D1DCB2238}"/>
    <cellStyle name="Normal 10 4 7 6" xfId="27119" xr:uid="{A78CD1FE-8B81-4360-A7D3-BB8D98B8A1E3}"/>
    <cellStyle name="Normal 10 4 8" xfId="3758" xr:uid="{00000000-0005-0000-0000-0000CF0E0000}"/>
    <cellStyle name="Normal 10 4 8 2" xfId="20224" xr:uid="{1597B3A1-5662-4CE0-8801-08172E68266C}"/>
    <cellStyle name="Normal 10 4 8 3" xfId="12104" xr:uid="{455761ED-43D1-4089-B5A9-925CE59A8554}"/>
    <cellStyle name="Normal 10 4 9" xfId="4471" xr:uid="{00000000-0005-0000-0000-0000D00E0000}"/>
    <cellStyle name="Normal 10 4 9 2" xfId="20877" xr:uid="{F5846543-3E27-4208-BE4D-D5CEE92A288C}"/>
    <cellStyle name="Normal 10 4 9 3" xfId="12757" xr:uid="{FDD26465-02F1-4256-B4BA-AC11DB0D9290}"/>
    <cellStyle name="Normal 10 5" xfId="204" xr:uid="{00000000-0005-0000-0000-0000C5000000}"/>
    <cellStyle name="Normal 10 6" xfId="205" xr:uid="{00000000-0005-0000-0000-0000C6000000}"/>
    <cellStyle name="Normal 10 6 10" xfId="10171" xr:uid="{00000000-0005-0000-0000-0000D30E0000}"/>
    <cellStyle name="Normal 10 6 10 2" xfId="18294" xr:uid="{BC715246-A7A2-44AF-B625-FB8160772B1F}"/>
    <cellStyle name="Normal 10 6 11" xfId="2081" xr:uid="{00000000-0005-0000-0000-0000D40E0000}"/>
    <cellStyle name="Normal 10 6 11 2" xfId="18945" xr:uid="{AA000947-50C3-453D-9539-B20DE7985F6F}"/>
    <cellStyle name="Normal 10 6 12" xfId="10825" xr:uid="{F66BE701-E5EA-4DBA-818C-DED45A69FECE}"/>
    <cellStyle name="Normal 10 6 13" xfId="26409" xr:uid="{8513818F-F8D4-4B5E-AD35-E2C00DFDC8A5}"/>
    <cellStyle name="Normal 10 6 14" xfId="1427" xr:uid="{00000000-0005-0000-0000-0000D20E0000}"/>
    <cellStyle name="Normal 10 6 2" xfId="1056" xr:uid="{10C180B3-F4FA-4229-AD92-4A23ED189198}"/>
    <cellStyle name="Normal 10 6 2 10" xfId="2876" xr:uid="{00000000-0005-0000-0000-0000D60E0000}"/>
    <cellStyle name="Normal 10 6 2 10 2" xfId="19360" xr:uid="{88E82DD8-34BA-4201-BD93-E3538129A7A7}"/>
    <cellStyle name="Normal 10 6 2 11" xfId="11240" xr:uid="{0BDC3486-40E5-4E4C-BB6B-21871796D25F}"/>
    <cellStyle name="Normal 10 6 2 12" xfId="26825" xr:uid="{BAAA9392-4AB1-4A56-80F5-FE6D11A5B9E6}"/>
    <cellStyle name="Normal 10 6 2 13" xfId="1720" xr:uid="{00000000-0005-0000-0000-0000D50E0000}"/>
    <cellStyle name="Normal 10 6 2 2" xfId="3579" xr:uid="{00000000-0005-0000-0000-0000D70E0000}"/>
    <cellStyle name="Normal 10 6 2 2 2" xfId="5783" xr:uid="{00000000-0005-0000-0000-0000D80E0000}"/>
    <cellStyle name="Normal 10 6 2 2 2 2" xfId="22172" xr:uid="{2BB90353-28E3-4E25-BABB-8E2777F74F63}"/>
    <cellStyle name="Normal 10 6 2 2 2 3" xfId="14052" xr:uid="{4D6C7D86-2EA7-4149-AA98-595FE8D79A36}"/>
    <cellStyle name="Normal 10 6 2 2 3" xfId="8615" xr:uid="{00000000-0005-0000-0000-0000D90E0000}"/>
    <cellStyle name="Normal 10 6 2 2 3 2" xfId="24946" xr:uid="{8405E8DC-2A30-4DE1-85F5-8D265789C3F9}"/>
    <cellStyle name="Normal 10 6 2 2 3 3" xfId="16826" xr:uid="{1E116594-766F-41F2-A137-F272E39B2C03}"/>
    <cellStyle name="Normal 10 6 2 2 4" xfId="20051" xr:uid="{57579E50-6D67-4F46-81A8-D4C4039F605E}"/>
    <cellStyle name="Normal 10 6 2 2 5" xfId="11931" xr:uid="{E10EC516-2B54-405D-B71C-057E6D14467D}"/>
    <cellStyle name="Normal 10 6 2 2 6" xfId="27516" xr:uid="{73EB7E4C-E0C8-41DA-9B76-C68426E3F5B0}"/>
    <cellStyle name="Normal 10 6 2 3" xfId="4304" xr:uid="{00000000-0005-0000-0000-0000DA0E0000}"/>
    <cellStyle name="Normal 10 6 2 3 2" xfId="20713" xr:uid="{0BADC6D1-3685-4D1B-A7CB-2268BC57CF8E}"/>
    <cellStyle name="Normal 10 6 2 3 3" xfId="12593" xr:uid="{65707378-F278-491C-A597-F9E6DF4C4915}"/>
    <cellStyle name="Normal 10 6 2 4" xfId="5084" xr:uid="{00000000-0005-0000-0000-0000DB0E0000}"/>
    <cellStyle name="Normal 10 6 2 4 2" xfId="21481" xr:uid="{507E1207-BABB-4B30-97E1-997D4612D3E7}"/>
    <cellStyle name="Normal 10 6 2 4 3" xfId="13361" xr:uid="{F1BC2D4D-67B6-4456-9D2D-28701BD6AA35}"/>
    <cellStyle name="Normal 10 6 2 5" xfId="6500" xr:uid="{00000000-0005-0000-0000-0000DC0E0000}"/>
    <cellStyle name="Normal 10 6 2 5 2" xfId="22834" xr:uid="{F923A5D6-7CB2-4935-BBF7-E60960734473}"/>
    <cellStyle name="Normal 10 6 2 5 3" xfId="14714" xr:uid="{5288EAF0-2A57-456E-B2E7-D42F97E8B8AD}"/>
    <cellStyle name="Normal 10 6 2 6" xfId="7156" xr:uid="{00000000-0005-0000-0000-0000DD0E0000}"/>
    <cellStyle name="Normal 10 6 2 6 2" xfId="23487" xr:uid="{C5FCBFC7-9A11-45A1-8CB7-2CD8BC416E95}"/>
    <cellStyle name="Normal 10 6 2 6 3" xfId="15367" xr:uid="{4105896A-589E-4E06-BD55-8C733B5642E0}"/>
    <cellStyle name="Normal 10 6 2 7" xfId="7924" xr:uid="{00000000-0005-0000-0000-0000DE0E0000}"/>
    <cellStyle name="Normal 10 6 2 7 2" xfId="24255" xr:uid="{E3954E6D-BA88-4D97-B974-AFF08E288812}"/>
    <cellStyle name="Normal 10 6 2 7 3" xfId="16135" xr:uid="{9933F34F-206F-4B8F-AEBA-2ECC359989F9}"/>
    <cellStyle name="Normal 10 6 2 8" xfId="9680" xr:uid="{00000000-0005-0000-0000-0000DF0E0000}"/>
    <cellStyle name="Normal 10 6 2 8 2" xfId="25961" xr:uid="{C7BD33B7-A758-4B13-95D4-CCF1FB58BD19}"/>
    <cellStyle name="Normal 10 6 2 8 3" xfId="17841" xr:uid="{0B631B1B-A5CB-46F4-AA7E-9C559000159A}"/>
    <cellStyle name="Normal 10 6 2 9" xfId="10464" xr:uid="{00000000-0005-0000-0000-0000E00E0000}"/>
    <cellStyle name="Normal 10 6 2 9 2" xfId="18587" xr:uid="{7DA41BFD-893A-4A79-B4AA-2389E81ADAB5}"/>
    <cellStyle name="Normal 10 6 3" xfId="750" xr:uid="{ABAEEF29-03E2-4E88-A06F-69015C161769}"/>
    <cellStyle name="Normal 10 6 3 2" xfId="5486" xr:uid="{00000000-0005-0000-0000-0000E20E0000}"/>
    <cellStyle name="Normal 10 6 3 2 2" xfId="21875" xr:uid="{668C7E38-7133-42D3-804C-3EE891CD015A}"/>
    <cellStyle name="Normal 10 6 3 2 3" xfId="13755" xr:uid="{494D00A8-25C0-4E60-956E-99F5DFFA6CC8}"/>
    <cellStyle name="Normal 10 6 3 3" xfId="8318" xr:uid="{00000000-0005-0000-0000-0000E30E0000}"/>
    <cellStyle name="Normal 10 6 3 3 2" xfId="24649" xr:uid="{83379FE2-4F08-4625-B47B-79C146D6E070}"/>
    <cellStyle name="Normal 10 6 3 3 3" xfId="16529" xr:uid="{29B0E1D1-EABE-41DD-94AB-CCC4A226B1B1}"/>
    <cellStyle name="Normal 10 6 3 4" xfId="9381" xr:uid="{00000000-0005-0000-0000-0000E40E0000}"/>
    <cellStyle name="Normal 10 6 3 4 2" xfId="25666" xr:uid="{8C1A1D1F-81AA-4BCE-83E2-76213D263B08}"/>
    <cellStyle name="Normal 10 6 3 4 3" xfId="17546" xr:uid="{87344BE5-86B7-4AE8-AFF5-3E055F37BA19}"/>
    <cellStyle name="Normal 10 6 3 5" xfId="19754" xr:uid="{FF2C2A4A-EC79-4DCC-A7B1-536DC91E40E8}"/>
    <cellStyle name="Normal 10 6 3 6" xfId="11634" xr:uid="{030B74C2-C53D-40DA-86B0-C936B6E4BD31}"/>
    <cellStyle name="Normal 10 6 3 7" xfId="27219" xr:uid="{D47E4936-24E2-4AC3-8484-B90102028D4D}"/>
    <cellStyle name="Normal 10 6 3 8" xfId="3281" xr:uid="{00000000-0005-0000-0000-0000E10E0000}"/>
    <cellStyle name="Normal 10 6 4" xfId="3998" xr:uid="{00000000-0005-0000-0000-0000E50E0000}"/>
    <cellStyle name="Normal 10 6 4 2" xfId="20420" xr:uid="{B9D4B7DA-217A-4450-8201-4A14111F729D}"/>
    <cellStyle name="Normal 10 6 4 3" xfId="12300" xr:uid="{8252517E-DE8F-4DCF-B2CE-C4EE8DA50BE7}"/>
    <cellStyle name="Normal 10 6 5" xfId="4660" xr:uid="{00000000-0005-0000-0000-0000E60E0000}"/>
    <cellStyle name="Normal 10 6 5 2" xfId="21066" xr:uid="{3F1C72E7-32CF-4659-8D78-4758119D6EEA}"/>
    <cellStyle name="Normal 10 6 5 3" xfId="12946" xr:uid="{CD183C09-EA4A-473B-922D-B4AF4911DFED}"/>
    <cellStyle name="Normal 10 6 6" xfId="6195" xr:uid="{00000000-0005-0000-0000-0000E70E0000}"/>
    <cellStyle name="Normal 10 6 6 2" xfId="22541" xr:uid="{60ED56B2-0BAA-4507-93DA-40B74310F9FB}"/>
    <cellStyle name="Normal 10 6 6 3" xfId="14421" xr:uid="{42CAE8A4-5B68-4AA9-9231-C282789BB1C3}"/>
    <cellStyle name="Normal 10 6 7" xfId="6863" xr:uid="{00000000-0005-0000-0000-0000E80E0000}"/>
    <cellStyle name="Normal 10 6 7 2" xfId="23194" xr:uid="{DA59A028-C2AA-4E41-94E2-98CFD1CFD1D0}"/>
    <cellStyle name="Normal 10 6 7 3" xfId="15074" xr:uid="{94ABA341-241B-4FD8-9772-0267A5FE121B}"/>
    <cellStyle name="Normal 10 6 8" xfId="7509" xr:uid="{00000000-0005-0000-0000-0000E90E0000}"/>
    <cellStyle name="Normal 10 6 8 2" xfId="23840" xr:uid="{62BDDA2A-9455-4D87-8084-8422EA21E1B0}"/>
    <cellStyle name="Normal 10 6 8 3" xfId="15720" xr:uid="{A37A2B18-8B46-48A0-A2DA-66E7E541CD6B}"/>
    <cellStyle name="Normal 10 6 9" xfId="8909" xr:uid="{00000000-0005-0000-0000-0000EA0E0000}"/>
    <cellStyle name="Normal 10 6 9 2" xfId="25240" xr:uid="{DDEC15C9-30C5-480F-8316-291CC499CB11}"/>
    <cellStyle name="Normal 10 6 9 3" xfId="17120" xr:uid="{BDD7ECB6-8B2B-40E8-B01D-745C443A21AA}"/>
    <cellStyle name="Normal 10 7" xfId="206" xr:uid="{00000000-0005-0000-0000-0000C7000000}"/>
    <cellStyle name="Normal 10 7 10" xfId="10028" xr:uid="{00000000-0005-0000-0000-0000EC0E0000}"/>
    <cellStyle name="Normal 10 7 10 2" xfId="18151" xr:uid="{575C821E-9B9B-4FFE-9372-45D6F41D8611}"/>
    <cellStyle name="Normal 10 7 11" xfId="1938" xr:uid="{00000000-0005-0000-0000-0000ED0E0000}"/>
    <cellStyle name="Normal 10 7 11 2" xfId="18802" xr:uid="{0FFDF786-7976-4A14-B16A-3C560C0E59FA}"/>
    <cellStyle name="Normal 10 7 12" xfId="10682" xr:uid="{7B6C3683-CA39-442F-92ED-D548C5974FC7}"/>
    <cellStyle name="Normal 10 7 13" xfId="26266" xr:uid="{5B8F5654-CCB0-47D0-848B-25AC65824A2B}"/>
    <cellStyle name="Normal 10 7 14" xfId="1284" xr:uid="{00000000-0005-0000-0000-0000EB0E0000}"/>
    <cellStyle name="Normal 10 7 2" xfId="569" xr:uid="{CC161EF2-AF8C-4670-9F9F-DE44A0128730}"/>
    <cellStyle name="Normal 10 7 2 2" xfId="5085" xr:uid="{00000000-0005-0000-0000-0000EF0E0000}"/>
    <cellStyle name="Normal 10 7 2 2 2" xfId="21482" xr:uid="{FC27D16D-1B46-4A10-A241-2F69A333CA8B}"/>
    <cellStyle name="Normal 10 7 2 2 3" xfId="13362" xr:uid="{52D2E987-3CE9-490D-8034-543C3E4A9FDF}"/>
    <cellStyle name="Normal 10 7 2 3" xfId="7925" xr:uid="{00000000-0005-0000-0000-0000F00E0000}"/>
    <cellStyle name="Normal 10 7 2 3 2" xfId="24256" xr:uid="{16570DCD-7FAA-4DD9-BAF0-F7F3E7E5DDA8}"/>
    <cellStyle name="Normal 10 7 2 3 3" xfId="16136" xr:uid="{9D72BAD9-F9E1-4FAA-A771-88908D99C5BA}"/>
    <cellStyle name="Normal 10 7 2 4" xfId="9229" xr:uid="{00000000-0005-0000-0000-0000F10E0000}"/>
    <cellStyle name="Normal 10 7 2 4 2" xfId="25522" xr:uid="{5014CFF3-F3BE-4FC1-8B02-001579401552}"/>
    <cellStyle name="Normal 10 7 2 4 3" xfId="17402" xr:uid="{61444847-9658-4624-8DD6-EC2CC4666BC1}"/>
    <cellStyle name="Normal 10 7 2 5" xfId="19361" xr:uid="{DBF5FBEA-D317-49B8-A8E4-3B67986DAA9B}"/>
    <cellStyle name="Normal 10 7 2 6" xfId="11241" xr:uid="{EEEEDD7F-DE1A-487F-BB4A-C4A9B039D2BF}"/>
    <cellStyle name="Normal 10 7 2 7" xfId="26826" xr:uid="{5A5E9351-0691-4BF8-B646-A71C6C844A4F}"/>
    <cellStyle name="Normal 10 7 2 8" xfId="2877" xr:uid="{00000000-0005-0000-0000-0000EE0E0000}"/>
    <cellStyle name="Normal 10 7 3" xfId="3432" xr:uid="{00000000-0005-0000-0000-0000F20E0000}"/>
    <cellStyle name="Normal 10 7 3 2" xfId="5636" xr:uid="{00000000-0005-0000-0000-0000F30E0000}"/>
    <cellStyle name="Normal 10 7 3 2 2" xfId="22025" xr:uid="{218E4990-A204-4B18-8EE7-032AF823F3E4}"/>
    <cellStyle name="Normal 10 7 3 2 3" xfId="13905" xr:uid="{D37DDD15-5327-49B7-B93B-EA539EE7CD52}"/>
    <cellStyle name="Normal 10 7 3 3" xfId="8468" xr:uid="{00000000-0005-0000-0000-0000F40E0000}"/>
    <cellStyle name="Normal 10 7 3 3 2" xfId="24799" xr:uid="{929EBDF1-E031-4BF4-AA86-E78ABD99A99D}"/>
    <cellStyle name="Normal 10 7 3 3 3" xfId="16679" xr:uid="{B3DBB12D-7933-4A91-B3D1-9895B7D7A70A}"/>
    <cellStyle name="Normal 10 7 3 4" xfId="19904" xr:uid="{E566F628-DFBA-4F4B-B378-B495EE3BA686}"/>
    <cellStyle name="Normal 10 7 3 5" xfId="11784" xr:uid="{0EE5534D-3B2C-48DB-AD73-E2D554AE954D}"/>
    <cellStyle name="Normal 10 7 3 6" xfId="27369" xr:uid="{205D2694-03E1-46DA-9432-B398946E802B}"/>
    <cellStyle name="Normal 10 7 4" xfId="3818" xr:uid="{00000000-0005-0000-0000-0000F50E0000}"/>
    <cellStyle name="Normal 10 7 4 2" xfId="20277" xr:uid="{1ABA391E-A3BD-440E-ADA9-271DA60DD8CC}"/>
    <cellStyle name="Normal 10 7 4 3" xfId="12157" xr:uid="{A4215799-FBCC-47D1-8352-3E316CCF9E03}"/>
    <cellStyle name="Normal 10 7 5" xfId="4517" xr:uid="{00000000-0005-0000-0000-0000F60E0000}"/>
    <cellStyle name="Normal 10 7 5 2" xfId="20923" xr:uid="{04579FFD-E72C-4E6A-AB76-A487BE71278E}"/>
    <cellStyle name="Normal 10 7 5 3" xfId="12803" xr:uid="{3553C41E-474E-466B-AEA2-4B100B5C2663}"/>
    <cellStyle name="Normal 10 7 6" xfId="6017" xr:uid="{00000000-0005-0000-0000-0000F70E0000}"/>
    <cellStyle name="Normal 10 7 6 2" xfId="22398" xr:uid="{CB3CC3C5-49FF-40F5-9454-8CC6076CC9EC}"/>
    <cellStyle name="Normal 10 7 6 3" xfId="14278" xr:uid="{447739C4-16B3-4255-B6AB-14CE2FFA62F4}"/>
    <cellStyle name="Normal 10 7 7" xfId="6720" xr:uid="{00000000-0005-0000-0000-0000F80E0000}"/>
    <cellStyle name="Normal 10 7 7 2" xfId="23051" xr:uid="{F7CD8766-7CCA-43CA-907B-969F79E6A4C3}"/>
    <cellStyle name="Normal 10 7 7 3" xfId="14931" xr:uid="{046346AE-AED0-4FD8-BC0F-6AA0FAEA61DF}"/>
    <cellStyle name="Normal 10 7 8" xfId="7366" xr:uid="{00000000-0005-0000-0000-0000F90E0000}"/>
    <cellStyle name="Normal 10 7 8 2" xfId="23697" xr:uid="{DAD30AD8-743A-41FB-8721-71390FB328CD}"/>
    <cellStyle name="Normal 10 7 8 3" xfId="15577" xr:uid="{31754834-341D-4F91-B6D7-4BA411C45785}"/>
    <cellStyle name="Normal 10 7 9" xfId="8910" xr:uid="{00000000-0005-0000-0000-0000FA0E0000}"/>
    <cellStyle name="Normal 10 7 9 2" xfId="25241" xr:uid="{A55003BA-2C29-4BE3-9393-FB28653F3DA1}"/>
    <cellStyle name="Normal 10 7 9 3" xfId="17121" xr:uid="{C7B4DFC8-7657-4977-82AA-5A4E424E44EA}"/>
    <cellStyle name="Normal 10 8" xfId="3135" xr:uid="{00000000-0005-0000-0000-0000FB0E0000}"/>
    <cellStyle name="Normal 10 8 2" xfId="5343" xr:uid="{00000000-0005-0000-0000-0000FC0E0000}"/>
    <cellStyle name="Normal 10 8 2 2" xfId="21732" xr:uid="{DD9720F6-1B8F-4AED-BA4D-28B20E4E35BA}"/>
    <cellStyle name="Normal 10 8 2 3" xfId="13612" xr:uid="{8BD1FC8F-B77A-464E-BE75-613012263C05}"/>
    <cellStyle name="Normal 10 8 3" xfId="8175" xr:uid="{00000000-0005-0000-0000-0000FD0E0000}"/>
    <cellStyle name="Normal 10 8 3 2" xfId="24506" xr:uid="{D9A6D27D-778A-4C03-9AA2-29D35E851EA6}"/>
    <cellStyle name="Normal 10 8 3 3" xfId="16386" xr:uid="{A77DE6E0-8A00-4AED-94A9-B4DC20CF9B84}"/>
    <cellStyle name="Normal 10 8 4" xfId="19611" xr:uid="{54C902BB-D5CD-4B0B-B7D5-DBE39112B7FA}"/>
    <cellStyle name="Normal 10 8 5" xfId="11491" xr:uid="{7DF39707-80B3-48BF-89CC-4A5E99443061}"/>
    <cellStyle name="Normal 10 8 6" xfId="27076" xr:uid="{615CA4E7-2324-4877-BEA5-473D6173CA0D}"/>
    <cellStyle name="Normal 11" xfId="207" xr:uid="{00000000-0005-0000-0000-0000C8000000}"/>
    <cellStyle name="Normal 11 10" xfId="3136" xr:uid="{00000000-0005-0000-0000-0000FF0E0000}"/>
    <cellStyle name="Normal 11 10 2" xfId="5344" xr:uid="{00000000-0005-0000-0000-0000000F0000}"/>
    <cellStyle name="Normal 11 10 2 2" xfId="21733" xr:uid="{F77EFCD5-801A-4889-93E4-E85F5A908E98}"/>
    <cellStyle name="Normal 11 10 2 3" xfId="13613" xr:uid="{EF8E1A1D-880C-4690-BD01-B745E060F9A3}"/>
    <cellStyle name="Normal 11 10 3" xfId="8176" xr:uid="{00000000-0005-0000-0000-0000010F0000}"/>
    <cellStyle name="Normal 11 10 3 2" xfId="24507" xr:uid="{307F6021-E3E2-4E88-BBC6-5C3623487BA8}"/>
    <cellStyle name="Normal 11 10 3 3" xfId="16387" xr:uid="{9A89D5C4-3F12-445C-8073-92F9FF30D68C}"/>
    <cellStyle name="Normal 11 10 4" xfId="19612" xr:uid="{AE18355A-5E30-43DF-91B4-8289C260BEA7}"/>
    <cellStyle name="Normal 11 10 5" xfId="11492" xr:uid="{FB773D34-D111-41EA-8BC3-297AED25BCC6}"/>
    <cellStyle name="Normal 11 10 6" xfId="27077" xr:uid="{6B0E8D5C-A7AF-4340-A085-4B9B70D47CBA}"/>
    <cellStyle name="Normal 11 11" xfId="3761" xr:uid="{00000000-0005-0000-0000-0000020F0000}"/>
    <cellStyle name="Normal 11 11 2" xfId="20227" xr:uid="{BAE8A2EF-953D-487D-BCBA-4DB73E1BCEDC}"/>
    <cellStyle name="Normal 11 11 3" xfId="12107" xr:uid="{A1D2E6F2-16CC-4210-BD0E-AC6BE7FF8490}"/>
    <cellStyle name="Normal 11 12" xfId="4474" xr:uid="{00000000-0005-0000-0000-0000030F0000}"/>
    <cellStyle name="Normal 11 12 2" xfId="20880" xr:uid="{E7E0FFAC-2E35-40FE-83DA-30816D989054}"/>
    <cellStyle name="Normal 11 12 3" xfId="12760" xr:uid="{5FA066E4-0433-4627-A15A-B3924A43C286}"/>
    <cellStyle name="Normal 11 13" xfId="5960" xr:uid="{00000000-0005-0000-0000-0000040F0000}"/>
    <cellStyle name="Normal 11 13 2" xfId="22348" xr:uid="{7595888F-678D-4466-86BB-EE8CA4BF1CAC}"/>
    <cellStyle name="Normal 11 13 3" xfId="14228" xr:uid="{2BF36EAD-4FF1-4D87-A396-E89C49E6306E}"/>
    <cellStyle name="Normal 11 14" xfId="6670" xr:uid="{00000000-0005-0000-0000-0000050F0000}"/>
    <cellStyle name="Normal 11 14 2" xfId="23001" xr:uid="{1720F9A9-DEA0-4B34-9F52-84C970174171}"/>
    <cellStyle name="Normal 11 14 3" xfId="14881" xr:uid="{81721D86-0DB0-4709-A6F7-FE5C3E14B4C6}"/>
    <cellStyle name="Normal 11 15" xfId="7323" xr:uid="{00000000-0005-0000-0000-0000060F0000}"/>
    <cellStyle name="Normal 11 15 2" xfId="23654" xr:uid="{75F1ACCA-91C9-4C74-A84A-46932A84A0D5}"/>
    <cellStyle name="Normal 11 15 3" xfId="15534" xr:uid="{25C7F31D-F655-419A-BFE4-014A9765C617}"/>
    <cellStyle name="Normal 11 16" xfId="8911" xr:uid="{00000000-0005-0000-0000-0000070F0000}"/>
    <cellStyle name="Normal 11 16 2" xfId="25242" xr:uid="{D8863BF7-7C66-4D51-8CB9-C49ED011E321}"/>
    <cellStyle name="Normal 11 16 3" xfId="17122" xr:uid="{E1F1AA03-87AD-4589-BCB0-973009A97907}"/>
    <cellStyle name="Normal 11 17" xfId="9978" xr:uid="{00000000-0005-0000-0000-0000080F0000}"/>
    <cellStyle name="Normal 11 17 2" xfId="18101" xr:uid="{299BF680-6D39-49B4-AFEA-B83713A95DBF}"/>
    <cellStyle name="Normal 11 18" xfId="1895" xr:uid="{00000000-0005-0000-0000-0000090F0000}"/>
    <cellStyle name="Normal 11 18 2" xfId="18759" xr:uid="{3A45641B-FA2A-4577-9AFA-736E1BCBD4A3}"/>
    <cellStyle name="Normal 11 19" xfId="10639" xr:uid="{674874F7-CD20-4435-BD10-8BEF0C6EBEA7}"/>
    <cellStyle name="Normal 11 2" xfId="208" xr:uid="{00000000-0005-0000-0000-0000C9000000}"/>
    <cellStyle name="Normal 11 2 10" xfId="3767" xr:uid="{00000000-0005-0000-0000-00000B0F0000}"/>
    <cellStyle name="Normal 11 2 10 2" xfId="20233" xr:uid="{1F4D3786-FDE5-48C7-B870-54541F94E374}"/>
    <cellStyle name="Normal 11 2 10 3" xfId="12113" xr:uid="{0DACD89F-8001-4716-A6E9-F96D88D265F3}"/>
    <cellStyle name="Normal 11 2 11" xfId="4480" xr:uid="{00000000-0005-0000-0000-00000C0F0000}"/>
    <cellStyle name="Normal 11 2 11 2" xfId="20886" xr:uid="{562DC9CF-0BBB-48F7-9413-ADED89B912A4}"/>
    <cellStyle name="Normal 11 2 11 3" xfId="12766" xr:uid="{3DE187FC-06F4-4272-A313-F3657A6C8ABD}"/>
    <cellStyle name="Normal 11 2 12" xfId="5966" xr:uid="{00000000-0005-0000-0000-00000D0F0000}"/>
    <cellStyle name="Normal 11 2 12 2" xfId="22354" xr:uid="{35D3047A-F883-48C8-9933-3CC4802B8D63}"/>
    <cellStyle name="Normal 11 2 12 3" xfId="14234" xr:uid="{3C3DE8E3-1508-4B5A-96FB-D8B86BB09736}"/>
    <cellStyle name="Normal 11 2 13" xfId="6676" xr:uid="{00000000-0005-0000-0000-00000E0F0000}"/>
    <cellStyle name="Normal 11 2 13 2" xfId="23007" xr:uid="{39BA5126-7FF4-4CF4-AD17-580A61E0F098}"/>
    <cellStyle name="Normal 11 2 13 3" xfId="14887" xr:uid="{39474EE2-4F3E-49A2-A228-4DD81FD8F7B0}"/>
    <cellStyle name="Normal 11 2 14" xfId="7329" xr:uid="{00000000-0005-0000-0000-00000F0F0000}"/>
    <cellStyle name="Normal 11 2 14 2" xfId="23660" xr:uid="{2B2566BA-B9CF-498C-BD94-5170B18EDC52}"/>
    <cellStyle name="Normal 11 2 14 3" xfId="15540" xr:uid="{5C71A3FC-6943-403B-8411-8EAFEFC5D844}"/>
    <cellStyle name="Normal 11 2 15" xfId="8912" xr:uid="{00000000-0005-0000-0000-0000100F0000}"/>
    <cellStyle name="Normal 11 2 15 2" xfId="25243" xr:uid="{3D128EED-CC25-4B53-8B07-66252FB7B7A5}"/>
    <cellStyle name="Normal 11 2 15 3" xfId="17123" xr:uid="{813EB1CB-E844-4EEE-BE81-93170CADBDDB}"/>
    <cellStyle name="Normal 11 2 16" xfId="9984" xr:uid="{00000000-0005-0000-0000-0000110F0000}"/>
    <cellStyle name="Normal 11 2 16 2" xfId="18107" xr:uid="{3D64A2A2-FA73-46C3-AE4F-C29A95C2D21C}"/>
    <cellStyle name="Normal 11 2 17" xfId="1901" xr:uid="{00000000-0005-0000-0000-0000120F0000}"/>
    <cellStyle name="Normal 11 2 17 2" xfId="18765" xr:uid="{5B59E6E0-47F6-45F3-9C94-7C6943B9D22F}"/>
    <cellStyle name="Normal 11 2 18" xfId="10645" xr:uid="{05F46120-FB31-4909-A23A-E8901361D8A0}"/>
    <cellStyle name="Normal 11 2 19" xfId="26229" xr:uid="{6D277805-D34D-43A7-A068-E52FE0CF4A33}"/>
    <cellStyle name="Normal 11 2 2" xfId="209" xr:uid="{00000000-0005-0000-0000-0000CA000000}"/>
    <cellStyle name="Normal 11 2 2 10" xfId="5984" xr:uid="{00000000-0005-0000-0000-0000140F0000}"/>
    <cellStyle name="Normal 11 2 2 10 2" xfId="22372" xr:uid="{9F9D9087-9B70-4404-840F-2DEFED67851C}"/>
    <cellStyle name="Normal 11 2 2 10 3" xfId="14252" xr:uid="{C5B84742-4104-4706-87F6-4C4D6508602E}"/>
    <cellStyle name="Normal 11 2 2 11" xfId="6694" xr:uid="{00000000-0005-0000-0000-0000150F0000}"/>
    <cellStyle name="Normal 11 2 2 11 2" xfId="23025" xr:uid="{3EFE6E5D-B858-4631-AB84-440237EA7BCE}"/>
    <cellStyle name="Normal 11 2 2 11 3" xfId="14905" xr:uid="{E90A859E-7B0C-4EE6-8DCE-BB65FF11FF61}"/>
    <cellStyle name="Normal 11 2 2 12" xfId="7347" xr:uid="{00000000-0005-0000-0000-0000160F0000}"/>
    <cellStyle name="Normal 11 2 2 12 2" xfId="23678" xr:uid="{98EEFB9B-3F02-474F-94EE-83D797D22A14}"/>
    <cellStyle name="Normal 11 2 2 12 3" xfId="15558" xr:uid="{5F603A1D-800D-439D-AEE6-B0AB81A528A4}"/>
    <cellStyle name="Normal 11 2 2 13" xfId="8913" xr:uid="{00000000-0005-0000-0000-0000170F0000}"/>
    <cellStyle name="Normal 11 2 2 13 2" xfId="25244" xr:uid="{7B1B66A8-9FE5-4E3C-9491-131732E69DB4}"/>
    <cellStyle name="Normal 11 2 2 13 3" xfId="17124" xr:uid="{8191B916-2737-4E53-9C5F-6E3BAAAF43D4}"/>
    <cellStyle name="Normal 11 2 2 14" xfId="10002" xr:uid="{00000000-0005-0000-0000-0000180F0000}"/>
    <cellStyle name="Normal 11 2 2 14 2" xfId="18125" xr:uid="{27CBC157-450C-46C0-BF37-A42604A825EB}"/>
    <cellStyle name="Normal 11 2 2 15" xfId="1919" xr:uid="{00000000-0005-0000-0000-0000190F0000}"/>
    <cellStyle name="Normal 11 2 2 15 2" xfId="18783" xr:uid="{6C3B7578-84E6-44C9-A501-55CCEEFD2F45}"/>
    <cellStyle name="Normal 11 2 2 16" xfId="10663" xr:uid="{E9EFC9C0-66CD-4B93-9B44-2607EB3AD9FB}"/>
    <cellStyle name="Normal 11 2 2 17" xfId="26247" xr:uid="{F8DB7C15-F61B-41CF-B3E7-5221EA383BAC}"/>
    <cellStyle name="Normal 11 2 2 18" xfId="1258" xr:uid="{00000000-0005-0000-0000-0000130F0000}"/>
    <cellStyle name="Normal 11 2 2 2" xfId="210" xr:uid="{00000000-0005-0000-0000-0000CB000000}"/>
    <cellStyle name="Normal 11 2 2 2 10" xfId="8914" xr:uid="{00000000-0005-0000-0000-00001B0F0000}"/>
    <cellStyle name="Normal 11 2 2 2 10 2" xfId="25245" xr:uid="{81E566BE-1C1A-4E32-BC84-7395B27DCCA0}"/>
    <cellStyle name="Normal 11 2 2 2 10 3" xfId="17125" xr:uid="{89F9DA15-DFA6-4044-B197-BFFF764AD7CF}"/>
    <cellStyle name="Normal 11 2 2 2 11" xfId="10099" xr:uid="{00000000-0005-0000-0000-00001C0F0000}"/>
    <cellStyle name="Normal 11 2 2 2 11 2" xfId="18222" xr:uid="{C0A34779-93E1-4EB9-B182-76ED497EC90F}"/>
    <cellStyle name="Normal 11 2 2 2 12" xfId="2009" xr:uid="{00000000-0005-0000-0000-00001D0F0000}"/>
    <cellStyle name="Normal 11 2 2 2 12 2" xfId="18873" xr:uid="{445C15DB-A8D8-4274-B72C-3137830A005C}"/>
    <cellStyle name="Normal 11 2 2 2 13" xfId="10753" xr:uid="{CF0A61C1-FD2E-4DC9-B3A1-BAEA188D49E9}"/>
    <cellStyle name="Normal 11 2 2 2 14" xfId="26337" xr:uid="{526CE2B7-2682-4BF2-A7EE-F0598FC06BDC}"/>
    <cellStyle name="Normal 11 2 2 2 15" xfId="1355" xr:uid="{00000000-0005-0000-0000-00001A0F0000}"/>
    <cellStyle name="Normal 11 2 2 2 2" xfId="211" xr:uid="{00000000-0005-0000-0000-0000CC000000}"/>
    <cellStyle name="Normal 11 2 2 2 2 10" xfId="10242" xr:uid="{00000000-0005-0000-0000-00001F0F0000}"/>
    <cellStyle name="Normal 11 2 2 2 2 10 2" xfId="18365" xr:uid="{49F15F40-A6FC-43A7-B1E0-06C4A59CF00A}"/>
    <cellStyle name="Normal 11 2 2 2 2 11" xfId="2152" xr:uid="{00000000-0005-0000-0000-0000200F0000}"/>
    <cellStyle name="Normal 11 2 2 2 2 11 2" xfId="19016" xr:uid="{6ABC5959-D3B3-4A89-89AA-F5C00EFBD75D}"/>
    <cellStyle name="Normal 11 2 2 2 2 12" xfId="10896" xr:uid="{23AA67C2-179A-42EC-B469-5D1BEDA9C64B}"/>
    <cellStyle name="Normal 11 2 2 2 2 13" xfId="26480" xr:uid="{314F3A3E-0695-491E-AF14-530FADE9503B}"/>
    <cellStyle name="Normal 11 2 2 2 2 14" xfId="1498" xr:uid="{00000000-0005-0000-0000-00001E0F0000}"/>
    <cellStyle name="Normal 11 2 2 2 2 2" xfId="1127" xr:uid="{83A7DE2D-33D8-4051-906E-712F67C8F296}"/>
    <cellStyle name="Normal 11 2 2 2 2 2 10" xfId="2882" xr:uid="{00000000-0005-0000-0000-0000220F0000}"/>
    <cellStyle name="Normal 11 2 2 2 2 2 10 2" xfId="19366" xr:uid="{980EE385-220E-44F2-A9B2-8FF47E6261C3}"/>
    <cellStyle name="Normal 11 2 2 2 2 2 11" xfId="11246" xr:uid="{1188DBC6-2A8C-46D1-9F31-E40A1277CFB0}"/>
    <cellStyle name="Normal 11 2 2 2 2 2 12" xfId="26831" xr:uid="{D78B2045-942A-409E-9CFD-CB044E4430B9}"/>
    <cellStyle name="Normal 11 2 2 2 2 2 13" xfId="1791" xr:uid="{00000000-0005-0000-0000-0000210F0000}"/>
    <cellStyle name="Normal 11 2 2 2 2 2 2" xfId="3650" xr:uid="{00000000-0005-0000-0000-0000230F0000}"/>
    <cellStyle name="Normal 11 2 2 2 2 2 2 2" xfId="5854" xr:uid="{00000000-0005-0000-0000-0000240F0000}"/>
    <cellStyle name="Normal 11 2 2 2 2 2 2 2 2" xfId="22243" xr:uid="{FB55BB23-665A-4F6A-8BAA-F0DAA1DA4BDD}"/>
    <cellStyle name="Normal 11 2 2 2 2 2 2 2 3" xfId="14123" xr:uid="{C8DA4BA2-185B-4CFD-8E52-F1D7624616CD}"/>
    <cellStyle name="Normal 11 2 2 2 2 2 2 3" xfId="8686" xr:uid="{00000000-0005-0000-0000-0000250F0000}"/>
    <cellStyle name="Normal 11 2 2 2 2 2 2 3 2" xfId="25017" xr:uid="{4D20B8A3-2B70-421A-A5D3-48E072FFB592}"/>
    <cellStyle name="Normal 11 2 2 2 2 2 2 3 3" xfId="16897" xr:uid="{BA8C47D0-F81E-45B0-BCD2-397728161862}"/>
    <cellStyle name="Normal 11 2 2 2 2 2 2 4" xfId="20122" xr:uid="{F27B6B3D-A82D-4FC3-B496-BB8A8A43AF1D}"/>
    <cellStyle name="Normal 11 2 2 2 2 2 2 5" xfId="12002" xr:uid="{7284ACE8-0DAE-4167-BCC8-E8D88574CDC7}"/>
    <cellStyle name="Normal 11 2 2 2 2 2 2 6" xfId="27587" xr:uid="{76945A8F-DC7C-4827-BF68-B2314E639DFE}"/>
    <cellStyle name="Normal 11 2 2 2 2 2 3" xfId="4375" xr:uid="{00000000-0005-0000-0000-0000260F0000}"/>
    <cellStyle name="Normal 11 2 2 2 2 2 3 2" xfId="20784" xr:uid="{711522B6-6970-4107-AC1E-8E74F4106C92}"/>
    <cellStyle name="Normal 11 2 2 2 2 2 3 3" xfId="12664" xr:uid="{10349659-8D0B-4292-A6CE-486AA3B83010}"/>
    <cellStyle name="Normal 11 2 2 2 2 2 4" xfId="5090" xr:uid="{00000000-0005-0000-0000-0000270F0000}"/>
    <cellStyle name="Normal 11 2 2 2 2 2 4 2" xfId="21487" xr:uid="{DCAE595D-5BBB-4D26-9859-530894F0081F}"/>
    <cellStyle name="Normal 11 2 2 2 2 2 4 3" xfId="13367" xr:uid="{338CCD17-C6F2-49BC-92AC-BAFCFDBC5A53}"/>
    <cellStyle name="Normal 11 2 2 2 2 2 5" xfId="6571" xr:uid="{00000000-0005-0000-0000-0000280F0000}"/>
    <cellStyle name="Normal 11 2 2 2 2 2 5 2" xfId="22905" xr:uid="{37E51C5E-E655-4551-BCB9-9A31FB99801D}"/>
    <cellStyle name="Normal 11 2 2 2 2 2 5 3" xfId="14785" xr:uid="{C4B3C6FB-BFC5-4005-90AE-B9FB15698447}"/>
    <cellStyle name="Normal 11 2 2 2 2 2 6" xfId="7227" xr:uid="{00000000-0005-0000-0000-0000290F0000}"/>
    <cellStyle name="Normal 11 2 2 2 2 2 6 2" xfId="23558" xr:uid="{03A90C08-CBEC-4F8E-A3B1-0260B29F266E}"/>
    <cellStyle name="Normal 11 2 2 2 2 2 6 3" xfId="15438" xr:uid="{E6597A42-FCA9-4D27-AE8A-975E7989ED93}"/>
    <cellStyle name="Normal 11 2 2 2 2 2 7" xfId="7930" xr:uid="{00000000-0005-0000-0000-00002A0F0000}"/>
    <cellStyle name="Normal 11 2 2 2 2 2 7 2" xfId="24261" xr:uid="{0A1A8864-60F1-4D1B-AFEB-F52C4D966888}"/>
    <cellStyle name="Normal 11 2 2 2 2 2 7 3" xfId="16141" xr:uid="{9C724EB6-A5D0-4834-9122-4366FDAE264C}"/>
    <cellStyle name="Normal 11 2 2 2 2 2 8" xfId="9751" xr:uid="{00000000-0005-0000-0000-00002B0F0000}"/>
    <cellStyle name="Normal 11 2 2 2 2 2 8 2" xfId="26032" xr:uid="{1E9EA20E-7F0B-42B0-8C6D-C4126C1B4E3B}"/>
    <cellStyle name="Normal 11 2 2 2 2 2 8 3" xfId="17912" xr:uid="{A114B30D-00DB-4B8D-8395-DC5598F22B6E}"/>
    <cellStyle name="Normal 11 2 2 2 2 2 9" xfId="10535" xr:uid="{00000000-0005-0000-0000-00002C0F0000}"/>
    <cellStyle name="Normal 11 2 2 2 2 2 9 2" xfId="18658" xr:uid="{5B4FCE87-D9E1-465B-95F2-9B7C6F4A9C3C}"/>
    <cellStyle name="Normal 11 2 2 2 2 3" xfId="822" xr:uid="{02433D16-896E-4E9D-A45F-CC6ED5A4842A}"/>
    <cellStyle name="Normal 11 2 2 2 2 3 2" xfId="5557" xr:uid="{00000000-0005-0000-0000-00002E0F0000}"/>
    <cellStyle name="Normal 11 2 2 2 2 3 2 2" xfId="21946" xr:uid="{DA01A0BA-28B8-4AEB-BE87-C7D2048E78FF}"/>
    <cellStyle name="Normal 11 2 2 2 2 3 2 3" xfId="13826" xr:uid="{159EF8AE-B82D-4B8C-8C01-F0B80967F2D0}"/>
    <cellStyle name="Normal 11 2 2 2 2 3 3" xfId="8389" xr:uid="{00000000-0005-0000-0000-00002F0F0000}"/>
    <cellStyle name="Normal 11 2 2 2 2 3 3 2" xfId="24720" xr:uid="{71A88DFD-3169-4DCF-8A97-FB84ED0D504C}"/>
    <cellStyle name="Normal 11 2 2 2 2 3 3 3" xfId="16600" xr:uid="{59EEC7E7-4E20-4B87-900E-6CE43F2FF6F7}"/>
    <cellStyle name="Normal 11 2 2 2 2 3 4" xfId="9452" xr:uid="{00000000-0005-0000-0000-0000300F0000}"/>
    <cellStyle name="Normal 11 2 2 2 2 3 4 2" xfId="25737" xr:uid="{5592A25E-D6FD-43A2-A8FD-8402DA4564A5}"/>
    <cellStyle name="Normal 11 2 2 2 2 3 4 3" xfId="17617" xr:uid="{903CEB00-797A-42B4-B9F3-63ED7EC74AD8}"/>
    <cellStyle name="Normal 11 2 2 2 2 3 5" xfId="19825" xr:uid="{B0C36389-FA63-4EA7-B267-4FAB88435A50}"/>
    <cellStyle name="Normal 11 2 2 2 2 3 6" xfId="11705" xr:uid="{69588294-B2D8-433B-AD9C-BBB019898AC0}"/>
    <cellStyle name="Normal 11 2 2 2 2 3 7" xfId="27290" xr:uid="{1188EF7C-7B9E-4D7D-AFCB-5BB1955A67F3}"/>
    <cellStyle name="Normal 11 2 2 2 2 3 8" xfId="3352" xr:uid="{00000000-0005-0000-0000-00002D0F0000}"/>
    <cellStyle name="Normal 11 2 2 2 2 4" xfId="4070" xr:uid="{00000000-0005-0000-0000-0000310F0000}"/>
    <cellStyle name="Normal 11 2 2 2 2 4 2" xfId="20491" xr:uid="{B2FCD93F-5D4C-42BC-80A1-33EDB6C555CA}"/>
    <cellStyle name="Normal 11 2 2 2 2 4 3" xfId="12371" xr:uid="{EE4480EB-3801-438D-80E3-DAD732D47A59}"/>
    <cellStyle name="Normal 11 2 2 2 2 5" xfId="4731" xr:uid="{00000000-0005-0000-0000-0000320F0000}"/>
    <cellStyle name="Normal 11 2 2 2 2 5 2" xfId="21137" xr:uid="{1D8857B1-40CB-439C-992A-C31F9B1E7C90}"/>
    <cellStyle name="Normal 11 2 2 2 2 5 3" xfId="13017" xr:uid="{F28824F2-AA07-47DF-B33B-45D62CCF2A7E}"/>
    <cellStyle name="Normal 11 2 2 2 2 6" xfId="6267" xr:uid="{00000000-0005-0000-0000-0000330F0000}"/>
    <cellStyle name="Normal 11 2 2 2 2 6 2" xfId="22612" xr:uid="{A6590935-E4EA-40F2-B973-2D21C84D496F}"/>
    <cellStyle name="Normal 11 2 2 2 2 6 3" xfId="14492" xr:uid="{BE669B1A-6D81-4177-8410-7E3F8F5F1E6F}"/>
    <cellStyle name="Normal 11 2 2 2 2 7" xfId="6934" xr:uid="{00000000-0005-0000-0000-0000340F0000}"/>
    <cellStyle name="Normal 11 2 2 2 2 7 2" xfId="23265" xr:uid="{E49F615C-C577-416E-9D9D-B264D2C5CF8C}"/>
    <cellStyle name="Normal 11 2 2 2 2 7 3" xfId="15145" xr:uid="{42B08C9C-3C9F-48BA-AD64-015F6EB14404}"/>
    <cellStyle name="Normal 11 2 2 2 2 8" xfId="7580" xr:uid="{00000000-0005-0000-0000-0000350F0000}"/>
    <cellStyle name="Normal 11 2 2 2 2 8 2" xfId="23911" xr:uid="{9F540121-9039-4A73-B8FD-F6F87FD71B19}"/>
    <cellStyle name="Normal 11 2 2 2 2 8 3" xfId="15791" xr:uid="{C6D57F6F-9F18-4B35-88C3-57347E965C0C}"/>
    <cellStyle name="Normal 11 2 2 2 2 9" xfId="8915" xr:uid="{00000000-0005-0000-0000-0000360F0000}"/>
    <cellStyle name="Normal 11 2 2 2 2 9 2" xfId="25246" xr:uid="{5AD8BE17-1482-4DCB-81D8-7FF736893278}"/>
    <cellStyle name="Normal 11 2 2 2 2 9 3" xfId="17126" xr:uid="{C1F07F2C-700D-4784-840A-95D4E79CA0DC}"/>
    <cellStyle name="Normal 11 2 2 2 3" xfId="982" xr:uid="{FFA07911-0AB1-405F-B073-198147D704FD}"/>
    <cellStyle name="Normal 11 2 2 2 3 10" xfId="2881" xr:uid="{00000000-0005-0000-0000-0000380F0000}"/>
    <cellStyle name="Normal 11 2 2 2 3 10 2" xfId="19365" xr:uid="{C9E25B90-0722-4485-8818-E763613BBE22}"/>
    <cellStyle name="Normal 11 2 2 2 3 11" xfId="11245" xr:uid="{CD8A7D6F-5BD0-460E-8BF1-C57D2C9BB7DF}"/>
    <cellStyle name="Normal 11 2 2 2 3 12" xfId="26830" xr:uid="{67024C6E-1310-40D8-A035-09095432829D}"/>
    <cellStyle name="Normal 11 2 2 2 3 13" xfId="1651" xr:uid="{00000000-0005-0000-0000-0000370F0000}"/>
    <cellStyle name="Normal 11 2 2 2 3 2" xfId="3505" xr:uid="{00000000-0005-0000-0000-0000390F0000}"/>
    <cellStyle name="Normal 11 2 2 2 3 2 2" xfId="5709" xr:uid="{00000000-0005-0000-0000-00003A0F0000}"/>
    <cellStyle name="Normal 11 2 2 2 3 2 2 2" xfId="22098" xr:uid="{B68626F8-F3F8-41BC-BEFE-1CCAF7E4F5C6}"/>
    <cellStyle name="Normal 11 2 2 2 3 2 2 3" xfId="13978" xr:uid="{F8853346-E06B-4D69-AFB4-A96CE5D35EDE}"/>
    <cellStyle name="Normal 11 2 2 2 3 2 3" xfId="8541" xr:uid="{00000000-0005-0000-0000-00003B0F0000}"/>
    <cellStyle name="Normal 11 2 2 2 3 2 3 2" xfId="24872" xr:uid="{DC209252-21B5-4769-BAAF-2BEC1195D6B9}"/>
    <cellStyle name="Normal 11 2 2 2 3 2 3 3" xfId="16752" xr:uid="{691D96D5-377D-4BB3-B225-D5A0EB179E4A}"/>
    <cellStyle name="Normal 11 2 2 2 3 2 4" xfId="19977" xr:uid="{1B7D1E9F-098C-4559-A305-DC1CD34F95E1}"/>
    <cellStyle name="Normal 11 2 2 2 3 2 5" xfId="11857" xr:uid="{FB18071A-0CD2-40E7-831E-2B6DBE4E8F15}"/>
    <cellStyle name="Normal 11 2 2 2 3 2 6" xfId="27442" xr:uid="{217FAE00-5C36-4A19-8529-D5E4CE3BC134}"/>
    <cellStyle name="Normal 11 2 2 2 3 3" xfId="4230" xr:uid="{00000000-0005-0000-0000-00003C0F0000}"/>
    <cellStyle name="Normal 11 2 2 2 3 3 2" xfId="20644" xr:uid="{8A01EDCA-816A-44F4-8F5C-732C6FE70139}"/>
    <cellStyle name="Normal 11 2 2 2 3 3 3" xfId="12524" xr:uid="{71344AED-EF39-45E1-AFFD-2723878D9011}"/>
    <cellStyle name="Normal 11 2 2 2 3 4" xfId="5089" xr:uid="{00000000-0005-0000-0000-00003D0F0000}"/>
    <cellStyle name="Normal 11 2 2 2 3 4 2" xfId="21486" xr:uid="{A41F63E6-803E-49A0-8712-B64D99B47445}"/>
    <cellStyle name="Normal 11 2 2 2 3 4 3" xfId="13366" xr:uid="{7C7260F9-8D07-4FEA-815A-8BDFAB4509E7}"/>
    <cellStyle name="Normal 11 2 2 2 3 5" xfId="6426" xr:uid="{00000000-0005-0000-0000-00003E0F0000}"/>
    <cellStyle name="Normal 11 2 2 2 3 5 2" xfId="22765" xr:uid="{42B504B6-1510-4D32-BCDE-335FDED85126}"/>
    <cellStyle name="Normal 11 2 2 2 3 5 3" xfId="14645" xr:uid="{9B4F25A1-1233-4C53-8E39-DF9BD0762ED8}"/>
    <cellStyle name="Normal 11 2 2 2 3 6" xfId="7087" xr:uid="{00000000-0005-0000-0000-00003F0F0000}"/>
    <cellStyle name="Normal 11 2 2 2 3 6 2" xfId="23418" xr:uid="{690601F5-241D-4CCE-987C-4AC19B7B649D}"/>
    <cellStyle name="Normal 11 2 2 2 3 6 3" xfId="15298" xr:uid="{BD46CB53-C96C-44AA-90F3-1AC869513AAF}"/>
    <cellStyle name="Normal 11 2 2 2 3 7" xfId="7929" xr:uid="{00000000-0005-0000-0000-0000400F0000}"/>
    <cellStyle name="Normal 11 2 2 2 3 7 2" xfId="24260" xr:uid="{409B9B22-7463-426D-926B-ADDFABB78CCA}"/>
    <cellStyle name="Normal 11 2 2 2 3 7 3" xfId="16140" xr:uid="{57AFF121-77E4-418B-9184-12B41403C7AE}"/>
    <cellStyle name="Normal 11 2 2 2 3 8" xfId="9609" xr:uid="{00000000-0005-0000-0000-0000410F0000}"/>
    <cellStyle name="Normal 11 2 2 2 3 8 2" xfId="25891" xr:uid="{A0BC2622-7B13-4C1E-AAC7-7E820FA876FC}"/>
    <cellStyle name="Normal 11 2 2 2 3 8 3" xfId="17771" xr:uid="{98A33BF2-BD5B-43E8-A8A7-E5F69A919EC8}"/>
    <cellStyle name="Normal 11 2 2 2 3 9" xfId="10395" xr:uid="{00000000-0005-0000-0000-0000420F0000}"/>
    <cellStyle name="Normal 11 2 2 2 3 9 2" xfId="18518" xr:uid="{ADD12249-11F4-4D79-8CC4-823033D99EE4}"/>
    <cellStyle name="Normal 11 2 2 2 4" xfId="649" xr:uid="{FCF482D6-7DB6-4D10-89D1-35A09EDCED3A}"/>
    <cellStyle name="Normal 11 2 2 2 4 2" xfId="5414" xr:uid="{00000000-0005-0000-0000-0000440F0000}"/>
    <cellStyle name="Normal 11 2 2 2 4 2 2" xfId="21803" xr:uid="{4E42259B-6AB2-4B50-9241-51DF063D7918}"/>
    <cellStyle name="Normal 11 2 2 2 4 2 3" xfId="13683" xr:uid="{5E7B564E-A612-45F1-9568-F079CFB4B9C6}"/>
    <cellStyle name="Normal 11 2 2 2 4 3" xfId="8246" xr:uid="{00000000-0005-0000-0000-0000450F0000}"/>
    <cellStyle name="Normal 11 2 2 2 4 3 2" xfId="24577" xr:uid="{64DC022A-DA6B-4D9E-8F77-DC43D47F4273}"/>
    <cellStyle name="Normal 11 2 2 2 4 3 3" xfId="16457" xr:uid="{B65C02D2-2A24-4F2C-99EA-DA97DD22815E}"/>
    <cellStyle name="Normal 11 2 2 2 4 4" xfId="9303" xr:uid="{00000000-0005-0000-0000-0000460F0000}"/>
    <cellStyle name="Normal 11 2 2 2 4 4 2" xfId="25593" xr:uid="{BE6FE905-162A-41FF-A311-1607753B3B65}"/>
    <cellStyle name="Normal 11 2 2 2 4 4 3" xfId="17473" xr:uid="{4D73C788-E7DE-4DEE-9FA1-2E77C3113632}"/>
    <cellStyle name="Normal 11 2 2 2 4 5" xfId="19682" xr:uid="{F5FB2A2E-56FD-431D-BB30-B9E2414AE342}"/>
    <cellStyle name="Normal 11 2 2 2 4 6" xfId="11562" xr:uid="{392B48C2-F562-4CF5-A915-3C5682044850}"/>
    <cellStyle name="Normal 11 2 2 2 4 7" xfId="27147" xr:uid="{4D892ACF-30D5-4F63-9768-1C1F76237E4C}"/>
    <cellStyle name="Normal 11 2 2 2 4 8" xfId="3208" xr:uid="{00000000-0005-0000-0000-0000430F0000}"/>
    <cellStyle name="Normal 11 2 2 2 5" xfId="3898" xr:uid="{00000000-0005-0000-0000-0000470F0000}"/>
    <cellStyle name="Normal 11 2 2 2 5 2" xfId="20348" xr:uid="{F1BCB6F3-E734-4747-B39E-AA798DA6E5B8}"/>
    <cellStyle name="Normal 11 2 2 2 5 3" xfId="12228" xr:uid="{3828FF04-5F3D-4901-9AB5-C550377B19B2}"/>
    <cellStyle name="Normal 11 2 2 2 6" xfId="4588" xr:uid="{00000000-0005-0000-0000-0000480F0000}"/>
    <cellStyle name="Normal 11 2 2 2 6 2" xfId="20994" xr:uid="{BF399C57-7632-4367-BA5E-0B31D3FDA052}"/>
    <cellStyle name="Normal 11 2 2 2 6 3" xfId="12874" xr:uid="{A920B71C-AF9E-4F2E-AF2B-AF8023EE2B08}"/>
    <cellStyle name="Normal 11 2 2 2 7" xfId="6096" xr:uid="{00000000-0005-0000-0000-0000490F0000}"/>
    <cellStyle name="Normal 11 2 2 2 7 2" xfId="22469" xr:uid="{EFFE4D28-8E11-42BD-8513-901F86B664C5}"/>
    <cellStyle name="Normal 11 2 2 2 7 3" xfId="14349" xr:uid="{C1B89E81-9857-4065-B3E2-720996564181}"/>
    <cellStyle name="Normal 11 2 2 2 8" xfId="6791" xr:uid="{00000000-0005-0000-0000-00004A0F0000}"/>
    <cellStyle name="Normal 11 2 2 2 8 2" xfId="23122" xr:uid="{0E1781D5-09F4-44A9-B139-E4714DDFF6FD}"/>
    <cellStyle name="Normal 11 2 2 2 8 3" xfId="15002" xr:uid="{69EFFD72-42E2-4B22-90C2-DD2840E761DC}"/>
    <cellStyle name="Normal 11 2 2 2 9" xfId="7437" xr:uid="{00000000-0005-0000-0000-00004B0F0000}"/>
    <cellStyle name="Normal 11 2 2 2 9 2" xfId="23768" xr:uid="{5B27768E-B327-472A-BE72-4AD9427D67C4}"/>
    <cellStyle name="Normal 11 2 2 2 9 3" xfId="15648" xr:uid="{7F58FBA5-CE9B-4B3D-A4B8-1EA42635FC7E}"/>
    <cellStyle name="Normal 11 2 2 3" xfId="212" xr:uid="{00000000-0005-0000-0000-0000CD000000}"/>
    <cellStyle name="Normal 11 2 2 3 10" xfId="8916" xr:uid="{00000000-0005-0000-0000-00004D0F0000}"/>
    <cellStyle name="Normal 11 2 2 3 10 2" xfId="25247" xr:uid="{07004E03-818A-4BB2-846D-9DC2B453DA31}"/>
    <cellStyle name="Normal 11 2 2 3 10 3" xfId="17127" xr:uid="{991A7D9C-B03A-446C-B21D-B689B330EB7C}"/>
    <cellStyle name="Normal 11 2 2 3 11" xfId="10144" xr:uid="{00000000-0005-0000-0000-00004E0F0000}"/>
    <cellStyle name="Normal 11 2 2 3 11 2" xfId="18267" xr:uid="{71A36893-5FA9-4356-A198-26240A5AED73}"/>
    <cellStyle name="Normal 11 2 2 3 12" xfId="2054" xr:uid="{00000000-0005-0000-0000-00004F0F0000}"/>
    <cellStyle name="Normal 11 2 2 3 12 2" xfId="18918" xr:uid="{39C355FA-3076-4C17-BAEE-8602EECDDFD6}"/>
    <cellStyle name="Normal 11 2 2 3 13" xfId="10798" xr:uid="{47A73C5B-C93F-45E0-A46A-F98F96258DD7}"/>
    <cellStyle name="Normal 11 2 2 3 14" xfId="26382" xr:uid="{D5084868-FB4E-4761-A2D6-E33CE03EDFDA}"/>
    <cellStyle name="Normal 11 2 2 3 15" xfId="1400" xr:uid="{00000000-0005-0000-0000-00004C0F0000}"/>
    <cellStyle name="Normal 11 2 2 3 2" xfId="213" xr:uid="{00000000-0005-0000-0000-0000CE000000}"/>
    <cellStyle name="Normal 11 2 2 3 2 10" xfId="10287" xr:uid="{00000000-0005-0000-0000-0000510F0000}"/>
    <cellStyle name="Normal 11 2 2 3 2 10 2" xfId="18410" xr:uid="{480F019B-A160-4433-A19F-23C0E680CB92}"/>
    <cellStyle name="Normal 11 2 2 3 2 11" xfId="2197" xr:uid="{00000000-0005-0000-0000-0000520F0000}"/>
    <cellStyle name="Normal 11 2 2 3 2 11 2" xfId="19061" xr:uid="{D5407532-4472-4E48-AF95-52A260A6F36B}"/>
    <cellStyle name="Normal 11 2 2 3 2 12" xfId="10941" xr:uid="{B85F0E28-5D80-4F08-A885-1A2F25BE6908}"/>
    <cellStyle name="Normal 11 2 2 3 2 13" xfId="26525" xr:uid="{6F2D169C-82BA-4821-88C2-EEB86F221D14}"/>
    <cellStyle name="Normal 11 2 2 3 2 14" xfId="1543" xr:uid="{00000000-0005-0000-0000-0000500F0000}"/>
    <cellStyle name="Normal 11 2 2 3 2 2" xfId="1172" xr:uid="{62D28E84-B80D-4E12-BC5E-DE867FA11187}"/>
    <cellStyle name="Normal 11 2 2 3 2 2 10" xfId="2884" xr:uid="{00000000-0005-0000-0000-0000540F0000}"/>
    <cellStyle name="Normal 11 2 2 3 2 2 10 2" xfId="19368" xr:uid="{AD5CEF6A-BFEC-4C91-8EC1-7144B03C4739}"/>
    <cellStyle name="Normal 11 2 2 3 2 2 11" xfId="11248" xr:uid="{C2E0FF81-5F22-4477-B4B3-B2EC9752A48B}"/>
    <cellStyle name="Normal 11 2 2 3 2 2 12" xfId="26833" xr:uid="{9637BEBF-5AF2-4C3C-A59B-FA08419B3D79}"/>
    <cellStyle name="Normal 11 2 2 3 2 2 13" xfId="1836" xr:uid="{00000000-0005-0000-0000-0000530F0000}"/>
    <cellStyle name="Normal 11 2 2 3 2 2 2" xfId="3695" xr:uid="{00000000-0005-0000-0000-0000550F0000}"/>
    <cellStyle name="Normal 11 2 2 3 2 2 2 2" xfId="5899" xr:uid="{00000000-0005-0000-0000-0000560F0000}"/>
    <cellStyle name="Normal 11 2 2 3 2 2 2 2 2" xfId="22288" xr:uid="{B649981D-A244-4787-A7E3-B3F4E042E7B7}"/>
    <cellStyle name="Normal 11 2 2 3 2 2 2 2 3" xfId="14168" xr:uid="{38AB5DB1-70D9-4317-8A1A-89443256B893}"/>
    <cellStyle name="Normal 11 2 2 3 2 2 2 3" xfId="8731" xr:uid="{00000000-0005-0000-0000-0000570F0000}"/>
    <cellStyle name="Normal 11 2 2 3 2 2 2 3 2" xfId="25062" xr:uid="{D555DDB5-87D1-4C5A-B0E2-EFEB2EE80FDD}"/>
    <cellStyle name="Normal 11 2 2 3 2 2 2 3 3" xfId="16942" xr:uid="{0910D6D1-811E-42FE-BC69-641F5B0A8F59}"/>
    <cellStyle name="Normal 11 2 2 3 2 2 2 4" xfId="20167" xr:uid="{0015E624-BA89-42A3-89A2-2765F7B9EFA4}"/>
    <cellStyle name="Normal 11 2 2 3 2 2 2 5" xfId="12047" xr:uid="{1D910992-7631-4E68-98DD-B1DABE266599}"/>
    <cellStyle name="Normal 11 2 2 3 2 2 2 6" xfId="27632" xr:uid="{BB90551D-844C-4EEA-A5F5-282A63EA9C0C}"/>
    <cellStyle name="Normal 11 2 2 3 2 2 3" xfId="4420" xr:uid="{00000000-0005-0000-0000-0000580F0000}"/>
    <cellStyle name="Normal 11 2 2 3 2 2 3 2" xfId="20829" xr:uid="{38B33461-9D6E-4DCE-A9C5-5A9BD3902676}"/>
    <cellStyle name="Normal 11 2 2 3 2 2 3 3" xfId="12709" xr:uid="{7A5F783D-18F9-430B-A463-536119D18189}"/>
    <cellStyle name="Normal 11 2 2 3 2 2 4" xfId="5092" xr:uid="{00000000-0005-0000-0000-0000590F0000}"/>
    <cellStyle name="Normal 11 2 2 3 2 2 4 2" xfId="21489" xr:uid="{4D7AB244-A8A5-4CB7-A630-420729139749}"/>
    <cellStyle name="Normal 11 2 2 3 2 2 4 3" xfId="13369" xr:uid="{D2D6DC72-F820-4128-9F22-9F815652CAE8}"/>
    <cellStyle name="Normal 11 2 2 3 2 2 5" xfId="6616" xr:uid="{00000000-0005-0000-0000-00005A0F0000}"/>
    <cellStyle name="Normal 11 2 2 3 2 2 5 2" xfId="22950" xr:uid="{BC96CDE7-AB36-4658-A985-E6736CDA8873}"/>
    <cellStyle name="Normal 11 2 2 3 2 2 5 3" xfId="14830" xr:uid="{4A7A8357-CCD6-42B9-BF77-673C21A7FC38}"/>
    <cellStyle name="Normal 11 2 2 3 2 2 6" xfId="7272" xr:uid="{00000000-0005-0000-0000-00005B0F0000}"/>
    <cellStyle name="Normal 11 2 2 3 2 2 6 2" xfId="23603" xr:uid="{BA41677A-3BFE-4C65-A9E6-52622509DE5C}"/>
    <cellStyle name="Normal 11 2 2 3 2 2 6 3" xfId="15483" xr:uid="{33E30231-0A49-4602-BA39-867B616ECEFD}"/>
    <cellStyle name="Normal 11 2 2 3 2 2 7" xfId="7932" xr:uid="{00000000-0005-0000-0000-00005C0F0000}"/>
    <cellStyle name="Normal 11 2 2 3 2 2 7 2" xfId="24263" xr:uid="{4D490DDB-E794-4290-9DE5-B12AD8187EC4}"/>
    <cellStyle name="Normal 11 2 2 3 2 2 7 3" xfId="16143" xr:uid="{A4F5ED34-4B03-4A52-BB0C-88AF42F46D14}"/>
    <cellStyle name="Normal 11 2 2 3 2 2 8" xfId="9796" xr:uid="{00000000-0005-0000-0000-00005D0F0000}"/>
    <cellStyle name="Normal 11 2 2 3 2 2 8 2" xfId="26077" xr:uid="{73083B0A-F37F-4595-B397-AC556C9E4470}"/>
    <cellStyle name="Normal 11 2 2 3 2 2 8 3" xfId="17957" xr:uid="{BB421D15-2424-4823-846E-0B2E538BA05B}"/>
    <cellStyle name="Normal 11 2 2 3 2 2 9" xfId="10580" xr:uid="{00000000-0005-0000-0000-00005E0F0000}"/>
    <cellStyle name="Normal 11 2 2 3 2 2 9 2" xfId="18703" xr:uid="{E35E8B14-7B8B-40FE-805E-6548ECAADAE4}"/>
    <cellStyle name="Normal 11 2 2 3 2 3" xfId="867" xr:uid="{8398A2C3-8E96-4C98-8B77-A23D08470DEC}"/>
    <cellStyle name="Normal 11 2 2 3 2 3 2" xfId="5602" xr:uid="{00000000-0005-0000-0000-0000600F0000}"/>
    <cellStyle name="Normal 11 2 2 3 2 3 2 2" xfId="21991" xr:uid="{27BB0679-BC43-4477-AD96-EF27B2067F8A}"/>
    <cellStyle name="Normal 11 2 2 3 2 3 2 3" xfId="13871" xr:uid="{FF8C3A18-3968-4125-855A-B94C81181046}"/>
    <cellStyle name="Normal 11 2 2 3 2 3 3" xfId="8434" xr:uid="{00000000-0005-0000-0000-0000610F0000}"/>
    <cellStyle name="Normal 11 2 2 3 2 3 3 2" xfId="24765" xr:uid="{77853520-AE5D-4CA1-883A-646C94B248AB}"/>
    <cellStyle name="Normal 11 2 2 3 2 3 3 3" xfId="16645" xr:uid="{D7889441-FB52-4FB8-A9CA-3E41814613DE}"/>
    <cellStyle name="Normal 11 2 2 3 2 3 4" xfId="9497" xr:uid="{00000000-0005-0000-0000-0000620F0000}"/>
    <cellStyle name="Normal 11 2 2 3 2 3 4 2" xfId="25782" xr:uid="{449D8CF9-1E56-43F2-81CE-8FF7257CC74F}"/>
    <cellStyle name="Normal 11 2 2 3 2 3 4 3" xfId="17662" xr:uid="{5B292F71-3E89-403C-8689-C2739A781453}"/>
    <cellStyle name="Normal 11 2 2 3 2 3 5" xfId="19870" xr:uid="{C9D9CF39-2B2B-4BA9-AE05-9DFAE6F03CC6}"/>
    <cellStyle name="Normal 11 2 2 3 2 3 6" xfId="11750" xr:uid="{DA61F195-50EB-430F-95BB-76E27A099685}"/>
    <cellStyle name="Normal 11 2 2 3 2 3 7" xfId="27335" xr:uid="{F4FAD10A-4F5F-46B1-87DE-237073136B6A}"/>
    <cellStyle name="Normal 11 2 2 3 2 3 8" xfId="3397" xr:uid="{00000000-0005-0000-0000-00005F0F0000}"/>
    <cellStyle name="Normal 11 2 2 3 2 4" xfId="4115" xr:uid="{00000000-0005-0000-0000-0000630F0000}"/>
    <cellStyle name="Normal 11 2 2 3 2 4 2" xfId="20536" xr:uid="{CA1703CA-DF05-4CBA-8D15-CA979F1D6396}"/>
    <cellStyle name="Normal 11 2 2 3 2 4 3" xfId="12416" xr:uid="{8DB9C5C6-5D3C-44D0-9CB5-A6614A99B51A}"/>
    <cellStyle name="Normal 11 2 2 3 2 5" xfId="4776" xr:uid="{00000000-0005-0000-0000-0000640F0000}"/>
    <cellStyle name="Normal 11 2 2 3 2 5 2" xfId="21182" xr:uid="{41F86A2F-5453-4B84-8C6B-23B58227211C}"/>
    <cellStyle name="Normal 11 2 2 3 2 5 3" xfId="13062" xr:uid="{B88A8E85-61DB-4AFD-B725-5A292FE80603}"/>
    <cellStyle name="Normal 11 2 2 3 2 6" xfId="6312" xr:uid="{00000000-0005-0000-0000-0000650F0000}"/>
    <cellStyle name="Normal 11 2 2 3 2 6 2" xfId="22657" xr:uid="{9C8AF674-453E-4BD3-8005-B54E411C2304}"/>
    <cellStyle name="Normal 11 2 2 3 2 6 3" xfId="14537" xr:uid="{67699EBF-DDF8-469B-B260-749928B8A49B}"/>
    <cellStyle name="Normal 11 2 2 3 2 7" xfId="6979" xr:uid="{00000000-0005-0000-0000-0000660F0000}"/>
    <cellStyle name="Normal 11 2 2 3 2 7 2" xfId="23310" xr:uid="{8CA5D4F8-DAEE-4307-831A-2DD4773D9546}"/>
    <cellStyle name="Normal 11 2 2 3 2 7 3" xfId="15190" xr:uid="{4F060E40-FEB5-43CF-A69F-F8B53DBEE72D}"/>
    <cellStyle name="Normal 11 2 2 3 2 8" xfId="7625" xr:uid="{00000000-0005-0000-0000-0000670F0000}"/>
    <cellStyle name="Normal 11 2 2 3 2 8 2" xfId="23956" xr:uid="{F66FB384-B715-43C1-BE81-C18B29D00996}"/>
    <cellStyle name="Normal 11 2 2 3 2 8 3" xfId="15836" xr:uid="{5C2332D0-D6E8-47F4-B107-66F291399731}"/>
    <cellStyle name="Normal 11 2 2 3 2 9" xfId="8917" xr:uid="{00000000-0005-0000-0000-0000680F0000}"/>
    <cellStyle name="Normal 11 2 2 3 2 9 2" xfId="25248" xr:uid="{9F2D3CC2-C04F-4E06-982F-2B900486B523}"/>
    <cellStyle name="Normal 11 2 2 3 2 9 3" xfId="17128" xr:uid="{D7AAD61C-960B-4F68-82D2-F3F2CF0F32E7}"/>
    <cellStyle name="Normal 11 2 2 3 3" xfId="1028" xr:uid="{F264B7C6-A828-4BFB-9084-93A27EE1A618}"/>
    <cellStyle name="Normal 11 2 2 3 3 10" xfId="2883" xr:uid="{00000000-0005-0000-0000-00006A0F0000}"/>
    <cellStyle name="Normal 11 2 2 3 3 10 2" xfId="19367" xr:uid="{A3BFB90E-F650-4751-868B-1FA5312B3DA9}"/>
    <cellStyle name="Normal 11 2 2 3 3 11" xfId="11247" xr:uid="{D8B90061-EC22-4EA2-95E4-01418D2C6015}"/>
    <cellStyle name="Normal 11 2 2 3 3 12" xfId="26832" xr:uid="{2716630B-09E7-4456-8146-EC375CC78E64}"/>
    <cellStyle name="Normal 11 2 2 3 3 13" xfId="1692" xr:uid="{00000000-0005-0000-0000-0000690F0000}"/>
    <cellStyle name="Normal 11 2 2 3 3 2" xfId="3552" xr:uid="{00000000-0005-0000-0000-00006B0F0000}"/>
    <cellStyle name="Normal 11 2 2 3 3 2 2" xfId="5756" xr:uid="{00000000-0005-0000-0000-00006C0F0000}"/>
    <cellStyle name="Normal 11 2 2 3 3 2 2 2" xfId="22145" xr:uid="{114BCF5A-2E97-4C73-BED8-31AB21D7D390}"/>
    <cellStyle name="Normal 11 2 2 3 3 2 2 3" xfId="14025" xr:uid="{5C42353B-3CE9-490A-BB6E-38E61A970F9D}"/>
    <cellStyle name="Normal 11 2 2 3 3 2 3" xfId="8588" xr:uid="{00000000-0005-0000-0000-00006D0F0000}"/>
    <cellStyle name="Normal 11 2 2 3 3 2 3 2" xfId="24919" xr:uid="{33FFF5E1-CE4B-400C-9A77-4DD1ED4B63BE}"/>
    <cellStyle name="Normal 11 2 2 3 3 2 3 3" xfId="16799" xr:uid="{7C428BAA-2214-489E-A198-240B6F80DCC5}"/>
    <cellStyle name="Normal 11 2 2 3 3 2 4" xfId="20024" xr:uid="{10354E59-5242-4D92-A1E1-6316D0CB2314}"/>
    <cellStyle name="Normal 11 2 2 3 3 2 5" xfId="11904" xr:uid="{DB1FAD28-44DB-4F8F-8B50-251035676C77}"/>
    <cellStyle name="Normal 11 2 2 3 3 2 6" xfId="27489" xr:uid="{8ED6C730-C4B6-49B9-9933-DC5D5F056DD8}"/>
    <cellStyle name="Normal 11 2 2 3 3 3" xfId="4276" xr:uid="{00000000-0005-0000-0000-00006E0F0000}"/>
    <cellStyle name="Normal 11 2 2 3 3 3 2" xfId="20685" xr:uid="{3B94A709-DC5B-45E1-A661-1102FF991A1F}"/>
    <cellStyle name="Normal 11 2 2 3 3 3 3" xfId="12565" xr:uid="{8622FB4F-DB58-4F55-9D1E-28659247545A}"/>
    <cellStyle name="Normal 11 2 2 3 3 4" xfId="5091" xr:uid="{00000000-0005-0000-0000-00006F0F0000}"/>
    <cellStyle name="Normal 11 2 2 3 3 4 2" xfId="21488" xr:uid="{7603C534-49A7-4412-871B-E26AB1E977DF}"/>
    <cellStyle name="Normal 11 2 2 3 3 4 3" xfId="13368" xr:uid="{0B03CC51-9183-480A-AA01-6A83FC2A5F56}"/>
    <cellStyle name="Normal 11 2 2 3 3 5" xfId="6472" xr:uid="{00000000-0005-0000-0000-0000700F0000}"/>
    <cellStyle name="Normal 11 2 2 3 3 5 2" xfId="22806" xr:uid="{5D5750A7-EC55-42D7-B46F-FA7FD42223DF}"/>
    <cellStyle name="Normal 11 2 2 3 3 5 3" xfId="14686" xr:uid="{C0A40B02-4AEE-490F-962A-BB30996A7D1E}"/>
    <cellStyle name="Normal 11 2 2 3 3 6" xfId="7128" xr:uid="{00000000-0005-0000-0000-0000710F0000}"/>
    <cellStyle name="Normal 11 2 2 3 3 6 2" xfId="23459" xr:uid="{7CB281DF-1CDE-43B4-8ED2-14CD3FE97706}"/>
    <cellStyle name="Normal 11 2 2 3 3 6 3" xfId="15339" xr:uid="{55488032-77D1-43ED-AF39-3C26F2FB55DD}"/>
    <cellStyle name="Normal 11 2 2 3 3 7" xfId="7931" xr:uid="{00000000-0005-0000-0000-0000720F0000}"/>
    <cellStyle name="Normal 11 2 2 3 3 7 2" xfId="24262" xr:uid="{DE96156E-F60E-4C66-954D-7AA570175955}"/>
    <cellStyle name="Normal 11 2 2 3 3 7 3" xfId="16142" xr:uid="{5B76CEEB-BC66-4A65-A381-60CFC3E875BF}"/>
    <cellStyle name="Normal 11 2 2 3 3 8" xfId="9652" xr:uid="{00000000-0005-0000-0000-0000730F0000}"/>
    <cellStyle name="Normal 11 2 2 3 3 8 2" xfId="25933" xr:uid="{FB83D23C-1110-49E3-91B4-3CB97681EDC9}"/>
    <cellStyle name="Normal 11 2 2 3 3 8 3" xfId="17813" xr:uid="{48338184-39A1-4F48-94C1-5B6169A1368B}"/>
    <cellStyle name="Normal 11 2 2 3 3 9" xfId="10436" xr:uid="{00000000-0005-0000-0000-0000740F0000}"/>
    <cellStyle name="Normal 11 2 2 3 3 9 2" xfId="18559" xr:uid="{BDFEC1F6-190A-4B1F-873C-91899DF93A86}"/>
    <cellStyle name="Normal 11 2 2 3 4" xfId="716" xr:uid="{5BAD1C3E-4041-4B77-BF7E-4A913426E2B6}"/>
    <cellStyle name="Normal 11 2 2 3 4 2" xfId="5459" xr:uid="{00000000-0005-0000-0000-0000760F0000}"/>
    <cellStyle name="Normal 11 2 2 3 4 2 2" xfId="21848" xr:uid="{825BBD34-9E92-4615-9850-07D33F481601}"/>
    <cellStyle name="Normal 11 2 2 3 4 2 3" xfId="13728" xr:uid="{0A7BC163-D38D-4B3E-A291-8EA2DFB6F031}"/>
    <cellStyle name="Normal 11 2 2 3 4 3" xfId="8291" xr:uid="{00000000-0005-0000-0000-0000770F0000}"/>
    <cellStyle name="Normal 11 2 2 3 4 3 2" xfId="24622" xr:uid="{97F75320-CF09-43B0-95FD-B055EFE47E07}"/>
    <cellStyle name="Normal 11 2 2 3 4 3 3" xfId="16502" xr:uid="{F7409DC1-2846-444D-B32B-F45F9B150660}"/>
    <cellStyle name="Normal 11 2 2 3 4 4" xfId="9351" xr:uid="{00000000-0005-0000-0000-0000780F0000}"/>
    <cellStyle name="Normal 11 2 2 3 4 4 2" xfId="25638" xr:uid="{6896F55B-E2A0-4A0D-B95C-E456730DB31A}"/>
    <cellStyle name="Normal 11 2 2 3 4 4 3" xfId="17518" xr:uid="{EFAD0185-9CB8-423A-B125-5AACFCAE2D13}"/>
    <cellStyle name="Normal 11 2 2 3 4 5" xfId="19727" xr:uid="{619F040A-EA9C-4F43-94E6-19D0D35DD78D}"/>
    <cellStyle name="Normal 11 2 2 3 4 6" xfId="11607" xr:uid="{B086E21F-10DC-4C06-9FDC-6643D32488A2}"/>
    <cellStyle name="Normal 11 2 2 3 4 7" xfId="27192" xr:uid="{43EA0DF4-19D7-4C7D-BC08-F532BADE1CA7}"/>
    <cellStyle name="Normal 11 2 2 3 4 8" xfId="3254" xr:uid="{00000000-0005-0000-0000-0000750F0000}"/>
    <cellStyle name="Normal 11 2 2 3 5" xfId="3964" xr:uid="{00000000-0005-0000-0000-0000790F0000}"/>
    <cellStyle name="Normal 11 2 2 3 5 2" xfId="20393" xr:uid="{76F13A90-2F6D-4360-B123-70A1C2ACC602}"/>
    <cellStyle name="Normal 11 2 2 3 5 3" xfId="12273" xr:uid="{6B99608E-EAD5-4AEF-8E2D-1712AC81B09D}"/>
    <cellStyle name="Normal 11 2 2 3 6" xfId="4633" xr:uid="{00000000-0005-0000-0000-00007A0F0000}"/>
    <cellStyle name="Normal 11 2 2 3 6 2" xfId="21039" xr:uid="{BC74C585-E7E4-4A80-809F-2D4D93ABC518}"/>
    <cellStyle name="Normal 11 2 2 3 6 3" xfId="12919" xr:uid="{C38D498C-FE28-4887-BCDE-B8CD4171FE1A}"/>
    <cellStyle name="Normal 11 2 2 3 7" xfId="6161" xr:uid="{00000000-0005-0000-0000-00007B0F0000}"/>
    <cellStyle name="Normal 11 2 2 3 7 2" xfId="22514" xr:uid="{E7BFC747-E359-428D-9D75-5A1D9D03164B}"/>
    <cellStyle name="Normal 11 2 2 3 7 3" xfId="14394" xr:uid="{4A901E39-C224-4782-B881-675102A2E577}"/>
    <cellStyle name="Normal 11 2 2 3 8" xfId="6836" xr:uid="{00000000-0005-0000-0000-00007C0F0000}"/>
    <cellStyle name="Normal 11 2 2 3 8 2" xfId="23167" xr:uid="{8CA46B08-433E-4D43-BA39-F0422B915D5C}"/>
    <cellStyle name="Normal 11 2 2 3 8 3" xfId="15047" xr:uid="{63694DCB-D651-4C85-9BF0-09665D83E1D3}"/>
    <cellStyle name="Normal 11 2 2 3 9" xfId="7482" xr:uid="{00000000-0005-0000-0000-00007D0F0000}"/>
    <cellStyle name="Normal 11 2 2 3 9 2" xfId="23813" xr:uid="{AB1078B9-DC0A-456D-8CDC-82F08E08B734}"/>
    <cellStyle name="Normal 11 2 2 3 9 3" xfId="15693" xr:uid="{B4684270-8845-45D1-BE39-3B6DC4656BA4}"/>
    <cellStyle name="Normal 11 2 2 4" xfId="214" xr:uid="{00000000-0005-0000-0000-0000CF000000}"/>
    <cellStyle name="Normal 11 2 2 4 10" xfId="10198" xr:uid="{00000000-0005-0000-0000-00007F0F0000}"/>
    <cellStyle name="Normal 11 2 2 4 10 2" xfId="18321" xr:uid="{CF8E8B02-6A71-4D2B-B473-B233DD7C68CF}"/>
    <cellStyle name="Normal 11 2 2 4 11" xfId="2108" xr:uid="{00000000-0005-0000-0000-0000800F0000}"/>
    <cellStyle name="Normal 11 2 2 4 11 2" xfId="18972" xr:uid="{F8856BAB-8D82-4837-A3C5-8EE25F1E9BD7}"/>
    <cellStyle name="Normal 11 2 2 4 12" xfId="10852" xr:uid="{426BCAFE-6A64-4FDC-BD06-C7304F86747C}"/>
    <cellStyle name="Normal 11 2 2 4 13" xfId="26436" xr:uid="{9CF36C2A-CC6C-4DB7-A10F-E23CEDA9E4A9}"/>
    <cellStyle name="Normal 11 2 2 4 14" xfId="1454" xr:uid="{00000000-0005-0000-0000-00007E0F0000}"/>
    <cellStyle name="Normal 11 2 2 4 2" xfId="1083" xr:uid="{7975C6A2-DBB1-4AC1-BDF4-610CED2BBCE9}"/>
    <cellStyle name="Normal 11 2 2 4 2 10" xfId="2885" xr:uid="{00000000-0005-0000-0000-0000820F0000}"/>
    <cellStyle name="Normal 11 2 2 4 2 10 2" xfId="19369" xr:uid="{3B0BB2C4-F241-4008-B598-53931CC21026}"/>
    <cellStyle name="Normal 11 2 2 4 2 11" xfId="11249" xr:uid="{FD35EBA6-DB56-4957-B67F-747D36A0ED33}"/>
    <cellStyle name="Normal 11 2 2 4 2 12" xfId="26834" xr:uid="{280C340D-7CE3-4AE5-9281-0FA3C39DE844}"/>
    <cellStyle name="Normal 11 2 2 4 2 13" xfId="1747" xr:uid="{00000000-0005-0000-0000-0000810F0000}"/>
    <cellStyle name="Normal 11 2 2 4 2 2" xfId="3606" xr:uid="{00000000-0005-0000-0000-0000830F0000}"/>
    <cellStyle name="Normal 11 2 2 4 2 2 2" xfId="5810" xr:uid="{00000000-0005-0000-0000-0000840F0000}"/>
    <cellStyle name="Normal 11 2 2 4 2 2 2 2" xfId="22199" xr:uid="{28B8684F-73C9-48C7-88EA-B49DE3266196}"/>
    <cellStyle name="Normal 11 2 2 4 2 2 2 3" xfId="14079" xr:uid="{216AAE79-AA10-4E4A-A171-153F485A40BE}"/>
    <cellStyle name="Normal 11 2 2 4 2 2 3" xfId="8642" xr:uid="{00000000-0005-0000-0000-0000850F0000}"/>
    <cellStyle name="Normal 11 2 2 4 2 2 3 2" xfId="24973" xr:uid="{86252962-6D46-4E45-8125-CEF3B904CB36}"/>
    <cellStyle name="Normal 11 2 2 4 2 2 3 3" xfId="16853" xr:uid="{B27EFBDC-8A7C-4CA9-BFF8-A83185FE10EF}"/>
    <cellStyle name="Normal 11 2 2 4 2 2 4" xfId="20078" xr:uid="{10D2A6F2-3F9E-4AD9-8EFB-E00C8CCACCF8}"/>
    <cellStyle name="Normal 11 2 2 4 2 2 5" xfId="11958" xr:uid="{2203DA2F-59E7-42CD-874E-925642CE0D84}"/>
    <cellStyle name="Normal 11 2 2 4 2 2 6" xfId="27543" xr:uid="{91268959-D9DC-46B7-9908-AB863F40C444}"/>
    <cellStyle name="Normal 11 2 2 4 2 3" xfId="4331" xr:uid="{00000000-0005-0000-0000-0000860F0000}"/>
    <cellStyle name="Normal 11 2 2 4 2 3 2" xfId="20740" xr:uid="{CE733040-3470-494B-9D30-45A2EF420CEF}"/>
    <cellStyle name="Normal 11 2 2 4 2 3 3" xfId="12620" xr:uid="{A9599D54-FE04-49F4-BCED-22534315DBB3}"/>
    <cellStyle name="Normal 11 2 2 4 2 4" xfId="5093" xr:uid="{00000000-0005-0000-0000-0000870F0000}"/>
    <cellStyle name="Normal 11 2 2 4 2 4 2" xfId="21490" xr:uid="{8925028D-029F-4566-8E4D-C860779F5F33}"/>
    <cellStyle name="Normal 11 2 2 4 2 4 3" xfId="13370" xr:uid="{1E629B8D-A4B0-4316-B101-4040F8EA1A05}"/>
    <cellStyle name="Normal 11 2 2 4 2 5" xfId="6527" xr:uid="{00000000-0005-0000-0000-0000880F0000}"/>
    <cellStyle name="Normal 11 2 2 4 2 5 2" xfId="22861" xr:uid="{7D21C968-B901-46D6-BD56-5A15A62DED59}"/>
    <cellStyle name="Normal 11 2 2 4 2 5 3" xfId="14741" xr:uid="{5DF4A8C1-6349-487F-91FE-1AB3ABC466C7}"/>
    <cellStyle name="Normal 11 2 2 4 2 6" xfId="7183" xr:uid="{00000000-0005-0000-0000-0000890F0000}"/>
    <cellStyle name="Normal 11 2 2 4 2 6 2" xfId="23514" xr:uid="{9789EA85-C083-4AAB-AE6F-A6F075C81FDF}"/>
    <cellStyle name="Normal 11 2 2 4 2 6 3" xfId="15394" xr:uid="{6A28850A-E010-48DF-8088-839DABE99D3C}"/>
    <cellStyle name="Normal 11 2 2 4 2 7" xfId="7933" xr:uid="{00000000-0005-0000-0000-00008A0F0000}"/>
    <cellStyle name="Normal 11 2 2 4 2 7 2" xfId="24264" xr:uid="{688D307A-8468-4E59-9113-15C821FE3760}"/>
    <cellStyle name="Normal 11 2 2 4 2 7 3" xfId="16144" xr:uid="{B4274DCD-DC09-41B7-9B8D-44F5DF77D42A}"/>
    <cellStyle name="Normal 11 2 2 4 2 8" xfId="9707" xr:uid="{00000000-0005-0000-0000-00008B0F0000}"/>
    <cellStyle name="Normal 11 2 2 4 2 8 2" xfId="25988" xr:uid="{DCBAAED9-2869-4647-B88C-F1942DCAFC1B}"/>
    <cellStyle name="Normal 11 2 2 4 2 8 3" xfId="17868" xr:uid="{141C2628-906F-4583-9D59-B31AFBBBAB2A}"/>
    <cellStyle name="Normal 11 2 2 4 2 9" xfId="10491" xr:uid="{00000000-0005-0000-0000-00008C0F0000}"/>
    <cellStyle name="Normal 11 2 2 4 2 9 2" xfId="18614" xr:uid="{AFE77ED5-E1F6-4E28-B044-4C3E42A4B8B7}"/>
    <cellStyle name="Normal 11 2 2 4 3" xfId="778" xr:uid="{CB7E97FE-0E45-4C15-ACC8-8641F13BA522}"/>
    <cellStyle name="Normal 11 2 2 4 3 2" xfId="5513" xr:uid="{00000000-0005-0000-0000-00008E0F0000}"/>
    <cellStyle name="Normal 11 2 2 4 3 2 2" xfId="21902" xr:uid="{135D3A31-868B-4503-83DB-F1B4DDC55710}"/>
    <cellStyle name="Normal 11 2 2 4 3 2 3" xfId="13782" xr:uid="{B3E51562-1651-4C99-A71D-8B997B23DB53}"/>
    <cellStyle name="Normal 11 2 2 4 3 3" xfId="8345" xr:uid="{00000000-0005-0000-0000-00008F0F0000}"/>
    <cellStyle name="Normal 11 2 2 4 3 3 2" xfId="24676" xr:uid="{7FFD2645-E2F9-4E8C-9DFF-780888EC5F05}"/>
    <cellStyle name="Normal 11 2 2 4 3 3 3" xfId="16556" xr:uid="{B2B79A55-4988-4C04-9FF0-FB36CCE7B0A3}"/>
    <cellStyle name="Normal 11 2 2 4 3 4" xfId="9408" xr:uid="{00000000-0005-0000-0000-0000900F0000}"/>
    <cellStyle name="Normal 11 2 2 4 3 4 2" xfId="25693" xr:uid="{254B0733-88E3-4AC3-BC65-BE6EF5BE0092}"/>
    <cellStyle name="Normal 11 2 2 4 3 4 3" xfId="17573" xr:uid="{9684A02C-4BEA-4829-A26D-B2B3D1DD0988}"/>
    <cellStyle name="Normal 11 2 2 4 3 5" xfId="19781" xr:uid="{1DAFCC00-A955-4DFB-BB1E-6BCD593FBFF9}"/>
    <cellStyle name="Normal 11 2 2 4 3 6" xfId="11661" xr:uid="{5210AEFF-3872-4180-8E2C-9E609B2F0478}"/>
    <cellStyle name="Normal 11 2 2 4 3 7" xfId="27246" xr:uid="{183344CC-E8C1-44B4-B24B-5ADD5FE5F023}"/>
    <cellStyle name="Normal 11 2 2 4 3 8" xfId="3308" xr:uid="{00000000-0005-0000-0000-00008D0F0000}"/>
    <cellStyle name="Normal 11 2 2 4 4" xfId="4026" xr:uid="{00000000-0005-0000-0000-0000910F0000}"/>
    <cellStyle name="Normal 11 2 2 4 4 2" xfId="20447" xr:uid="{21BFEDA7-7B1D-423D-9957-DC875C102B06}"/>
    <cellStyle name="Normal 11 2 2 4 4 3" xfId="12327" xr:uid="{B6174484-D46C-4E5E-95ED-1AA6AC0C6654}"/>
    <cellStyle name="Normal 11 2 2 4 5" xfId="4687" xr:uid="{00000000-0005-0000-0000-0000920F0000}"/>
    <cellStyle name="Normal 11 2 2 4 5 2" xfId="21093" xr:uid="{F8CD6FC8-8A5C-443E-8F64-8CAF01F2023F}"/>
    <cellStyle name="Normal 11 2 2 4 5 3" xfId="12973" xr:uid="{25BDB34B-40F3-462F-B749-DC2B42D12F3F}"/>
    <cellStyle name="Normal 11 2 2 4 6" xfId="6223" xr:uid="{00000000-0005-0000-0000-0000930F0000}"/>
    <cellStyle name="Normal 11 2 2 4 6 2" xfId="22568" xr:uid="{5E6C67C3-F11E-4D43-AB65-96A12F9C1F13}"/>
    <cellStyle name="Normal 11 2 2 4 6 3" xfId="14448" xr:uid="{F46DF78C-D454-4786-963A-130A3F04E993}"/>
    <cellStyle name="Normal 11 2 2 4 7" xfId="6890" xr:uid="{00000000-0005-0000-0000-0000940F0000}"/>
    <cellStyle name="Normal 11 2 2 4 7 2" xfId="23221" xr:uid="{CD7CB40B-E07C-48A9-A835-20DA5BD5333C}"/>
    <cellStyle name="Normal 11 2 2 4 7 3" xfId="15101" xr:uid="{B2F608C2-DBCE-44F8-8F63-2F0B3B3BFAA9}"/>
    <cellStyle name="Normal 11 2 2 4 8" xfId="7536" xr:uid="{00000000-0005-0000-0000-0000950F0000}"/>
    <cellStyle name="Normal 11 2 2 4 8 2" xfId="23867" xr:uid="{5F875269-1F32-44D4-9641-FA6A426CB2BF}"/>
    <cellStyle name="Normal 11 2 2 4 8 3" xfId="15747" xr:uid="{34783706-9F50-42DC-8009-9B897F665CCE}"/>
    <cellStyle name="Normal 11 2 2 4 9" xfId="8918" xr:uid="{00000000-0005-0000-0000-0000960F0000}"/>
    <cellStyle name="Normal 11 2 2 4 9 2" xfId="25249" xr:uid="{A7D5AB64-B1B2-4893-AEB3-BDD0E19BC9F9}"/>
    <cellStyle name="Normal 11 2 2 4 9 3" xfId="17129" xr:uid="{0E717CCC-87F7-460F-A454-F9603ED7303F}"/>
    <cellStyle name="Normal 11 2 2 5" xfId="215" xr:uid="{00000000-0005-0000-0000-0000D0000000}"/>
    <cellStyle name="Normal 11 2 2 5 10" xfId="10359" xr:uid="{00000000-0005-0000-0000-0000980F0000}"/>
    <cellStyle name="Normal 11 2 2 5 10 2" xfId="18482" xr:uid="{2FF5FE99-9EA2-43BE-827B-234A9F7CB641}"/>
    <cellStyle name="Normal 11 2 2 5 11" xfId="1965" xr:uid="{00000000-0005-0000-0000-0000990F0000}"/>
    <cellStyle name="Normal 11 2 2 5 11 2" xfId="18829" xr:uid="{71C0A03D-863C-4A44-B7DF-2F6BFADA7CEA}"/>
    <cellStyle name="Normal 11 2 2 5 12" xfId="10709" xr:uid="{43108753-93D8-476F-90BE-BCB052C59A44}"/>
    <cellStyle name="Normal 11 2 2 5 13" xfId="26293" xr:uid="{57E8ABE3-C4C2-4BB0-B8B9-EE404692CFAD}"/>
    <cellStyle name="Normal 11 2 2 5 14" xfId="1615" xr:uid="{00000000-0005-0000-0000-0000970F0000}"/>
    <cellStyle name="Normal 11 2 2 5 2" xfId="944" xr:uid="{269977AF-6FB4-43E9-A414-13F4074E895A}"/>
    <cellStyle name="Normal 11 2 2 5 2 2" xfId="5094" xr:uid="{00000000-0005-0000-0000-00009B0F0000}"/>
    <cellStyle name="Normal 11 2 2 5 2 2 2" xfId="21491" xr:uid="{373E0FA5-8BAD-47E2-87CA-F79E8D08E011}"/>
    <cellStyle name="Normal 11 2 2 5 2 2 3" xfId="13371" xr:uid="{102F627B-1A0D-465A-9BC7-9E5494D6D297}"/>
    <cellStyle name="Normal 11 2 2 5 2 3" xfId="7934" xr:uid="{00000000-0005-0000-0000-00009C0F0000}"/>
    <cellStyle name="Normal 11 2 2 5 2 3 2" xfId="24265" xr:uid="{70269E5E-BE13-4D3A-ACC3-D2D7F53147DB}"/>
    <cellStyle name="Normal 11 2 2 5 2 3 3" xfId="16145" xr:uid="{23741D95-1888-4C41-AE12-3E57F55A9853}"/>
    <cellStyle name="Normal 11 2 2 5 2 4" xfId="9572" xr:uid="{00000000-0005-0000-0000-00009D0F0000}"/>
    <cellStyle name="Normal 11 2 2 5 2 4 2" xfId="25855" xr:uid="{1D9F8ED7-4AF3-4C2C-8B84-C852EDF30B79}"/>
    <cellStyle name="Normal 11 2 2 5 2 4 3" xfId="17735" xr:uid="{C36EE8FC-0F2F-4239-A74D-FBA64B972DEF}"/>
    <cellStyle name="Normal 11 2 2 5 2 5" xfId="19370" xr:uid="{548D33E4-97F7-4F42-A09B-EBC6AFD4CF9F}"/>
    <cellStyle name="Normal 11 2 2 5 2 6" xfId="11250" xr:uid="{C66FB0D4-363E-46F2-B106-7C45D3592BD9}"/>
    <cellStyle name="Normal 11 2 2 5 2 7" xfId="26835" xr:uid="{1F1ED1C4-BD31-46AC-89E3-8650CEC83492}"/>
    <cellStyle name="Normal 11 2 2 5 2 8" xfId="2886" xr:uid="{00000000-0005-0000-0000-00009A0F0000}"/>
    <cellStyle name="Normal 11 2 2 5 3" xfId="3460" xr:uid="{00000000-0005-0000-0000-00009E0F0000}"/>
    <cellStyle name="Normal 11 2 2 5 3 2" xfId="5664" xr:uid="{00000000-0005-0000-0000-00009F0F0000}"/>
    <cellStyle name="Normal 11 2 2 5 3 2 2" xfId="22053" xr:uid="{E9D32038-CD14-482F-9511-A3D189FC0F27}"/>
    <cellStyle name="Normal 11 2 2 5 3 2 3" xfId="13933" xr:uid="{3E2D4D84-7184-45FF-B566-E416EBDFEB8E}"/>
    <cellStyle name="Normal 11 2 2 5 3 3" xfId="8496" xr:uid="{00000000-0005-0000-0000-0000A00F0000}"/>
    <cellStyle name="Normal 11 2 2 5 3 3 2" xfId="24827" xr:uid="{FFFFD590-4F19-4070-8F11-91CB93C4EB1B}"/>
    <cellStyle name="Normal 11 2 2 5 3 3 3" xfId="16707" xr:uid="{7BCC3894-A7C1-43BC-BAA2-1625FF610A2F}"/>
    <cellStyle name="Normal 11 2 2 5 3 4" xfId="19932" xr:uid="{7AB52C64-5C55-48E3-A49C-DA536BCA1774}"/>
    <cellStyle name="Normal 11 2 2 5 3 5" xfId="11812" xr:uid="{03403EFD-5AC5-41DD-B57E-E8BACDDB69A7}"/>
    <cellStyle name="Normal 11 2 2 5 3 6" xfId="27397" xr:uid="{2F98FD02-2CCB-4295-B5C1-DFC94B96096E}"/>
    <cellStyle name="Normal 11 2 2 5 4" xfId="4192" xr:uid="{00000000-0005-0000-0000-0000A10F0000}"/>
    <cellStyle name="Normal 11 2 2 5 4 2" xfId="20608" xr:uid="{B69227ED-C33F-4239-9F89-F965E2822038}"/>
    <cellStyle name="Normal 11 2 2 5 4 3" xfId="12488" xr:uid="{CE85797E-09D0-44E2-9EC3-1BC962FEA8AA}"/>
    <cellStyle name="Normal 11 2 2 5 5" xfId="4544" xr:uid="{00000000-0005-0000-0000-0000A20F0000}"/>
    <cellStyle name="Normal 11 2 2 5 5 2" xfId="20950" xr:uid="{98F6FEE9-4341-4C78-9850-23AD0B852EAE}"/>
    <cellStyle name="Normal 11 2 2 5 5 3" xfId="12830" xr:uid="{1E6CBC14-CCD4-450F-AA28-A2EA2DFBDBF1}"/>
    <cellStyle name="Normal 11 2 2 5 6" xfId="6388" xr:uid="{00000000-0005-0000-0000-0000A30F0000}"/>
    <cellStyle name="Normal 11 2 2 5 6 2" xfId="22729" xr:uid="{7AD501B0-2E28-4A30-8BD1-BD81301B0769}"/>
    <cellStyle name="Normal 11 2 2 5 6 3" xfId="14609" xr:uid="{D1E88FBD-BC96-42D2-B6A1-B7CC002ADBCA}"/>
    <cellStyle name="Normal 11 2 2 5 7" xfId="7051" xr:uid="{00000000-0005-0000-0000-0000A40F0000}"/>
    <cellStyle name="Normal 11 2 2 5 7 2" xfId="23382" xr:uid="{3A507610-B361-4A3D-A7E6-812434DA3648}"/>
    <cellStyle name="Normal 11 2 2 5 7 3" xfId="15262" xr:uid="{44AACFFD-AA91-43D6-B729-24B7465CE984}"/>
    <cellStyle name="Normal 11 2 2 5 8" xfId="7393" xr:uid="{00000000-0005-0000-0000-0000A50F0000}"/>
    <cellStyle name="Normal 11 2 2 5 8 2" xfId="23724" xr:uid="{804DD9EB-104F-4D6D-9D53-5BEED1B89AFA}"/>
    <cellStyle name="Normal 11 2 2 5 8 3" xfId="15604" xr:uid="{A5CE3E32-0AF7-4C60-8604-7D8547624AE5}"/>
    <cellStyle name="Normal 11 2 2 5 9" xfId="8919" xr:uid="{00000000-0005-0000-0000-0000A60F0000}"/>
    <cellStyle name="Normal 11 2 2 5 9 2" xfId="25250" xr:uid="{C888899F-888A-462B-BB86-0191F59AEC21}"/>
    <cellStyle name="Normal 11 2 2 5 9 3" xfId="17130" xr:uid="{568D7CB8-D226-4F37-9CAD-1BCCD67E72B1}"/>
    <cellStyle name="Normal 11 2 2 6" xfId="600" xr:uid="{9AC222BD-5434-49E6-BDAF-30AAF7C6ED26}"/>
    <cellStyle name="Normal 11 2 2 6 10" xfId="11244" xr:uid="{174AD9FA-C631-4171-8A01-957156359754}"/>
    <cellStyle name="Normal 11 2 2 6 11" xfId="26829" xr:uid="{25A5639B-49D5-40C9-ABC3-263462E4061F}"/>
    <cellStyle name="Normal 11 2 2 6 12" xfId="1311" xr:uid="{00000000-0005-0000-0000-0000A70F0000}"/>
    <cellStyle name="Normal 11 2 2 6 2" xfId="3849" xr:uid="{00000000-0005-0000-0000-0000A80F0000}"/>
    <cellStyle name="Normal 11 2 2 6 2 2" xfId="20304" xr:uid="{BDBDF026-30C0-4B99-866E-B7EB71C1D0DF}"/>
    <cellStyle name="Normal 11 2 2 6 2 3" xfId="12184" xr:uid="{B17BD7F6-1109-465F-9712-3E36E8EFFCE5}"/>
    <cellStyle name="Normal 11 2 2 6 3" xfId="5088" xr:uid="{00000000-0005-0000-0000-0000A90F0000}"/>
    <cellStyle name="Normal 11 2 2 6 3 2" xfId="21485" xr:uid="{21BF1A4B-D9FD-4442-8A61-DE5226EF6EC5}"/>
    <cellStyle name="Normal 11 2 2 6 3 3" xfId="13365" xr:uid="{8D4F5AC5-FFA5-4084-9693-85A80A2ED286}"/>
    <cellStyle name="Normal 11 2 2 6 4" xfId="6048" xr:uid="{00000000-0005-0000-0000-0000AA0F0000}"/>
    <cellStyle name="Normal 11 2 2 6 4 2" xfId="22425" xr:uid="{6EBE17B8-A7B5-43A6-909D-FD8FF288D8AF}"/>
    <cellStyle name="Normal 11 2 2 6 4 3" xfId="14305" xr:uid="{8D802F19-FEEC-4872-952F-3C24A5DA8600}"/>
    <cellStyle name="Normal 11 2 2 6 5" xfId="6747" xr:uid="{00000000-0005-0000-0000-0000AB0F0000}"/>
    <cellStyle name="Normal 11 2 2 6 5 2" xfId="23078" xr:uid="{38549E28-EBB4-42FB-BD08-C2208E5C3B58}"/>
    <cellStyle name="Normal 11 2 2 6 5 3" xfId="14958" xr:uid="{E6CDE13C-7691-403F-937C-B643047AEA9D}"/>
    <cellStyle name="Normal 11 2 2 6 6" xfId="7928" xr:uid="{00000000-0005-0000-0000-0000AC0F0000}"/>
    <cellStyle name="Normal 11 2 2 6 6 2" xfId="24259" xr:uid="{76D09E69-98C2-43A8-88EF-CD0F7A43FAC6}"/>
    <cellStyle name="Normal 11 2 2 6 6 3" xfId="16139" xr:uid="{D79E38B8-1651-409A-B0F8-6FC531C39138}"/>
    <cellStyle name="Normal 11 2 2 6 7" xfId="9258" xr:uid="{00000000-0005-0000-0000-0000AD0F0000}"/>
    <cellStyle name="Normal 11 2 2 6 7 2" xfId="25549" xr:uid="{CB21D862-066F-4966-B160-9B5E78976043}"/>
    <cellStyle name="Normal 11 2 2 6 7 3" xfId="17429" xr:uid="{32B61F3E-A13E-4547-B4E2-FEF18F0FAE5D}"/>
    <cellStyle name="Normal 11 2 2 6 8" xfId="10055" xr:uid="{00000000-0005-0000-0000-0000AE0F0000}"/>
    <cellStyle name="Normal 11 2 2 6 8 2" xfId="18178" xr:uid="{AEA2B8CD-655D-44C7-9F39-AEAF3F454AF1}"/>
    <cellStyle name="Normal 11 2 2 6 9" xfId="2880" xr:uid="{00000000-0005-0000-0000-0000AF0F0000}"/>
    <cellStyle name="Normal 11 2 2 6 9 2" xfId="19364" xr:uid="{23116184-ED92-4A57-B37D-3A591CBEB897}"/>
    <cellStyle name="Normal 11 2 2 7" xfId="526" xr:uid="{00000000-0005-0000-0000-000039000000}"/>
    <cellStyle name="Normal 11 2 2 7 2" xfId="5370" xr:uid="{00000000-0005-0000-0000-0000B10F0000}"/>
    <cellStyle name="Normal 11 2 2 7 2 2" xfId="21759" xr:uid="{659640E9-D42A-4BB9-8ABE-066B9EF7776E}"/>
    <cellStyle name="Normal 11 2 2 7 2 3" xfId="13639" xr:uid="{5676606E-7933-4932-B911-FF6AFDFEDE90}"/>
    <cellStyle name="Normal 11 2 2 7 3" xfId="8202" xr:uid="{00000000-0005-0000-0000-0000B20F0000}"/>
    <cellStyle name="Normal 11 2 2 7 3 2" xfId="24533" xr:uid="{D06CB5D0-5470-41D4-90DF-173C674EF4B1}"/>
    <cellStyle name="Normal 11 2 2 7 3 3" xfId="16413" xr:uid="{6A13E81E-8271-4C96-94EA-C7CC328B604C}"/>
    <cellStyle name="Normal 11 2 2 7 4" xfId="9194" xr:uid="{00000000-0005-0000-0000-0000B30F0000}"/>
    <cellStyle name="Normal 11 2 2 7 4 2" xfId="25496" xr:uid="{F61514EF-D964-4689-BD38-3B313BEBC1CE}"/>
    <cellStyle name="Normal 11 2 2 7 4 3" xfId="17376" xr:uid="{684F1342-A5B5-4142-92A0-C4DEEA27E861}"/>
    <cellStyle name="Normal 11 2 2 7 5" xfId="19638" xr:uid="{49E71128-083B-4CE0-BEDD-044D3B7A61B3}"/>
    <cellStyle name="Normal 11 2 2 7 6" xfId="11518" xr:uid="{E85C8BFC-9F12-4657-98E6-E19BAC235D12}"/>
    <cellStyle name="Normal 11 2 2 7 7" xfId="27103" xr:uid="{462479F4-4A00-4C5F-AB33-BE4C0704D568}"/>
    <cellStyle name="Normal 11 2 2 7 8" xfId="3164" xr:uid="{00000000-0005-0000-0000-0000B00F0000}"/>
    <cellStyle name="Normal 11 2 2 8" xfId="3785" xr:uid="{00000000-0005-0000-0000-0000B40F0000}"/>
    <cellStyle name="Normal 11 2 2 8 2" xfId="20251" xr:uid="{DA3B700F-6E5B-48E2-B610-E1546A9A2715}"/>
    <cellStyle name="Normal 11 2 2 8 3" xfId="12131" xr:uid="{1EB68053-F5FB-4394-B1CB-2666FFEA16A7}"/>
    <cellStyle name="Normal 11 2 2 9" xfId="4498" xr:uid="{00000000-0005-0000-0000-0000B50F0000}"/>
    <cellStyle name="Normal 11 2 2 9 2" xfId="20904" xr:uid="{22970A63-47C7-4BE9-AEDD-23E5B11079C9}"/>
    <cellStyle name="Normal 11 2 2 9 3" xfId="12784" xr:uid="{EE4368B9-0267-4C78-BBE1-677F5BF76B2A}"/>
    <cellStyle name="Normal 11 2 20" xfId="1240" xr:uid="{00000000-0005-0000-0000-00000A0F0000}"/>
    <cellStyle name="Normal 11 2 3" xfId="216" xr:uid="{00000000-0005-0000-0000-0000D1000000}"/>
    <cellStyle name="Normal 11 2 3 10" xfId="8920" xr:uid="{00000000-0005-0000-0000-0000B70F0000}"/>
    <cellStyle name="Normal 11 2 3 10 2" xfId="25251" xr:uid="{29AF1EE8-0378-465F-B2EA-DD09AC1E1F0E}"/>
    <cellStyle name="Normal 11 2 3 10 3" xfId="17131" xr:uid="{49D31440-49FA-40E7-9479-02A3B2DB8C8D}"/>
    <cellStyle name="Normal 11 2 3 11" xfId="10081" xr:uid="{00000000-0005-0000-0000-0000B80F0000}"/>
    <cellStyle name="Normal 11 2 3 11 2" xfId="18204" xr:uid="{1B0F8DCF-1A2C-43E5-AB0E-C99CD88E54BF}"/>
    <cellStyle name="Normal 11 2 3 12" xfId="1991" xr:uid="{00000000-0005-0000-0000-0000B90F0000}"/>
    <cellStyle name="Normal 11 2 3 12 2" xfId="18855" xr:uid="{27111D8C-FBFC-4269-9BCB-4D8B71A41E15}"/>
    <cellStyle name="Normal 11 2 3 13" xfId="10735" xr:uid="{C7235182-889C-4819-A781-33DD202A63BF}"/>
    <cellStyle name="Normal 11 2 3 14" xfId="26319" xr:uid="{EA17BB11-28ED-4663-921A-5E0E8E947B59}"/>
    <cellStyle name="Normal 11 2 3 15" xfId="1337" xr:uid="{00000000-0005-0000-0000-0000B60F0000}"/>
    <cellStyle name="Normal 11 2 3 2" xfId="217" xr:uid="{00000000-0005-0000-0000-0000D2000000}"/>
    <cellStyle name="Normal 11 2 3 2 10" xfId="10224" xr:uid="{00000000-0005-0000-0000-0000BB0F0000}"/>
    <cellStyle name="Normal 11 2 3 2 10 2" xfId="18347" xr:uid="{3605363C-6E01-4A3F-9C55-8D97A36C2A98}"/>
    <cellStyle name="Normal 11 2 3 2 11" xfId="2134" xr:uid="{00000000-0005-0000-0000-0000BC0F0000}"/>
    <cellStyle name="Normal 11 2 3 2 11 2" xfId="18998" xr:uid="{496BD5FA-86E8-4819-8C5C-D0A17B5A8986}"/>
    <cellStyle name="Normal 11 2 3 2 12" xfId="10878" xr:uid="{15B52CD3-5660-4A7D-9104-156D2CB61EE2}"/>
    <cellStyle name="Normal 11 2 3 2 13" xfId="26462" xr:uid="{02902776-53D6-4614-9FD3-5962A0EFEE39}"/>
    <cellStyle name="Normal 11 2 3 2 14" xfId="1480" xr:uid="{00000000-0005-0000-0000-0000BA0F0000}"/>
    <cellStyle name="Normal 11 2 3 2 2" xfId="1109" xr:uid="{BB2A98DF-46A9-4339-86A7-2EE553C58228}"/>
    <cellStyle name="Normal 11 2 3 2 2 10" xfId="2888" xr:uid="{00000000-0005-0000-0000-0000BE0F0000}"/>
    <cellStyle name="Normal 11 2 3 2 2 10 2" xfId="19372" xr:uid="{E4B4E235-EFD1-4DDB-9766-C7B0197EBD91}"/>
    <cellStyle name="Normal 11 2 3 2 2 11" xfId="11252" xr:uid="{819A2838-D606-4697-8201-D43A741BDA7F}"/>
    <cellStyle name="Normal 11 2 3 2 2 12" xfId="26837" xr:uid="{B80121C5-3894-418F-9CDC-879D8DFD683F}"/>
    <cellStyle name="Normal 11 2 3 2 2 13" xfId="1773" xr:uid="{00000000-0005-0000-0000-0000BD0F0000}"/>
    <cellStyle name="Normal 11 2 3 2 2 2" xfId="3632" xr:uid="{00000000-0005-0000-0000-0000BF0F0000}"/>
    <cellStyle name="Normal 11 2 3 2 2 2 2" xfId="5836" xr:uid="{00000000-0005-0000-0000-0000C00F0000}"/>
    <cellStyle name="Normal 11 2 3 2 2 2 2 2" xfId="22225" xr:uid="{66DDEE49-D8CE-4629-BD4C-63FD2F483B5B}"/>
    <cellStyle name="Normal 11 2 3 2 2 2 2 3" xfId="14105" xr:uid="{AC4C680B-6B63-42F4-AC75-8719E9FEE94A}"/>
    <cellStyle name="Normal 11 2 3 2 2 2 3" xfId="8668" xr:uid="{00000000-0005-0000-0000-0000C10F0000}"/>
    <cellStyle name="Normal 11 2 3 2 2 2 3 2" xfId="24999" xr:uid="{A55F79A9-1227-4711-BE47-9A891E9EBFB0}"/>
    <cellStyle name="Normal 11 2 3 2 2 2 3 3" xfId="16879" xr:uid="{3CA61B85-8B89-4267-9C07-ADF492427C74}"/>
    <cellStyle name="Normal 11 2 3 2 2 2 4" xfId="20104" xr:uid="{AC5ADAEF-BD03-4D54-BCF4-ADB87B4229FF}"/>
    <cellStyle name="Normal 11 2 3 2 2 2 5" xfId="11984" xr:uid="{D10D6593-EAB5-4625-9F66-501468A6ABF8}"/>
    <cellStyle name="Normal 11 2 3 2 2 2 6" xfId="27569" xr:uid="{E3316C09-9841-4C68-B43E-22C17B9B9FD5}"/>
    <cellStyle name="Normal 11 2 3 2 2 3" xfId="4357" xr:uid="{00000000-0005-0000-0000-0000C20F0000}"/>
    <cellStyle name="Normal 11 2 3 2 2 3 2" xfId="20766" xr:uid="{726C5EC6-03A4-4234-8085-DF08F3F481D0}"/>
    <cellStyle name="Normal 11 2 3 2 2 3 3" xfId="12646" xr:uid="{BA385591-873D-4377-A4D7-2B00AB1CA50D}"/>
    <cellStyle name="Normal 11 2 3 2 2 4" xfId="5096" xr:uid="{00000000-0005-0000-0000-0000C30F0000}"/>
    <cellStyle name="Normal 11 2 3 2 2 4 2" xfId="21493" xr:uid="{E84C9DA6-4062-496B-A227-76BA3649F65A}"/>
    <cellStyle name="Normal 11 2 3 2 2 4 3" xfId="13373" xr:uid="{C936C5BD-D3B8-407D-97FF-356235EF9BB1}"/>
    <cellStyle name="Normal 11 2 3 2 2 5" xfId="6553" xr:uid="{00000000-0005-0000-0000-0000C40F0000}"/>
    <cellStyle name="Normal 11 2 3 2 2 5 2" xfId="22887" xr:uid="{2949A434-6AB4-4DF7-8E2C-22832E5AB35C}"/>
    <cellStyle name="Normal 11 2 3 2 2 5 3" xfId="14767" xr:uid="{30689E77-8656-4FBA-9706-99E73F2BBE95}"/>
    <cellStyle name="Normal 11 2 3 2 2 6" xfId="7209" xr:uid="{00000000-0005-0000-0000-0000C50F0000}"/>
    <cellStyle name="Normal 11 2 3 2 2 6 2" xfId="23540" xr:uid="{BCF771C1-4694-4C8E-909F-2C73502B1E2D}"/>
    <cellStyle name="Normal 11 2 3 2 2 6 3" xfId="15420" xr:uid="{601F7F0B-884C-449D-A72D-AF7E1DA801CE}"/>
    <cellStyle name="Normal 11 2 3 2 2 7" xfId="7936" xr:uid="{00000000-0005-0000-0000-0000C60F0000}"/>
    <cellStyle name="Normal 11 2 3 2 2 7 2" xfId="24267" xr:uid="{678EBD27-4C58-4D02-80BB-ECAAA7679B5F}"/>
    <cellStyle name="Normal 11 2 3 2 2 7 3" xfId="16147" xr:uid="{45904FDE-1BBA-40E3-B9D4-AFFB518FD1C8}"/>
    <cellStyle name="Normal 11 2 3 2 2 8" xfId="9733" xr:uid="{00000000-0005-0000-0000-0000C70F0000}"/>
    <cellStyle name="Normal 11 2 3 2 2 8 2" xfId="26014" xr:uid="{CF2F6528-FF43-476D-9074-0E3AD167719B}"/>
    <cellStyle name="Normal 11 2 3 2 2 8 3" xfId="17894" xr:uid="{D4E6E0E7-8BB0-41D6-B78A-5FE2D5CD612F}"/>
    <cellStyle name="Normal 11 2 3 2 2 9" xfId="10517" xr:uid="{00000000-0005-0000-0000-0000C80F0000}"/>
    <cellStyle name="Normal 11 2 3 2 2 9 2" xfId="18640" xr:uid="{F6DE8DAF-336D-4C1A-98ED-165D3D5C2205}"/>
    <cellStyle name="Normal 11 2 3 2 3" xfId="804" xr:uid="{23455709-4E49-4340-BC01-7C796FCDA592}"/>
    <cellStyle name="Normal 11 2 3 2 3 2" xfId="5539" xr:uid="{00000000-0005-0000-0000-0000CA0F0000}"/>
    <cellStyle name="Normal 11 2 3 2 3 2 2" xfId="21928" xr:uid="{6D3403E7-D7D7-4763-B31C-B12C10D0B96E}"/>
    <cellStyle name="Normal 11 2 3 2 3 2 3" xfId="13808" xr:uid="{76E9CFA7-F951-485A-A581-08FC54A4C527}"/>
    <cellStyle name="Normal 11 2 3 2 3 3" xfId="8371" xr:uid="{00000000-0005-0000-0000-0000CB0F0000}"/>
    <cellStyle name="Normal 11 2 3 2 3 3 2" xfId="24702" xr:uid="{6016BFCE-737C-4562-9E4F-8B3F9FB18476}"/>
    <cellStyle name="Normal 11 2 3 2 3 3 3" xfId="16582" xr:uid="{55392799-FCFA-463E-9F52-D2C35E68CFD6}"/>
    <cellStyle name="Normal 11 2 3 2 3 4" xfId="9434" xr:uid="{00000000-0005-0000-0000-0000CC0F0000}"/>
    <cellStyle name="Normal 11 2 3 2 3 4 2" xfId="25719" xr:uid="{133AF1D6-F666-4CBC-8CE8-2AF5D926A1EC}"/>
    <cellStyle name="Normal 11 2 3 2 3 4 3" xfId="17599" xr:uid="{1EB3A560-C03A-4B62-891F-CDE97548D8A6}"/>
    <cellStyle name="Normal 11 2 3 2 3 5" xfId="19807" xr:uid="{134DC843-38D8-406E-9E94-BAC332C5AD8D}"/>
    <cellStyle name="Normal 11 2 3 2 3 6" xfId="11687" xr:uid="{446FA21C-919E-43D6-AD33-DEB88A06BE09}"/>
    <cellStyle name="Normal 11 2 3 2 3 7" xfId="27272" xr:uid="{5496EC9C-109D-48FB-A9B4-AE5FFCB0EE8F}"/>
    <cellStyle name="Normal 11 2 3 2 3 8" xfId="3334" xr:uid="{00000000-0005-0000-0000-0000C90F0000}"/>
    <cellStyle name="Normal 11 2 3 2 4" xfId="4052" xr:uid="{00000000-0005-0000-0000-0000CD0F0000}"/>
    <cellStyle name="Normal 11 2 3 2 4 2" xfId="20473" xr:uid="{996AAE36-AA57-40B4-BC3D-03461C90B392}"/>
    <cellStyle name="Normal 11 2 3 2 4 3" xfId="12353" xr:uid="{76F44172-286A-4540-9029-35C25492A914}"/>
    <cellStyle name="Normal 11 2 3 2 5" xfId="4713" xr:uid="{00000000-0005-0000-0000-0000CE0F0000}"/>
    <cellStyle name="Normal 11 2 3 2 5 2" xfId="21119" xr:uid="{3FB2BA02-3F21-4495-AB21-2898E5AA7EFA}"/>
    <cellStyle name="Normal 11 2 3 2 5 3" xfId="12999" xr:uid="{5E6F5EBE-F752-4164-944F-768450546176}"/>
    <cellStyle name="Normal 11 2 3 2 6" xfId="6249" xr:uid="{00000000-0005-0000-0000-0000CF0F0000}"/>
    <cellStyle name="Normal 11 2 3 2 6 2" xfId="22594" xr:uid="{EA829436-7139-4990-9315-F8C0E4B83A1A}"/>
    <cellStyle name="Normal 11 2 3 2 6 3" xfId="14474" xr:uid="{078A161D-4F6F-4609-B11A-36FCD191469A}"/>
    <cellStyle name="Normal 11 2 3 2 7" xfId="6916" xr:uid="{00000000-0005-0000-0000-0000D00F0000}"/>
    <cellStyle name="Normal 11 2 3 2 7 2" xfId="23247" xr:uid="{BDB9463C-E229-421F-8D2F-7161030A0F6E}"/>
    <cellStyle name="Normal 11 2 3 2 7 3" xfId="15127" xr:uid="{8E013F1B-A11D-4EDD-A3D3-A5A456A3D4DB}"/>
    <cellStyle name="Normal 11 2 3 2 8" xfId="7562" xr:uid="{00000000-0005-0000-0000-0000D10F0000}"/>
    <cellStyle name="Normal 11 2 3 2 8 2" xfId="23893" xr:uid="{F47FCA75-2096-48A6-BA3B-A1102E29C05C}"/>
    <cellStyle name="Normal 11 2 3 2 8 3" xfId="15773" xr:uid="{0ACA043B-6D56-4DE3-B3A0-B684071D4038}"/>
    <cellStyle name="Normal 11 2 3 2 9" xfId="8921" xr:uid="{00000000-0005-0000-0000-0000D20F0000}"/>
    <cellStyle name="Normal 11 2 3 2 9 2" xfId="25252" xr:uid="{01569519-4F1C-49FB-8179-00F1AC49A92C}"/>
    <cellStyle name="Normal 11 2 3 2 9 3" xfId="17132" xr:uid="{3BFABC37-3072-48DB-AC29-16ADD2A1B22B}"/>
    <cellStyle name="Normal 11 2 3 3" xfId="963" xr:uid="{044A2ACB-24E8-4D98-9CB0-11CF40A4F9DE}"/>
    <cellStyle name="Normal 11 2 3 3 10" xfId="2887" xr:uid="{00000000-0005-0000-0000-0000D40F0000}"/>
    <cellStyle name="Normal 11 2 3 3 10 2" xfId="19371" xr:uid="{F382EA2B-D134-474E-AF0A-AA4AB9C7BFB2}"/>
    <cellStyle name="Normal 11 2 3 3 11" xfId="11251" xr:uid="{6A0525AF-12DC-4F11-A798-A1FB42B1D367}"/>
    <cellStyle name="Normal 11 2 3 3 12" xfId="26836" xr:uid="{4606B823-29BC-4080-9BC6-A6CE32284372}"/>
    <cellStyle name="Normal 11 2 3 3 13" xfId="1634" xr:uid="{00000000-0005-0000-0000-0000D30F0000}"/>
    <cellStyle name="Normal 11 2 3 3 2" xfId="3487" xr:uid="{00000000-0005-0000-0000-0000D50F0000}"/>
    <cellStyle name="Normal 11 2 3 3 2 2" xfId="5691" xr:uid="{00000000-0005-0000-0000-0000D60F0000}"/>
    <cellStyle name="Normal 11 2 3 3 2 2 2" xfId="22080" xr:uid="{DB9100F6-89FD-4051-8ED8-633A2BD11CA1}"/>
    <cellStyle name="Normal 11 2 3 3 2 2 3" xfId="13960" xr:uid="{1FF8F1DE-2B94-4745-A94D-05B57A24B1DF}"/>
    <cellStyle name="Normal 11 2 3 3 2 3" xfId="8523" xr:uid="{00000000-0005-0000-0000-0000D70F0000}"/>
    <cellStyle name="Normal 11 2 3 3 2 3 2" xfId="24854" xr:uid="{C7614278-D156-4196-A6B1-87227AD7C35F}"/>
    <cellStyle name="Normal 11 2 3 3 2 3 3" xfId="16734" xr:uid="{7D36C98E-6556-4341-B2C8-AE2AB6B95A08}"/>
    <cellStyle name="Normal 11 2 3 3 2 4" xfId="19959" xr:uid="{029196F5-61A0-4C76-8989-31D44FE15CBE}"/>
    <cellStyle name="Normal 11 2 3 3 2 5" xfId="11839" xr:uid="{3AF7EB7F-CD31-49BE-BBBE-408FD8A35C2A}"/>
    <cellStyle name="Normal 11 2 3 3 2 6" xfId="27424" xr:uid="{C6490816-1C62-4537-9108-DDF61898C1A0}"/>
    <cellStyle name="Normal 11 2 3 3 3" xfId="4211" xr:uid="{00000000-0005-0000-0000-0000D80F0000}"/>
    <cellStyle name="Normal 11 2 3 3 3 2" xfId="20627" xr:uid="{A5F59024-DFB8-4B17-B24B-047C00AFC173}"/>
    <cellStyle name="Normal 11 2 3 3 3 3" xfId="12507" xr:uid="{D77111D1-A368-4461-90B9-CA5DF9484146}"/>
    <cellStyle name="Normal 11 2 3 3 4" xfId="5095" xr:uid="{00000000-0005-0000-0000-0000D90F0000}"/>
    <cellStyle name="Normal 11 2 3 3 4 2" xfId="21492" xr:uid="{B8CA6FF0-599A-4372-BC9F-0FCAF42BCB0C}"/>
    <cellStyle name="Normal 11 2 3 3 4 3" xfId="13372" xr:uid="{79FC606F-E363-4860-8611-AFA56B1A574A}"/>
    <cellStyle name="Normal 11 2 3 3 5" xfId="6407" xr:uid="{00000000-0005-0000-0000-0000DA0F0000}"/>
    <cellStyle name="Normal 11 2 3 3 5 2" xfId="22748" xr:uid="{433DBF18-DB33-4556-98C3-41FE71F72D92}"/>
    <cellStyle name="Normal 11 2 3 3 5 3" xfId="14628" xr:uid="{59D1F610-4857-4F0E-89AE-B17CA40471E1}"/>
    <cellStyle name="Normal 11 2 3 3 6" xfId="7070" xr:uid="{00000000-0005-0000-0000-0000DB0F0000}"/>
    <cellStyle name="Normal 11 2 3 3 6 2" xfId="23401" xr:uid="{938D37A0-FDAF-4B90-92AD-459E847B4587}"/>
    <cellStyle name="Normal 11 2 3 3 6 3" xfId="15281" xr:uid="{F6D7EF5E-7318-4E8F-A11A-104AD5FA6722}"/>
    <cellStyle name="Normal 11 2 3 3 7" xfId="7935" xr:uid="{00000000-0005-0000-0000-0000DC0F0000}"/>
    <cellStyle name="Normal 11 2 3 3 7 2" xfId="24266" xr:uid="{973BB209-CD94-44AE-AAE5-C905E831A4D4}"/>
    <cellStyle name="Normal 11 2 3 3 7 3" xfId="16146" xr:uid="{BB90AD5A-35F6-4089-8188-DF3B78CCE97E}"/>
    <cellStyle name="Normal 11 2 3 3 8" xfId="9591" xr:uid="{00000000-0005-0000-0000-0000DD0F0000}"/>
    <cellStyle name="Normal 11 2 3 3 8 2" xfId="25874" xr:uid="{A1B8D945-A8A7-4498-A21D-A8003803604F}"/>
    <cellStyle name="Normal 11 2 3 3 8 3" xfId="17754" xr:uid="{3BC13945-A0AC-4FB1-9228-E1C7748A373F}"/>
    <cellStyle name="Normal 11 2 3 3 9" xfId="10378" xr:uid="{00000000-0005-0000-0000-0000DE0F0000}"/>
    <cellStyle name="Normal 11 2 3 3 9 2" xfId="18501" xr:uid="{D3FE457F-1C9C-4369-9DF5-FD724E430206}"/>
    <cellStyle name="Normal 11 2 3 4" xfId="630" xr:uid="{B7E99ABA-5363-401A-908F-971BADB8FA8D}"/>
    <cellStyle name="Normal 11 2 3 4 2" xfId="5396" xr:uid="{00000000-0005-0000-0000-0000E00F0000}"/>
    <cellStyle name="Normal 11 2 3 4 2 2" xfId="21785" xr:uid="{8252C406-E370-4DB7-B636-5DAFC0C72082}"/>
    <cellStyle name="Normal 11 2 3 4 2 3" xfId="13665" xr:uid="{836E618B-2C23-4029-927A-22082E7206C3}"/>
    <cellStyle name="Normal 11 2 3 4 3" xfId="8228" xr:uid="{00000000-0005-0000-0000-0000E10F0000}"/>
    <cellStyle name="Normal 11 2 3 4 3 2" xfId="24559" xr:uid="{B425A771-7C90-45F1-877C-869232AD6470}"/>
    <cellStyle name="Normal 11 2 3 4 3 3" xfId="16439" xr:uid="{FDF5B0D9-684D-4F25-8F3F-52E0BFE3D2A5}"/>
    <cellStyle name="Normal 11 2 3 4 4" xfId="9284" xr:uid="{00000000-0005-0000-0000-0000E20F0000}"/>
    <cellStyle name="Normal 11 2 3 4 4 2" xfId="25575" xr:uid="{46ECDA2F-3D45-4E60-96B1-17C29ECBFFB0}"/>
    <cellStyle name="Normal 11 2 3 4 4 3" xfId="17455" xr:uid="{39CD4EC7-03C8-4F41-A902-913F10A39732}"/>
    <cellStyle name="Normal 11 2 3 4 5" xfId="19664" xr:uid="{C6D81E3E-262A-4439-BA98-89447DB62EC4}"/>
    <cellStyle name="Normal 11 2 3 4 6" xfId="11544" xr:uid="{4D6C6AA7-BC7C-46BA-8488-73B5E95D9BC1}"/>
    <cellStyle name="Normal 11 2 3 4 7" xfId="27129" xr:uid="{C4DE2B25-DC98-4D13-813D-AE7915AAA14F}"/>
    <cellStyle name="Normal 11 2 3 4 8" xfId="3190" xr:uid="{00000000-0005-0000-0000-0000DF0F0000}"/>
    <cellStyle name="Normal 11 2 3 5" xfId="3879" xr:uid="{00000000-0005-0000-0000-0000E30F0000}"/>
    <cellStyle name="Normal 11 2 3 5 2" xfId="20330" xr:uid="{74FC4E13-664B-4C26-96B5-0E1287B4210E}"/>
    <cellStyle name="Normal 11 2 3 5 3" xfId="12210" xr:uid="{2A15CEA2-11F9-4244-9590-7DB72E102B46}"/>
    <cellStyle name="Normal 11 2 3 6" xfId="4570" xr:uid="{00000000-0005-0000-0000-0000E40F0000}"/>
    <cellStyle name="Normal 11 2 3 6 2" xfId="20976" xr:uid="{2E8BBBAC-7D4E-4099-A97B-F6522B983866}"/>
    <cellStyle name="Normal 11 2 3 6 3" xfId="12856" xr:uid="{2E101314-B4EB-4A71-A9F4-F0362C318A2F}"/>
    <cellStyle name="Normal 11 2 3 7" xfId="6077" xr:uid="{00000000-0005-0000-0000-0000E50F0000}"/>
    <cellStyle name="Normal 11 2 3 7 2" xfId="22451" xr:uid="{0BF5B77D-839C-4F8C-B706-E336145BF760}"/>
    <cellStyle name="Normal 11 2 3 7 3" xfId="14331" xr:uid="{F1538810-6FBF-41EE-9B2A-F8E5194F4B7A}"/>
    <cellStyle name="Normal 11 2 3 8" xfId="6773" xr:uid="{00000000-0005-0000-0000-0000E60F0000}"/>
    <cellStyle name="Normal 11 2 3 8 2" xfId="23104" xr:uid="{AC61A363-015D-48BE-A521-2AA43DE19181}"/>
    <cellStyle name="Normal 11 2 3 8 3" xfId="14984" xr:uid="{8BC18491-08E1-46D3-AF52-2DD34741E6E1}"/>
    <cellStyle name="Normal 11 2 3 9" xfId="7419" xr:uid="{00000000-0005-0000-0000-0000E70F0000}"/>
    <cellStyle name="Normal 11 2 3 9 2" xfId="23750" xr:uid="{D286EBCA-F554-4CCE-9AF9-C99097B93795}"/>
    <cellStyle name="Normal 11 2 3 9 3" xfId="15630" xr:uid="{D5F401AE-2A74-4994-B100-2490847593AF}"/>
    <cellStyle name="Normal 11 2 4" xfId="218" xr:uid="{00000000-0005-0000-0000-0000D3000000}"/>
    <cellStyle name="Normal 11 2 4 10" xfId="8922" xr:uid="{00000000-0005-0000-0000-0000E90F0000}"/>
    <cellStyle name="Normal 11 2 4 10 2" xfId="25253" xr:uid="{40252709-3CE5-4A58-B535-A4F83FD3D51B}"/>
    <cellStyle name="Normal 11 2 4 10 3" xfId="17133" xr:uid="{FB81E78F-23FC-454F-9898-0EC03496CA86}"/>
    <cellStyle name="Normal 11 2 4 11" xfId="10126" xr:uid="{00000000-0005-0000-0000-0000EA0F0000}"/>
    <cellStyle name="Normal 11 2 4 11 2" xfId="18249" xr:uid="{E4E2E94A-B768-477F-80A9-E9849E1D7354}"/>
    <cellStyle name="Normal 11 2 4 12" xfId="2036" xr:uid="{00000000-0005-0000-0000-0000EB0F0000}"/>
    <cellStyle name="Normal 11 2 4 12 2" xfId="18900" xr:uid="{FED5132C-8DF1-4240-A938-2C4A1FAE9FEE}"/>
    <cellStyle name="Normal 11 2 4 13" xfId="10780" xr:uid="{A37C5DD6-D6E3-417E-A8CC-4CC8B6A46715}"/>
    <cellStyle name="Normal 11 2 4 14" xfId="26364" xr:uid="{704E1FCE-986B-4548-8229-5BE480994243}"/>
    <cellStyle name="Normal 11 2 4 15" xfId="1382" xr:uid="{00000000-0005-0000-0000-0000E80F0000}"/>
    <cellStyle name="Normal 11 2 4 2" xfId="219" xr:uid="{00000000-0005-0000-0000-0000D4000000}"/>
    <cellStyle name="Normal 11 2 4 2 10" xfId="10269" xr:uid="{00000000-0005-0000-0000-0000ED0F0000}"/>
    <cellStyle name="Normal 11 2 4 2 10 2" xfId="18392" xr:uid="{BF8DF7DD-102E-48CD-B3F2-ACDF6FD05124}"/>
    <cellStyle name="Normal 11 2 4 2 11" xfId="2179" xr:uid="{00000000-0005-0000-0000-0000EE0F0000}"/>
    <cellStyle name="Normal 11 2 4 2 11 2" xfId="19043" xr:uid="{9EC70B64-8D1B-4A40-87F2-1D53C166C775}"/>
    <cellStyle name="Normal 11 2 4 2 12" xfId="10923" xr:uid="{9DF5B793-5DB6-45EF-A80F-BF70F17A5732}"/>
    <cellStyle name="Normal 11 2 4 2 13" xfId="26507" xr:uid="{949BF8E4-012C-45C8-BA39-4FFA60984946}"/>
    <cellStyle name="Normal 11 2 4 2 14" xfId="1525" xr:uid="{00000000-0005-0000-0000-0000EC0F0000}"/>
    <cellStyle name="Normal 11 2 4 2 2" xfId="1154" xr:uid="{DAC1AF43-B0ED-48E0-9472-3A2A60015D3A}"/>
    <cellStyle name="Normal 11 2 4 2 2 10" xfId="2890" xr:uid="{00000000-0005-0000-0000-0000F00F0000}"/>
    <cellStyle name="Normal 11 2 4 2 2 10 2" xfId="19374" xr:uid="{F34DD340-1066-4583-8C67-E8DE90B7B5FC}"/>
    <cellStyle name="Normal 11 2 4 2 2 11" xfId="11254" xr:uid="{C0440E93-BDCF-4C2C-BDA9-B2879DCD6BD1}"/>
    <cellStyle name="Normal 11 2 4 2 2 12" xfId="26839" xr:uid="{3CD3D972-F769-4A41-A6E2-DE40BEC9A05D}"/>
    <cellStyle name="Normal 11 2 4 2 2 13" xfId="1818" xr:uid="{00000000-0005-0000-0000-0000EF0F0000}"/>
    <cellStyle name="Normal 11 2 4 2 2 2" xfId="3677" xr:uid="{00000000-0005-0000-0000-0000F10F0000}"/>
    <cellStyle name="Normal 11 2 4 2 2 2 2" xfId="5881" xr:uid="{00000000-0005-0000-0000-0000F20F0000}"/>
    <cellStyle name="Normal 11 2 4 2 2 2 2 2" xfId="22270" xr:uid="{1046E003-6DFF-4367-8013-DC42B7065777}"/>
    <cellStyle name="Normal 11 2 4 2 2 2 2 3" xfId="14150" xr:uid="{89FBEEDC-34C9-4094-AA4D-BCC1EC4CFF18}"/>
    <cellStyle name="Normal 11 2 4 2 2 2 3" xfId="8713" xr:uid="{00000000-0005-0000-0000-0000F30F0000}"/>
    <cellStyle name="Normal 11 2 4 2 2 2 3 2" xfId="25044" xr:uid="{B7B1D41A-4A02-46C2-BF3A-B52DBACD81DD}"/>
    <cellStyle name="Normal 11 2 4 2 2 2 3 3" xfId="16924" xr:uid="{A1C7E2DE-0552-4F2B-9D7E-D69323CD0652}"/>
    <cellStyle name="Normal 11 2 4 2 2 2 4" xfId="20149" xr:uid="{7F832C56-4990-4A8E-9B83-8EAC27F6E4C5}"/>
    <cellStyle name="Normal 11 2 4 2 2 2 5" xfId="12029" xr:uid="{EE393C46-0FAF-4C75-B9EB-7159DAFBBE9E}"/>
    <cellStyle name="Normal 11 2 4 2 2 2 6" xfId="27614" xr:uid="{42B6FE52-CFAF-495D-BE0D-7C1B27A67093}"/>
    <cellStyle name="Normal 11 2 4 2 2 3" xfId="4402" xr:uid="{00000000-0005-0000-0000-0000F40F0000}"/>
    <cellStyle name="Normal 11 2 4 2 2 3 2" xfId="20811" xr:uid="{C5129333-54A0-4EE0-8C33-7482F81BA80D}"/>
    <cellStyle name="Normal 11 2 4 2 2 3 3" xfId="12691" xr:uid="{E26E6537-2030-4316-9BBF-58375D6ACE0D}"/>
    <cellStyle name="Normal 11 2 4 2 2 4" xfId="5098" xr:uid="{00000000-0005-0000-0000-0000F50F0000}"/>
    <cellStyle name="Normal 11 2 4 2 2 4 2" xfId="21495" xr:uid="{F027CE3E-9395-4ADA-BCED-3BA719DD48D6}"/>
    <cellStyle name="Normal 11 2 4 2 2 4 3" xfId="13375" xr:uid="{2D5CD372-4D07-4B1D-B740-7D8E1C5CB570}"/>
    <cellStyle name="Normal 11 2 4 2 2 5" xfId="6598" xr:uid="{00000000-0005-0000-0000-0000F60F0000}"/>
    <cellStyle name="Normal 11 2 4 2 2 5 2" xfId="22932" xr:uid="{21CB4993-7245-473A-B029-0DD3DAB323CC}"/>
    <cellStyle name="Normal 11 2 4 2 2 5 3" xfId="14812" xr:uid="{6BE9FFB0-8E57-4BE9-BE16-B3934E0991BA}"/>
    <cellStyle name="Normal 11 2 4 2 2 6" xfId="7254" xr:uid="{00000000-0005-0000-0000-0000F70F0000}"/>
    <cellStyle name="Normal 11 2 4 2 2 6 2" xfId="23585" xr:uid="{633F42AA-DD95-4CB4-96F3-C833CAD9D5FD}"/>
    <cellStyle name="Normal 11 2 4 2 2 6 3" xfId="15465" xr:uid="{ACBDA52E-1AE7-475C-B33D-E64C590CABFD}"/>
    <cellStyle name="Normal 11 2 4 2 2 7" xfId="7938" xr:uid="{00000000-0005-0000-0000-0000F80F0000}"/>
    <cellStyle name="Normal 11 2 4 2 2 7 2" xfId="24269" xr:uid="{EED74A60-DF0C-47E4-B466-254A85511A51}"/>
    <cellStyle name="Normal 11 2 4 2 2 7 3" xfId="16149" xr:uid="{1EFA925A-1774-4CD5-9CFB-17B425ADAF42}"/>
    <cellStyle name="Normal 11 2 4 2 2 8" xfId="9778" xr:uid="{00000000-0005-0000-0000-0000F90F0000}"/>
    <cellStyle name="Normal 11 2 4 2 2 8 2" xfId="26059" xr:uid="{E261BAF5-2D25-4EE8-843D-ACF7FDC3C668}"/>
    <cellStyle name="Normal 11 2 4 2 2 8 3" xfId="17939" xr:uid="{41C13401-618E-48CF-A0B8-EC868374A76F}"/>
    <cellStyle name="Normal 11 2 4 2 2 9" xfId="10562" xr:uid="{00000000-0005-0000-0000-0000FA0F0000}"/>
    <cellStyle name="Normal 11 2 4 2 2 9 2" xfId="18685" xr:uid="{FF83CFA0-58FD-446F-B1F4-BB0FD478A120}"/>
    <cellStyle name="Normal 11 2 4 2 3" xfId="849" xr:uid="{076B415E-9A32-4E98-9998-E1F8E0053695}"/>
    <cellStyle name="Normal 11 2 4 2 3 2" xfId="5584" xr:uid="{00000000-0005-0000-0000-0000FC0F0000}"/>
    <cellStyle name="Normal 11 2 4 2 3 2 2" xfId="21973" xr:uid="{79093A5C-D6F7-4BF3-82F2-981967DB2F54}"/>
    <cellStyle name="Normal 11 2 4 2 3 2 3" xfId="13853" xr:uid="{5ECC41CF-1977-46A3-BA55-5AE6F5867D5B}"/>
    <cellStyle name="Normal 11 2 4 2 3 3" xfId="8416" xr:uid="{00000000-0005-0000-0000-0000FD0F0000}"/>
    <cellStyle name="Normal 11 2 4 2 3 3 2" xfId="24747" xr:uid="{D0216871-71AF-4734-AC63-5EFCB0ABCA7D}"/>
    <cellStyle name="Normal 11 2 4 2 3 3 3" xfId="16627" xr:uid="{585C05EA-82D8-46FE-A193-780AFF8AE6B1}"/>
    <cellStyle name="Normal 11 2 4 2 3 4" xfId="9479" xr:uid="{00000000-0005-0000-0000-0000FE0F0000}"/>
    <cellStyle name="Normal 11 2 4 2 3 4 2" xfId="25764" xr:uid="{A07BD638-AF08-4B7B-8AEC-666F755B3EED}"/>
    <cellStyle name="Normal 11 2 4 2 3 4 3" xfId="17644" xr:uid="{CFB22901-6354-44C0-95C6-CAE89C89B990}"/>
    <cellStyle name="Normal 11 2 4 2 3 5" xfId="19852" xr:uid="{8A28277B-5266-4E58-9437-CE0787423C06}"/>
    <cellStyle name="Normal 11 2 4 2 3 6" xfId="11732" xr:uid="{F4DCA96C-091E-42D6-A7F4-F3027DF788A4}"/>
    <cellStyle name="Normal 11 2 4 2 3 7" xfId="27317" xr:uid="{247B4937-6529-4F7B-8435-DE8CDCFBD42E}"/>
    <cellStyle name="Normal 11 2 4 2 3 8" xfId="3379" xr:uid="{00000000-0005-0000-0000-0000FB0F0000}"/>
    <cellStyle name="Normal 11 2 4 2 4" xfId="4097" xr:uid="{00000000-0005-0000-0000-0000FF0F0000}"/>
    <cellStyle name="Normal 11 2 4 2 4 2" xfId="20518" xr:uid="{AAA58073-C44E-472F-BBF7-7C15B4DEA6D0}"/>
    <cellStyle name="Normal 11 2 4 2 4 3" xfId="12398" xr:uid="{8BC122BC-4742-4A91-9E65-29F14B0BA62A}"/>
    <cellStyle name="Normal 11 2 4 2 5" xfId="4758" xr:uid="{00000000-0005-0000-0000-000000100000}"/>
    <cellStyle name="Normal 11 2 4 2 5 2" xfId="21164" xr:uid="{0497FC9E-32DC-45F3-92E4-4028CC520559}"/>
    <cellStyle name="Normal 11 2 4 2 5 3" xfId="13044" xr:uid="{150078D8-FBBE-4638-86CB-EA97A5A5D2B5}"/>
    <cellStyle name="Normal 11 2 4 2 6" xfId="6294" xr:uid="{00000000-0005-0000-0000-000001100000}"/>
    <cellStyle name="Normal 11 2 4 2 6 2" xfId="22639" xr:uid="{8A9CDFC6-8A51-48FB-8CFA-A7AC243C0A02}"/>
    <cellStyle name="Normal 11 2 4 2 6 3" xfId="14519" xr:uid="{66DED462-07E3-4BFC-AA36-F9350E738D57}"/>
    <cellStyle name="Normal 11 2 4 2 7" xfId="6961" xr:uid="{00000000-0005-0000-0000-000002100000}"/>
    <cellStyle name="Normal 11 2 4 2 7 2" xfId="23292" xr:uid="{F2EBA354-50C7-4D92-B2C3-549B0984B525}"/>
    <cellStyle name="Normal 11 2 4 2 7 3" xfId="15172" xr:uid="{9ED0A28A-1E1A-4AB5-8988-9A851EE4F562}"/>
    <cellStyle name="Normal 11 2 4 2 8" xfId="7607" xr:uid="{00000000-0005-0000-0000-000003100000}"/>
    <cellStyle name="Normal 11 2 4 2 8 2" xfId="23938" xr:uid="{5B84073C-28D0-42AC-8D5B-5E51EC292778}"/>
    <cellStyle name="Normal 11 2 4 2 8 3" xfId="15818" xr:uid="{5BD23DC1-BA8F-4403-A8F8-5E504D817838}"/>
    <cellStyle name="Normal 11 2 4 2 9" xfId="8923" xr:uid="{00000000-0005-0000-0000-000004100000}"/>
    <cellStyle name="Normal 11 2 4 2 9 2" xfId="25254" xr:uid="{F238F5BE-84FF-415C-806E-BEE0C6D26D11}"/>
    <cellStyle name="Normal 11 2 4 2 9 3" xfId="17134" xr:uid="{539CBB4B-B0ED-4E79-A098-2F8235753A4A}"/>
    <cellStyle name="Normal 11 2 4 3" xfId="1010" xr:uid="{F37C279E-2CD8-41EB-A502-55C22BE221CE}"/>
    <cellStyle name="Normal 11 2 4 3 10" xfId="2889" xr:uid="{00000000-0005-0000-0000-000006100000}"/>
    <cellStyle name="Normal 11 2 4 3 10 2" xfId="19373" xr:uid="{17C2F3F2-F62A-42A1-9DA5-DE24B1A5D974}"/>
    <cellStyle name="Normal 11 2 4 3 11" xfId="11253" xr:uid="{239BC291-CA8F-4EFE-94FA-A1724B54AAB6}"/>
    <cellStyle name="Normal 11 2 4 3 12" xfId="26838" xr:uid="{0E2E206E-9581-4057-AA0F-0CDA38F5F02D}"/>
    <cellStyle name="Normal 11 2 4 3 13" xfId="1674" xr:uid="{00000000-0005-0000-0000-000005100000}"/>
    <cellStyle name="Normal 11 2 4 3 2" xfId="3534" xr:uid="{00000000-0005-0000-0000-000007100000}"/>
    <cellStyle name="Normal 11 2 4 3 2 2" xfId="5738" xr:uid="{00000000-0005-0000-0000-000008100000}"/>
    <cellStyle name="Normal 11 2 4 3 2 2 2" xfId="22127" xr:uid="{D638F35E-BF7F-40FF-A5FF-08FA106A5879}"/>
    <cellStyle name="Normal 11 2 4 3 2 2 3" xfId="14007" xr:uid="{EE91BB0B-156F-4CE2-976A-F80136016323}"/>
    <cellStyle name="Normal 11 2 4 3 2 3" xfId="8570" xr:uid="{00000000-0005-0000-0000-000009100000}"/>
    <cellStyle name="Normal 11 2 4 3 2 3 2" xfId="24901" xr:uid="{AC21D644-F5D3-4F55-A8CA-EEE355115B5C}"/>
    <cellStyle name="Normal 11 2 4 3 2 3 3" xfId="16781" xr:uid="{F8A7ADAC-8898-448A-BE6E-2801022F9A9F}"/>
    <cellStyle name="Normal 11 2 4 3 2 4" xfId="20006" xr:uid="{5F3D482D-EA78-41E3-8079-8DEA0004E31E}"/>
    <cellStyle name="Normal 11 2 4 3 2 5" xfId="11886" xr:uid="{C9FDEB2C-6849-4EC8-92F0-43BC28AAC4A5}"/>
    <cellStyle name="Normal 11 2 4 3 2 6" xfId="27471" xr:uid="{3A12914F-CD61-4160-8CAD-ED0785ABB7D3}"/>
    <cellStyle name="Normal 11 2 4 3 3" xfId="4258" xr:uid="{00000000-0005-0000-0000-00000A100000}"/>
    <cellStyle name="Normal 11 2 4 3 3 2" xfId="20667" xr:uid="{F9E84260-4470-4688-A88C-9A1237EAA75D}"/>
    <cellStyle name="Normal 11 2 4 3 3 3" xfId="12547" xr:uid="{74A1315E-ECDA-4B46-AA28-1688BEBF8635}"/>
    <cellStyle name="Normal 11 2 4 3 4" xfId="5097" xr:uid="{00000000-0005-0000-0000-00000B100000}"/>
    <cellStyle name="Normal 11 2 4 3 4 2" xfId="21494" xr:uid="{1F2C7761-5DEC-4A2C-BECC-9615D34FB19D}"/>
    <cellStyle name="Normal 11 2 4 3 4 3" xfId="13374" xr:uid="{9F17464C-D4E2-4E68-B1E6-3C5070D285D8}"/>
    <cellStyle name="Normal 11 2 4 3 5" xfId="6454" xr:uid="{00000000-0005-0000-0000-00000C100000}"/>
    <cellStyle name="Normal 11 2 4 3 5 2" xfId="22788" xr:uid="{CA4C3937-EEF0-4D1C-B3E9-630068B41D15}"/>
    <cellStyle name="Normal 11 2 4 3 5 3" xfId="14668" xr:uid="{56A2AC05-B194-4E7F-9090-C988A54F4970}"/>
    <cellStyle name="Normal 11 2 4 3 6" xfId="7110" xr:uid="{00000000-0005-0000-0000-00000D100000}"/>
    <cellStyle name="Normal 11 2 4 3 6 2" xfId="23441" xr:uid="{A3727193-1D4A-4660-88ED-EA98B2082264}"/>
    <cellStyle name="Normal 11 2 4 3 6 3" xfId="15321" xr:uid="{4530CF7C-4FAF-4081-8D1F-5785407328F9}"/>
    <cellStyle name="Normal 11 2 4 3 7" xfId="7937" xr:uid="{00000000-0005-0000-0000-00000E100000}"/>
    <cellStyle name="Normal 11 2 4 3 7 2" xfId="24268" xr:uid="{A9F2AD21-FFEA-4151-9DA0-90CD103553A0}"/>
    <cellStyle name="Normal 11 2 4 3 7 3" xfId="16148" xr:uid="{0D4BE06D-4DD3-4D8A-BC5C-292FC1A13A22}"/>
    <cellStyle name="Normal 11 2 4 3 8" xfId="9634" xr:uid="{00000000-0005-0000-0000-00000F100000}"/>
    <cellStyle name="Normal 11 2 4 3 8 2" xfId="25915" xr:uid="{372FF048-4C36-4EA1-B892-60967C7F5F84}"/>
    <cellStyle name="Normal 11 2 4 3 8 3" xfId="17795" xr:uid="{883ED37D-7690-463A-8B1A-44D89BA56FA4}"/>
    <cellStyle name="Normal 11 2 4 3 9" xfId="10418" xr:uid="{00000000-0005-0000-0000-000010100000}"/>
    <cellStyle name="Normal 11 2 4 3 9 2" xfId="18541" xr:uid="{DD820FF3-C224-4771-BE16-1B25301E1EAD}"/>
    <cellStyle name="Normal 11 2 4 4" xfId="696" xr:uid="{41817239-C918-4549-84E4-8A16ABF25EFD}"/>
    <cellStyle name="Normal 11 2 4 4 2" xfId="5441" xr:uid="{00000000-0005-0000-0000-000012100000}"/>
    <cellStyle name="Normal 11 2 4 4 2 2" xfId="21830" xr:uid="{546984ED-4278-4C29-849B-78E67687F8F8}"/>
    <cellStyle name="Normal 11 2 4 4 2 3" xfId="13710" xr:uid="{A00A49DA-D758-4BDA-828A-A75442A983D2}"/>
    <cellStyle name="Normal 11 2 4 4 3" xfId="8273" xr:uid="{00000000-0005-0000-0000-000013100000}"/>
    <cellStyle name="Normal 11 2 4 4 3 2" xfId="24604" xr:uid="{EFFAA351-FA1E-49BB-881B-AD4B337610E9}"/>
    <cellStyle name="Normal 11 2 4 4 3 3" xfId="16484" xr:uid="{5FDE83AE-9F2F-4E46-8BB3-55B37D9092DA}"/>
    <cellStyle name="Normal 11 2 4 4 4" xfId="9333" xr:uid="{00000000-0005-0000-0000-000014100000}"/>
    <cellStyle name="Normal 11 2 4 4 4 2" xfId="25620" xr:uid="{38C9EC33-5A94-410B-AFAD-9C0CC3B8F08A}"/>
    <cellStyle name="Normal 11 2 4 4 4 3" xfId="17500" xr:uid="{2764BA1C-A3D7-4A97-9024-2A54BC36B4BC}"/>
    <cellStyle name="Normal 11 2 4 4 5" xfId="19709" xr:uid="{6146EC53-44D3-4466-AEFC-A15FA0D3FC0B}"/>
    <cellStyle name="Normal 11 2 4 4 6" xfId="11589" xr:uid="{5D552F58-C666-4298-B7A5-459E8230FAE6}"/>
    <cellStyle name="Normal 11 2 4 4 7" xfId="27174" xr:uid="{ED967389-9A3A-4208-BB88-4E71582FB0EB}"/>
    <cellStyle name="Normal 11 2 4 4 8" xfId="3236" xr:uid="{00000000-0005-0000-0000-000011100000}"/>
    <cellStyle name="Normal 11 2 4 5" xfId="3944" xr:uid="{00000000-0005-0000-0000-000015100000}"/>
    <cellStyle name="Normal 11 2 4 5 2" xfId="20375" xr:uid="{1740FC33-99FE-4765-A75E-933220A2ADFC}"/>
    <cellStyle name="Normal 11 2 4 5 3" xfId="12255" xr:uid="{6CB86B77-AE83-4B16-9448-E63D97F3C754}"/>
    <cellStyle name="Normal 11 2 4 6" xfId="4615" xr:uid="{00000000-0005-0000-0000-000016100000}"/>
    <cellStyle name="Normal 11 2 4 6 2" xfId="21021" xr:uid="{A92E148B-3375-44E1-BF89-C369041C9B2E}"/>
    <cellStyle name="Normal 11 2 4 6 3" xfId="12901" xr:uid="{FA9DBD8B-D8B7-4885-88B0-CAAC0875226B}"/>
    <cellStyle name="Normal 11 2 4 7" xfId="6141" xr:uid="{00000000-0005-0000-0000-000017100000}"/>
    <cellStyle name="Normal 11 2 4 7 2" xfId="22496" xr:uid="{4B7E9466-F287-4186-AEB1-28F53E594EE2}"/>
    <cellStyle name="Normal 11 2 4 7 3" xfId="14376" xr:uid="{E0092F39-9C91-4DBB-BEB9-9AFCC3877633}"/>
    <cellStyle name="Normal 11 2 4 8" xfId="6818" xr:uid="{00000000-0005-0000-0000-000018100000}"/>
    <cellStyle name="Normal 11 2 4 8 2" xfId="23149" xr:uid="{08C40216-54AD-4C97-84DC-43047B9DF0A4}"/>
    <cellStyle name="Normal 11 2 4 8 3" xfId="15029" xr:uid="{FE8390EA-1078-4316-9359-2C906546FF95}"/>
    <cellStyle name="Normal 11 2 4 9" xfId="7464" xr:uid="{00000000-0005-0000-0000-000019100000}"/>
    <cellStyle name="Normal 11 2 4 9 2" xfId="23795" xr:uid="{CC23D589-9ABB-43FD-83B5-638A12C11341}"/>
    <cellStyle name="Normal 11 2 4 9 3" xfId="15675" xr:uid="{591E6599-7754-413B-9937-E2F4AF04E684}"/>
    <cellStyle name="Normal 11 2 5" xfId="220" xr:uid="{00000000-0005-0000-0000-0000D5000000}"/>
    <cellStyle name="Normal 11 2 5 10" xfId="10180" xr:uid="{00000000-0005-0000-0000-00001B100000}"/>
    <cellStyle name="Normal 11 2 5 10 2" xfId="18303" xr:uid="{98E00110-F8A8-4078-A91B-01B9BBCBE9E2}"/>
    <cellStyle name="Normal 11 2 5 11" xfId="2090" xr:uid="{00000000-0005-0000-0000-00001C100000}"/>
    <cellStyle name="Normal 11 2 5 11 2" xfId="18954" xr:uid="{5430F5D2-D7B9-4163-A920-66C4D096B0AE}"/>
    <cellStyle name="Normal 11 2 5 12" xfId="10834" xr:uid="{6895B2CF-F9C8-433B-B711-57BE66FB79A7}"/>
    <cellStyle name="Normal 11 2 5 13" xfId="26418" xr:uid="{8038BE7F-1C2E-4A88-8295-8048776F73AA}"/>
    <cellStyle name="Normal 11 2 5 14" xfId="1436" xr:uid="{00000000-0005-0000-0000-00001A100000}"/>
    <cellStyle name="Normal 11 2 5 2" xfId="1065" xr:uid="{4B3B67AF-0F7D-465E-97A5-F09EE03D20F2}"/>
    <cellStyle name="Normal 11 2 5 2 10" xfId="2891" xr:uid="{00000000-0005-0000-0000-00001E100000}"/>
    <cellStyle name="Normal 11 2 5 2 10 2" xfId="19375" xr:uid="{194E81D9-24D6-4597-8FF1-9A61B97B6E18}"/>
    <cellStyle name="Normal 11 2 5 2 11" xfId="11255" xr:uid="{48D35712-F167-4061-9F87-AC80598C5333}"/>
    <cellStyle name="Normal 11 2 5 2 12" xfId="26840" xr:uid="{77AD0C31-5E48-4A48-99FA-319C8F693932}"/>
    <cellStyle name="Normal 11 2 5 2 13" xfId="1729" xr:uid="{00000000-0005-0000-0000-00001D100000}"/>
    <cellStyle name="Normal 11 2 5 2 2" xfId="3588" xr:uid="{00000000-0005-0000-0000-00001F100000}"/>
    <cellStyle name="Normal 11 2 5 2 2 2" xfId="5792" xr:uid="{00000000-0005-0000-0000-000020100000}"/>
    <cellStyle name="Normal 11 2 5 2 2 2 2" xfId="22181" xr:uid="{904BA984-F66F-47CB-9040-EF841BF52A9E}"/>
    <cellStyle name="Normal 11 2 5 2 2 2 3" xfId="14061" xr:uid="{AFC30DE3-C326-420D-853A-8FA6474C1A91}"/>
    <cellStyle name="Normal 11 2 5 2 2 3" xfId="8624" xr:uid="{00000000-0005-0000-0000-000021100000}"/>
    <cellStyle name="Normal 11 2 5 2 2 3 2" xfId="24955" xr:uid="{A51A6A72-5CAA-42D2-867B-F18695D96C7C}"/>
    <cellStyle name="Normal 11 2 5 2 2 3 3" xfId="16835" xr:uid="{CE6307F4-A1D7-48FC-9A38-C72A481F2605}"/>
    <cellStyle name="Normal 11 2 5 2 2 4" xfId="20060" xr:uid="{6ED3891D-4965-43DA-B3C5-92AB660EEF01}"/>
    <cellStyle name="Normal 11 2 5 2 2 5" xfId="11940" xr:uid="{AE1DB325-C054-4257-83E6-D49490DCBB9B}"/>
    <cellStyle name="Normal 11 2 5 2 2 6" xfId="27525" xr:uid="{ED21F95B-DF2B-4BD6-A122-FB8AB9D6705D}"/>
    <cellStyle name="Normal 11 2 5 2 3" xfId="4313" xr:uid="{00000000-0005-0000-0000-000022100000}"/>
    <cellStyle name="Normal 11 2 5 2 3 2" xfId="20722" xr:uid="{9A67D26A-A7E6-47E9-A389-BA91F2A1A55E}"/>
    <cellStyle name="Normal 11 2 5 2 3 3" xfId="12602" xr:uid="{418673A3-E85D-40D6-B200-59C095117767}"/>
    <cellStyle name="Normal 11 2 5 2 4" xfId="5099" xr:uid="{00000000-0005-0000-0000-000023100000}"/>
    <cellStyle name="Normal 11 2 5 2 4 2" xfId="21496" xr:uid="{F57EF586-8BB7-4C11-B092-BE687A9F972C}"/>
    <cellStyle name="Normal 11 2 5 2 4 3" xfId="13376" xr:uid="{CCC398F9-9D70-41EA-BE84-B8E84CB2508B}"/>
    <cellStyle name="Normal 11 2 5 2 5" xfId="6509" xr:uid="{00000000-0005-0000-0000-000024100000}"/>
    <cellStyle name="Normal 11 2 5 2 5 2" xfId="22843" xr:uid="{16CF771B-AE24-4F6E-B3D6-E9D4F0D8636A}"/>
    <cellStyle name="Normal 11 2 5 2 5 3" xfId="14723" xr:uid="{55A9D5C8-95EF-4AF1-8AF0-CF637E0AB344}"/>
    <cellStyle name="Normal 11 2 5 2 6" xfId="7165" xr:uid="{00000000-0005-0000-0000-000025100000}"/>
    <cellStyle name="Normal 11 2 5 2 6 2" xfId="23496" xr:uid="{95582746-54A9-4322-A487-6A74860F146A}"/>
    <cellStyle name="Normal 11 2 5 2 6 3" xfId="15376" xr:uid="{8A33035E-3FC1-4D7E-9A4A-E0B6331ECA49}"/>
    <cellStyle name="Normal 11 2 5 2 7" xfId="7939" xr:uid="{00000000-0005-0000-0000-000026100000}"/>
    <cellStyle name="Normal 11 2 5 2 7 2" xfId="24270" xr:uid="{35D5D3F2-298B-444A-B80D-15A9098934D7}"/>
    <cellStyle name="Normal 11 2 5 2 7 3" xfId="16150" xr:uid="{86C11864-C42A-42ED-8C23-3D5D69D4C9DF}"/>
    <cellStyle name="Normal 11 2 5 2 8" xfId="9689" xr:uid="{00000000-0005-0000-0000-000027100000}"/>
    <cellStyle name="Normal 11 2 5 2 8 2" xfId="25970" xr:uid="{9EA02F0B-DCAF-4EA3-9DCC-2334C6FF0D6E}"/>
    <cellStyle name="Normal 11 2 5 2 8 3" xfId="17850" xr:uid="{3790EA89-33C8-4383-8887-B67853022647}"/>
    <cellStyle name="Normal 11 2 5 2 9" xfId="10473" xr:uid="{00000000-0005-0000-0000-000028100000}"/>
    <cellStyle name="Normal 11 2 5 2 9 2" xfId="18596" xr:uid="{BC79BD04-72B0-454F-AC47-72CBFF13C717}"/>
    <cellStyle name="Normal 11 2 5 3" xfId="759" xr:uid="{67851B35-DB90-4978-BB51-510AA87C1070}"/>
    <cellStyle name="Normal 11 2 5 3 2" xfId="5495" xr:uid="{00000000-0005-0000-0000-00002A100000}"/>
    <cellStyle name="Normal 11 2 5 3 2 2" xfId="21884" xr:uid="{22150009-22C5-4F6B-92D3-A592A6E24448}"/>
    <cellStyle name="Normal 11 2 5 3 2 3" xfId="13764" xr:uid="{A28AC42D-59B5-4CBD-8D05-33D6198BCFE6}"/>
    <cellStyle name="Normal 11 2 5 3 3" xfId="8327" xr:uid="{00000000-0005-0000-0000-00002B100000}"/>
    <cellStyle name="Normal 11 2 5 3 3 2" xfId="24658" xr:uid="{6E3AEADC-D1D1-42B3-97F3-E542E22F1B31}"/>
    <cellStyle name="Normal 11 2 5 3 3 3" xfId="16538" xr:uid="{ABB28FAF-E959-4D45-A349-1C24EE1AA3DA}"/>
    <cellStyle name="Normal 11 2 5 3 4" xfId="9390" xr:uid="{00000000-0005-0000-0000-00002C100000}"/>
    <cellStyle name="Normal 11 2 5 3 4 2" xfId="25675" xr:uid="{8C398C0F-4ED0-4E67-843B-462D66EF36F1}"/>
    <cellStyle name="Normal 11 2 5 3 4 3" xfId="17555" xr:uid="{18D43187-444F-4671-8F2E-1CA16607513B}"/>
    <cellStyle name="Normal 11 2 5 3 5" xfId="19763" xr:uid="{EF3F89B8-111F-4881-A84D-C32E3EFE3BB6}"/>
    <cellStyle name="Normal 11 2 5 3 6" xfId="11643" xr:uid="{FFDFB668-E37D-4D90-8D21-6A26A4C4FA6B}"/>
    <cellStyle name="Normal 11 2 5 3 7" xfId="27228" xr:uid="{7FDC5E11-92C8-421A-969E-AEDC7DEBDD2B}"/>
    <cellStyle name="Normal 11 2 5 3 8" xfId="3290" xr:uid="{00000000-0005-0000-0000-000029100000}"/>
    <cellStyle name="Normal 11 2 5 4" xfId="4007" xr:uid="{00000000-0005-0000-0000-00002D100000}"/>
    <cellStyle name="Normal 11 2 5 4 2" xfId="20429" xr:uid="{C974B53E-B29A-41AF-98D7-B0EEEA64CF0A}"/>
    <cellStyle name="Normal 11 2 5 4 3" xfId="12309" xr:uid="{108DB663-1D1D-4407-A724-4730930FC814}"/>
    <cellStyle name="Normal 11 2 5 5" xfId="4669" xr:uid="{00000000-0005-0000-0000-00002E100000}"/>
    <cellStyle name="Normal 11 2 5 5 2" xfId="21075" xr:uid="{439CDFE8-B8E2-4E14-91A2-24C8E7C7CD05}"/>
    <cellStyle name="Normal 11 2 5 5 3" xfId="12955" xr:uid="{EC27BAA3-A831-4E6D-BB0D-DE53518320EB}"/>
    <cellStyle name="Normal 11 2 5 6" xfId="6204" xr:uid="{00000000-0005-0000-0000-00002F100000}"/>
    <cellStyle name="Normal 11 2 5 6 2" xfId="22550" xr:uid="{9B9BE0D0-761C-4E63-A98E-58419A6635F5}"/>
    <cellStyle name="Normal 11 2 5 6 3" xfId="14430" xr:uid="{24EF3AAE-D6F4-4798-B16C-F4DAAFB2B11E}"/>
    <cellStyle name="Normal 11 2 5 7" xfId="6872" xr:uid="{00000000-0005-0000-0000-000030100000}"/>
    <cellStyle name="Normal 11 2 5 7 2" xfId="23203" xr:uid="{C7477B54-C2B0-4607-9FED-A8225C0AA2F0}"/>
    <cellStyle name="Normal 11 2 5 7 3" xfId="15083" xr:uid="{86ACED5E-AFE4-43AE-8287-EE2557C07D66}"/>
    <cellStyle name="Normal 11 2 5 8" xfId="7518" xr:uid="{00000000-0005-0000-0000-000031100000}"/>
    <cellStyle name="Normal 11 2 5 8 2" xfId="23849" xr:uid="{82C4C193-2C5E-458A-9D43-1B9BB8DC1310}"/>
    <cellStyle name="Normal 11 2 5 8 3" xfId="15729" xr:uid="{0E88F816-C2B5-48A1-AF0B-05807959EDE5}"/>
    <cellStyle name="Normal 11 2 5 9" xfId="8924" xr:uid="{00000000-0005-0000-0000-000032100000}"/>
    <cellStyle name="Normal 11 2 5 9 2" xfId="25255" xr:uid="{AA0EB788-705F-4E00-BE7D-7490CD8B3B61}"/>
    <cellStyle name="Normal 11 2 5 9 3" xfId="17135" xr:uid="{A73BE4F1-CD6C-42DE-B198-05D7D5D844B6}"/>
    <cellStyle name="Normal 11 2 6" xfId="221" xr:uid="{00000000-0005-0000-0000-0000D6000000}"/>
    <cellStyle name="Normal 11 2 6 10" xfId="10342" xr:uid="{00000000-0005-0000-0000-000034100000}"/>
    <cellStyle name="Normal 11 2 6 10 2" xfId="18465" xr:uid="{B3CCF72C-B00B-41BD-962D-613214FC89EE}"/>
    <cellStyle name="Normal 11 2 6 11" xfId="1947" xr:uid="{00000000-0005-0000-0000-000035100000}"/>
    <cellStyle name="Normal 11 2 6 11 2" xfId="18811" xr:uid="{6D65086F-C438-437A-A736-08818F5D1B61}"/>
    <cellStyle name="Normal 11 2 6 12" xfId="10691" xr:uid="{ED075FD4-119E-4006-91AF-953BF20AD005}"/>
    <cellStyle name="Normal 11 2 6 13" xfId="26275" xr:uid="{F774B028-F0B4-4857-8061-96EBB620A757}"/>
    <cellStyle name="Normal 11 2 6 14" xfId="1598" xr:uid="{00000000-0005-0000-0000-000033100000}"/>
    <cellStyle name="Normal 11 2 6 2" xfId="927" xr:uid="{FE7D5E9F-6A1C-4DD4-9B75-4615EFF2B6C7}"/>
    <cellStyle name="Normal 11 2 6 2 2" xfId="5100" xr:uid="{00000000-0005-0000-0000-000037100000}"/>
    <cellStyle name="Normal 11 2 6 2 2 2" xfId="21497" xr:uid="{4997067A-538C-4221-B72C-0DF844DC593F}"/>
    <cellStyle name="Normal 11 2 6 2 2 3" xfId="13377" xr:uid="{7304DE28-9E35-4772-AA78-23EAC03E779E}"/>
    <cellStyle name="Normal 11 2 6 2 3" xfId="7940" xr:uid="{00000000-0005-0000-0000-000038100000}"/>
    <cellStyle name="Normal 11 2 6 2 3 2" xfId="24271" xr:uid="{05971983-379F-4365-906F-F9992349563B}"/>
    <cellStyle name="Normal 11 2 6 2 3 3" xfId="16151" xr:uid="{EF5393E7-52B7-4EEC-B8DE-B5A0A4590BA5}"/>
    <cellStyle name="Normal 11 2 6 2 4" xfId="9555" xr:uid="{00000000-0005-0000-0000-000039100000}"/>
    <cellStyle name="Normal 11 2 6 2 4 2" xfId="25838" xr:uid="{889ED82C-FF1B-42C3-85B2-D121F03F3E11}"/>
    <cellStyle name="Normal 11 2 6 2 4 3" xfId="17718" xr:uid="{7552B375-8589-4C64-BDEE-896C4B5FBB52}"/>
    <cellStyle name="Normal 11 2 6 2 5" xfId="19376" xr:uid="{0F7822EA-54FB-4018-B7A2-7B7590586514}"/>
    <cellStyle name="Normal 11 2 6 2 6" xfId="11256" xr:uid="{F18C40FA-3C4A-431B-B3EA-9641C184A43A}"/>
    <cellStyle name="Normal 11 2 6 2 7" xfId="26841" xr:uid="{EE649950-016D-4D93-BA0F-D5350B2D794C}"/>
    <cellStyle name="Normal 11 2 6 2 8" xfId="2892" xr:uid="{00000000-0005-0000-0000-000036100000}"/>
    <cellStyle name="Normal 11 2 6 3" xfId="3441" xr:uid="{00000000-0005-0000-0000-00003A100000}"/>
    <cellStyle name="Normal 11 2 6 3 2" xfId="5645" xr:uid="{00000000-0005-0000-0000-00003B100000}"/>
    <cellStyle name="Normal 11 2 6 3 2 2" xfId="22034" xr:uid="{EE7AB89B-CEF9-44AA-9467-B0B6616391D1}"/>
    <cellStyle name="Normal 11 2 6 3 2 3" xfId="13914" xr:uid="{66C01B20-EED1-41DF-A0AA-6284E97F20F8}"/>
    <cellStyle name="Normal 11 2 6 3 3" xfId="8477" xr:uid="{00000000-0005-0000-0000-00003C100000}"/>
    <cellStyle name="Normal 11 2 6 3 3 2" xfId="24808" xr:uid="{CB0D22DF-9183-468C-8357-965E6DD7621C}"/>
    <cellStyle name="Normal 11 2 6 3 3 3" xfId="16688" xr:uid="{364EA3A9-7426-4F2A-BF43-B7E331902403}"/>
    <cellStyle name="Normal 11 2 6 3 4" xfId="19913" xr:uid="{DB11B73F-29C8-436C-ACE2-B7D2956CBF38}"/>
    <cellStyle name="Normal 11 2 6 3 5" xfId="11793" xr:uid="{6D63404D-E368-4C79-A22A-8CDE1DAA81F7}"/>
    <cellStyle name="Normal 11 2 6 3 6" xfId="27378" xr:uid="{80262C2B-F41A-4C11-974D-3E6DD9A734BA}"/>
    <cellStyle name="Normal 11 2 6 4" xfId="4175" xr:uid="{00000000-0005-0000-0000-00003D100000}"/>
    <cellStyle name="Normal 11 2 6 4 2" xfId="20591" xr:uid="{0F6E70C3-1D0F-4DF4-88D1-4EEFFD795CAE}"/>
    <cellStyle name="Normal 11 2 6 4 3" xfId="12471" xr:uid="{A2DA0EF8-A912-4ECC-B5E2-4C972610EB4B}"/>
    <cellStyle name="Normal 11 2 6 5" xfId="4526" xr:uid="{00000000-0005-0000-0000-00003E100000}"/>
    <cellStyle name="Normal 11 2 6 5 2" xfId="20932" xr:uid="{FBDA02E8-09D7-4507-BD94-3FE615EFDEA6}"/>
    <cellStyle name="Normal 11 2 6 5 3" xfId="12812" xr:uid="{2C577ABF-EA5D-4A34-9F7D-D58AF5A0E094}"/>
    <cellStyle name="Normal 11 2 6 6" xfId="6371" xr:uid="{00000000-0005-0000-0000-00003F100000}"/>
    <cellStyle name="Normal 11 2 6 6 2" xfId="22712" xr:uid="{4F53C8C2-07F8-41FA-BBBA-85A9A993BEC9}"/>
    <cellStyle name="Normal 11 2 6 6 3" xfId="14592" xr:uid="{CB1B447C-B039-4E2E-BD30-8DC95E466A3B}"/>
    <cellStyle name="Normal 11 2 6 7" xfId="7034" xr:uid="{00000000-0005-0000-0000-000040100000}"/>
    <cellStyle name="Normal 11 2 6 7 2" xfId="23365" xr:uid="{43D632B7-131F-4128-B254-3526284742DF}"/>
    <cellStyle name="Normal 11 2 6 7 3" xfId="15245" xr:uid="{E85C5776-E081-4319-B60A-5726BC6F28BB}"/>
    <cellStyle name="Normal 11 2 6 8" xfId="7375" xr:uid="{00000000-0005-0000-0000-000041100000}"/>
    <cellStyle name="Normal 11 2 6 8 2" xfId="23706" xr:uid="{ED01EF9B-0587-4154-8331-52FFD0D83C20}"/>
    <cellStyle name="Normal 11 2 6 8 3" xfId="15586" xr:uid="{366A3F40-E53E-427E-918A-E781FFE43A4C}"/>
    <cellStyle name="Normal 11 2 6 9" xfId="8925" xr:uid="{00000000-0005-0000-0000-000042100000}"/>
    <cellStyle name="Normal 11 2 6 9 2" xfId="25256" xr:uid="{7C0CF6A5-E6F3-41E1-8E48-060047FD14EE}"/>
    <cellStyle name="Normal 11 2 6 9 3" xfId="17136" xr:uid="{775EF6E1-C410-47BA-921A-853C2449ECE1}"/>
    <cellStyle name="Normal 11 2 7" xfId="578" xr:uid="{C7DA80DC-08D0-4863-873E-18C0349F6D41}"/>
    <cellStyle name="Normal 11 2 7 2" xfId="3827" xr:uid="{00000000-0005-0000-0000-000044100000}"/>
    <cellStyle name="Normal 11 2 7 2 2" xfId="20286" xr:uid="{272641B9-2C11-4D39-989F-93D7D82D478B}"/>
    <cellStyle name="Normal 11 2 7 2 3" xfId="12166" xr:uid="{A103216E-2179-40D7-864E-9885B3A34108}"/>
    <cellStyle name="Normal 11 2 7 3" xfId="6026" xr:uid="{00000000-0005-0000-0000-000045100000}"/>
    <cellStyle name="Normal 11 2 7 3 2" xfId="22407" xr:uid="{DC154C55-9EE2-447C-B304-34DE6F18AA20}"/>
    <cellStyle name="Normal 11 2 7 3 3" xfId="14287" xr:uid="{48CEBA88-4BEF-4BA1-A6B3-F4D402851635}"/>
    <cellStyle name="Normal 11 2 7 4" xfId="6729" xr:uid="{00000000-0005-0000-0000-000046100000}"/>
    <cellStyle name="Normal 11 2 7 4 2" xfId="23060" xr:uid="{21F7C9E4-1B1E-4662-8925-04DAAC02A8DC}"/>
    <cellStyle name="Normal 11 2 7 4 3" xfId="14940" xr:uid="{90C159CF-BDD8-4454-A87F-E5540F77C56E}"/>
    <cellStyle name="Normal 11 2 7 5" xfId="9238" xr:uid="{00000000-0005-0000-0000-000047100000}"/>
    <cellStyle name="Normal 11 2 7 5 2" xfId="25531" xr:uid="{3E80ADDA-3FC4-4DC0-AFC1-82ECD6764995}"/>
    <cellStyle name="Normal 11 2 7 5 3" xfId="17411" xr:uid="{85228B3D-0F3A-4739-8925-A8F13247EE89}"/>
    <cellStyle name="Normal 11 2 7 6" xfId="10037" xr:uid="{00000000-0005-0000-0000-000048100000}"/>
    <cellStyle name="Normal 11 2 7 6 2" xfId="18160" xr:uid="{01D6BB81-7404-40C2-B3D3-0822DD2D14B4}"/>
    <cellStyle name="Normal 11 2 7 7" xfId="2448" xr:uid="{00000000-0005-0000-0000-000049100000}"/>
    <cellStyle name="Normal 11 2 7 8" xfId="1293" xr:uid="{00000000-0005-0000-0000-000043100000}"/>
    <cellStyle name="Normal 11 2 8" xfId="504" xr:uid="{00000000-0005-0000-0000-000038000000}"/>
    <cellStyle name="Normal 11 2 8 2" xfId="5087" xr:uid="{00000000-0005-0000-0000-00004B100000}"/>
    <cellStyle name="Normal 11 2 8 2 2" xfId="21484" xr:uid="{7FD66AC4-AD3F-4779-88A6-DF6DB38F6B59}"/>
    <cellStyle name="Normal 11 2 8 2 3" xfId="13364" xr:uid="{C10AF2D4-6035-4A3F-8B07-194F89368DDA}"/>
    <cellStyle name="Normal 11 2 8 3" xfId="7927" xr:uid="{00000000-0005-0000-0000-00004C100000}"/>
    <cellStyle name="Normal 11 2 8 3 2" xfId="24258" xr:uid="{9CF0B8E5-61DA-4B46-9C62-7447DE6DB153}"/>
    <cellStyle name="Normal 11 2 8 3 3" xfId="16138" xr:uid="{CF826A13-6419-4E81-AF02-1A0D0B00D0DB}"/>
    <cellStyle name="Normal 11 2 8 4" xfId="9173" xr:uid="{00000000-0005-0000-0000-00004D100000}"/>
    <cellStyle name="Normal 11 2 8 4 2" xfId="25478" xr:uid="{704DFF24-BD07-4793-815E-1CCEC8C902C1}"/>
    <cellStyle name="Normal 11 2 8 4 3" xfId="17358" xr:uid="{4EE49827-7C7F-4783-9DA0-A170E26B7D72}"/>
    <cellStyle name="Normal 11 2 8 5" xfId="19363" xr:uid="{3D5BA519-ECC5-4D20-8F22-693943BFAEB1}"/>
    <cellStyle name="Normal 11 2 8 6" xfId="11243" xr:uid="{7504FEE3-E544-4DA5-8A33-25AF4BB414C4}"/>
    <cellStyle name="Normal 11 2 8 7" xfId="26828" xr:uid="{F4C3834E-2C22-4324-9AF3-A5EABED4AAE2}"/>
    <cellStyle name="Normal 11 2 8 8" xfId="2879" xr:uid="{00000000-0005-0000-0000-00004A100000}"/>
    <cellStyle name="Normal 11 2 9" xfId="3144" xr:uid="{00000000-0005-0000-0000-00004E100000}"/>
    <cellStyle name="Normal 11 2 9 2" xfId="5352" xr:uid="{00000000-0005-0000-0000-00004F100000}"/>
    <cellStyle name="Normal 11 2 9 2 2" xfId="21741" xr:uid="{06DFA7E2-AA16-4759-A5D9-F7C8ECA989D8}"/>
    <cellStyle name="Normal 11 2 9 2 3" xfId="13621" xr:uid="{86DB0A22-8E53-4C51-83F7-D3B12FD5249E}"/>
    <cellStyle name="Normal 11 2 9 3" xfId="8184" xr:uid="{00000000-0005-0000-0000-000050100000}"/>
    <cellStyle name="Normal 11 2 9 3 2" xfId="24515" xr:uid="{612F68BD-39B4-4A2D-9C5B-E7F4E9C53751}"/>
    <cellStyle name="Normal 11 2 9 3 3" xfId="16395" xr:uid="{9D748EEB-CC44-4CE6-8E40-627006D62BC2}"/>
    <cellStyle name="Normal 11 2 9 4" xfId="19620" xr:uid="{DCE74B1B-CE11-4DE3-8D49-DD4D82EE6C1D}"/>
    <cellStyle name="Normal 11 2 9 5" xfId="11500" xr:uid="{C4FC59BF-9AB0-4345-8CF9-BEA53E0A7446}"/>
    <cellStyle name="Normal 11 2 9 6" xfId="27085" xr:uid="{551C6BA1-7EF7-4D17-8C67-FC2DCB419473}"/>
    <cellStyle name="Normal 11 20" xfId="26223" xr:uid="{44B42F8B-4424-469E-94DF-77A98604F30C}"/>
    <cellStyle name="Normal 11 21" xfId="1234" xr:uid="{00000000-0005-0000-0000-0000FE0E0000}"/>
    <cellStyle name="Normal 11 3" xfId="222" xr:uid="{00000000-0005-0000-0000-0000D7000000}"/>
    <cellStyle name="Normal 11 3 10" xfId="4490" xr:uid="{00000000-0005-0000-0000-000052100000}"/>
    <cellStyle name="Normal 11 3 10 2" xfId="20896" xr:uid="{0A07603A-6D6B-4CFE-A081-B229C21FB99F}"/>
    <cellStyle name="Normal 11 3 10 3" xfId="12776" xr:uid="{2E28D397-8ADA-4C1B-9596-8FB05445122D}"/>
    <cellStyle name="Normal 11 3 11" xfId="5976" xr:uid="{00000000-0005-0000-0000-000053100000}"/>
    <cellStyle name="Normal 11 3 11 2" xfId="22364" xr:uid="{FD4EE4A8-5368-4089-9E00-A352CFF0BAD2}"/>
    <cellStyle name="Normal 11 3 11 3" xfId="14244" xr:uid="{518A9F90-C6D8-4734-9345-C104201A8252}"/>
    <cellStyle name="Normal 11 3 12" xfId="6686" xr:uid="{00000000-0005-0000-0000-000054100000}"/>
    <cellStyle name="Normal 11 3 12 2" xfId="23017" xr:uid="{955E1127-326D-42AC-9229-702067FD1EA7}"/>
    <cellStyle name="Normal 11 3 12 3" xfId="14897" xr:uid="{AE81A35B-9DD0-4F6C-B578-1285020E053A}"/>
    <cellStyle name="Normal 11 3 13" xfId="7339" xr:uid="{00000000-0005-0000-0000-000055100000}"/>
    <cellStyle name="Normal 11 3 13 2" xfId="23670" xr:uid="{E4A1983D-0D21-4A34-9AF5-F10C1E614B61}"/>
    <cellStyle name="Normal 11 3 13 3" xfId="15550" xr:uid="{121452EC-AA13-4E14-8667-A0624B330FF5}"/>
    <cellStyle name="Normal 11 3 14" xfId="8926" xr:uid="{00000000-0005-0000-0000-000056100000}"/>
    <cellStyle name="Normal 11 3 14 2" xfId="25257" xr:uid="{8B514DC7-BBC3-485F-B63F-F0FB2D80EEA7}"/>
    <cellStyle name="Normal 11 3 14 3" xfId="17137" xr:uid="{873C4DD0-8F4B-481A-907A-91C62C2539D9}"/>
    <cellStyle name="Normal 11 3 15" xfId="9994" xr:uid="{00000000-0005-0000-0000-000057100000}"/>
    <cellStyle name="Normal 11 3 15 2" xfId="18117" xr:uid="{4CBFEE83-4849-4ACA-8AD5-30B920FA9D57}"/>
    <cellStyle name="Normal 11 3 16" xfId="1911" xr:uid="{00000000-0005-0000-0000-000058100000}"/>
    <cellStyle name="Normal 11 3 16 2" xfId="18775" xr:uid="{8E9737A5-7864-4BA1-9E32-3C001E91D404}"/>
    <cellStyle name="Normal 11 3 17" xfId="10655" xr:uid="{BA2D7D15-86C8-4206-8EE1-818D1B8B5266}"/>
    <cellStyle name="Normal 11 3 18" xfId="26239" xr:uid="{8592D816-E882-4452-ABC6-16A7C9C9246F}"/>
    <cellStyle name="Normal 11 3 19" xfId="1250" xr:uid="{00000000-0005-0000-0000-000051100000}"/>
    <cellStyle name="Normal 11 3 2" xfId="223" xr:uid="{00000000-0005-0000-0000-0000D8000000}"/>
    <cellStyle name="Normal 11 3 2 10" xfId="8927" xr:uid="{00000000-0005-0000-0000-00005A100000}"/>
    <cellStyle name="Normal 11 3 2 10 2" xfId="25258" xr:uid="{193B2245-DED1-48DE-A023-48602F845F5A}"/>
    <cellStyle name="Normal 11 3 2 10 3" xfId="17138" xr:uid="{5062D3FE-6625-43CD-8656-5A696FBCB25C}"/>
    <cellStyle name="Normal 11 3 2 11" xfId="10091" xr:uid="{00000000-0005-0000-0000-00005B100000}"/>
    <cellStyle name="Normal 11 3 2 11 2" xfId="18214" xr:uid="{A7ACA57A-9F16-441C-BBE3-5E62625B2319}"/>
    <cellStyle name="Normal 11 3 2 12" xfId="2001" xr:uid="{00000000-0005-0000-0000-00005C100000}"/>
    <cellStyle name="Normal 11 3 2 12 2" xfId="18865" xr:uid="{AAC1EC6F-F74E-4248-931A-8ACF66FF0852}"/>
    <cellStyle name="Normal 11 3 2 13" xfId="10745" xr:uid="{6F0EE020-661E-4F38-A1B5-C6DE627E65DE}"/>
    <cellStyle name="Normal 11 3 2 14" xfId="26329" xr:uid="{77F46A60-D3F9-46B1-B3FF-A54F106B1AE5}"/>
    <cellStyle name="Normal 11 3 2 15" xfId="1347" xr:uid="{00000000-0005-0000-0000-000059100000}"/>
    <cellStyle name="Normal 11 3 2 2" xfId="224" xr:uid="{00000000-0005-0000-0000-0000D9000000}"/>
    <cellStyle name="Normal 11 3 2 2 10" xfId="10234" xr:uid="{00000000-0005-0000-0000-00005E100000}"/>
    <cellStyle name="Normal 11 3 2 2 10 2" xfId="18357" xr:uid="{27894FCE-1D0C-4D6F-B36C-D56C7C0BD451}"/>
    <cellStyle name="Normal 11 3 2 2 11" xfId="2144" xr:uid="{00000000-0005-0000-0000-00005F100000}"/>
    <cellStyle name="Normal 11 3 2 2 11 2" xfId="19008" xr:uid="{818B19AF-D8B0-40F6-A3D5-A895C09CD860}"/>
    <cellStyle name="Normal 11 3 2 2 12" xfId="10888" xr:uid="{56E5F1AF-5ED5-4CA9-92D1-AFDD103FBA64}"/>
    <cellStyle name="Normal 11 3 2 2 13" xfId="26472" xr:uid="{63F255BD-98AD-4C0C-BF5A-18A94BFA8E25}"/>
    <cellStyle name="Normal 11 3 2 2 14" xfId="1490" xr:uid="{00000000-0005-0000-0000-00005D100000}"/>
    <cellStyle name="Normal 11 3 2 2 2" xfId="1119" xr:uid="{8786B015-0B5D-47C0-AC94-E9B3540E8984}"/>
    <cellStyle name="Normal 11 3 2 2 2 10" xfId="2895" xr:uid="{00000000-0005-0000-0000-000061100000}"/>
    <cellStyle name="Normal 11 3 2 2 2 10 2" xfId="19379" xr:uid="{0DEA18A2-71AF-4B49-976C-946A33DEBE6A}"/>
    <cellStyle name="Normal 11 3 2 2 2 11" xfId="11259" xr:uid="{E64044FF-5005-461F-8933-C9FE0CFACE9C}"/>
    <cellStyle name="Normal 11 3 2 2 2 12" xfId="26844" xr:uid="{984E8E1F-BED1-4ED4-AB31-ABC9E99686A4}"/>
    <cellStyle name="Normal 11 3 2 2 2 13" xfId="1783" xr:uid="{00000000-0005-0000-0000-000060100000}"/>
    <cellStyle name="Normal 11 3 2 2 2 2" xfId="3642" xr:uid="{00000000-0005-0000-0000-000062100000}"/>
    <cellStyle name="Normal 11 3 2 2 2 2 2" xfId="5846" xr:uid="{00000000-0005-0000-0000-000063100000}"/>
    <cellStyle name="Normal 11 3 2 2 2 2 2 2" xfId="22235" xr:uid="{9A49C17E-0FA9-48B8-9A57-9C1B25A2F865}"/>
    <cellStyle name="Normal 11 3 2 2 2 2 2 3" xfId="14115" xr:uid="{E60D6024-61A8-4589-8BDE-0C231331EDD9}"/>
    <cellStyle name="Normal 11 3 2 2 2 2 3" xfId="8678" xr:uid="{00000000-0005-0000-0000-000064100000}"/>
    <cellStyle name="Normal 11 3 2 2 2 2 3 2" xfId="25009" xr:uid="{36538BB3-35C1-4A3D-90B5-5BE42C91A87F}"/>
    <cellStyle name="Normal 11 3 2 2 2 2 3 3" xfId="16889" xr:uid="{D9805AF7-00DE-4431-9546-F772A0216ADF}"/>
    <cellStyle name="Normal 11 3 2 2 2 2 4" xfId="20114" xr:uid="{54887589-2AA2-420D-978E-23851B10ED70}"/>
    <cellStyle name="Normal 11 3 2 2 2 2 5" xfId="11994" xr:uid="{D4F7D734-87E0-432B-BC69-A552F7843329}"/>
    <cellStyle name="Normal 11 3 2 2 2 2 6" xfId="27579" xr:uid="{C51FB53A-FBF1-4C43-BF99-89952FA51331}"/>
    <cellStyle name="Normal 11 3 2 2 2 3" xfId="4367" xr:uid="{00000000-0005-0000-0000-000065100000}"/>
    <cellStyle name="Normal 11 3 2 2 2 3 2" xfId="20776" xr:uid="{23BEC752-84F9-425A-9DA8-E18E855C1705}"/>
    <cellStyle name="Normal 11 3 2 2 2 3 3" xfId="12656" xr:uid="{00CCE8C2-8E21-40CE-826C-B7CD59CB2C9A}"/>
    <cellStyle name="Normal 11 3 2 2 2 4" xfId="5103" xr:uid="{00000000-0005-0000-0000-000066100000}"/>
    <cellStyle name="Normal 11 3 2 2 2 4 2" xfId="21500" xr:uid="{D562BED7-7954-4DBC-8EE4-D38FDA5EAC30}"/>
    <cellStyle name="Normal 11 3 2 2 2 4 3" xfId="13380" xr:uid="{EEB17DB8-A7C8-46C0-BE5D-D8DC1C2647D9}"/>
    <cellStyle name="Normal 11 3 2 2 2 5" xfId="6563" xr:uid="{00000000-0005-0000-0000-000067100000}"/>
    <cellStyle name="Normal 11 3 2 2 2 5 2" xfId="22897" xr:uid="{72C730C0-8D5E-4CC2-8660-F979D106784F}"/>
    <cellStyle name="Normal 11 3 2 2 2 5 3" xfId="14777" xr:uid="{A72402D5-3E21-4F08-9274-D9F09A62BF32}"/>
    <cellStyle name="Normal 11 3 2 2 2 6" xfId="7219" xr:uid="{00000000-0005-0000-0000-000068100000}"/>
    <cellStyle name="Normal 11 3 2 2 2 6 2" xfId="23550" xr:uid="{5C80F5D2-8957-4FEA-B07C-77479E4FCF18}"/>
    <cellStyle name="Normal 11 3 2 2 2 6 3" xfId="15430" xr:uid="{A37AF9C9-B0C1-4333-883E-F7A15F2D0FD2}"/>
    <cellStyle name="Normal 11 3 2 2 2 7" xfId="7943" xr:uid="{00000000-0005-0000-0000-000069100000}"/>
    <cellStyle name="Normal 11 3 2 2 2 7 2" xfId="24274" xr:uid="{BEFF5117-9990-4F75-A435-B6ECD35696DD}"/>
    <cellStyle name="Normal 11 3 2 2 2 7 3" xfId="16154" xr:uid="{BFE6D318-2FB8-4A83-A159-CC216D82E0B6}"/>
    <cellStyle name="Normal 11 3 2 2 2 8" xfId="9743" xr:uid="{00000000-0005-0000-0000-00006A100000}"/>
    <cellStyle name="Normal 11 3 2 2 2 8 2" xfId="26024" xr:uid="{D4F10DF2-286E-47F9-828C-424F59049C1B}"/>
    <cellStyle name="Normal 11 3 2 2 2 8 3" xfId="17904" xr:uid="{A0BBBA9C-7960-41A2-818B-CE46BC673792}"/>
    <cellStyle name="Normal 11 3 2 2 2 9" xfId="10527" xr:uid="{00000000-0005-0000-0000-00006B100000}"/>
    <cellStyle name="Normal 11 3 2 2 2 9 2" xfId="18650" xr:uid="{1EAE5023-5523-405B-82A0-4A00BE308EDB}"/>
    <cellStyle name="Normal 11 3 2 2 3" xfId="814" xr:uid="{8094C361-8557-4FE6-B3CD-E35CE6877F69}"/>
    <cellStyle name="Normal 11 3 2 2 3 2" xfId="5549" xr:uid="{00000000-0005-0000-0000-00006D100000}"/>
    <cellStyle name="Normal 11 3 2 2 3 2 2" xfId="21938" xr:uid="{7104377F-7A4C-44C7-832A-9F369CC536F4}"/>
    <cellStyle name="Normal 11 3 2 2 3 2 3" xfId="13818" xr:uid="{B23DD0BC-1F2C-429D-8CB0-CE56264B990D}"/>
    <cellStyle name="Normal 11 3 2 2 3 3" xfId="8381" xr:uid="{00000000-0005-0000-0000-00006E100000}"/>
    <cellStyle name="Normal 11 3 2 2 3 3 2" xfId="24712" xr:uid="{9EBF94F1-C6C9-475B-99CB-3629591BF01F}"/>
    <cellStyle name="Normal 11 3 2 2 3 3 3" xfId="16592" xr:uid="{96AEEC17-20E1-4F75-8E4B-7A56A504A651}"/>
    <cellStyle name="Normal 11 3 2 2 3 4" xfId="9444" xr:uid="{00000000-0005-0000-0000-00006F100000}"/>
    <cellStyle name="Normal 11 3 2 2 3 4 2" xfId="25729" xr:uid="{061E72BE-F999-442B-97FD-6ED0CB9511F5}"/>
    <cellStyle name="Normal 11 3 2 2 3 4 3" xfId="17609" xr:uid="{2AAF81B0-43DE-4104-8DAC-5148B4F02638}"/>
    <cellStyle name="Normal 11 3 2 2 3 5" xfId="19817" xr:uid="{CD14AB91-042B-41D2-A5E0-049895C8C3CD}"/>
    <cellStyle name="Normal 11 3 2 2 3 6" xfId="11697" xr:uid="{0F9EA71F-85C8-4E1B-8738-39B3EC9603A9}"/>
    <cellStyle name="Normal 11 3 2 2 3 7" xfId="27282" xr:uid="{12C75363-C479-4EFC-8BBB-4B903F897304}"/>
    <cellStyle name="Normal 11 3 2 2 3 8" xfId="3344" xr:uid="{00000000-0005-0000-0000-00006C100000}"/>
    <cellStyle name="Normal 11 3 2 2 4" xfId="4062" xr:uid="{00000000-0005-0000-0000-000070100000}"/>
    <cellStyle name="Normal 11 3 2 2 4 2" xfId="20483" xr:uid="{76D2F25F-02CA-4289-AFD1-40DA13E804E9}"/>
    <cellStyle name="Normal 11 3 2 2 4 3" xfId="12363" xr:uid="{6397C8E3-966E-43C9-960E-11DC89B69D35}"/>
    <cellStyle name="Normal 11 3 2 2 5" xfId="4723" xr:uid="{00000000-0005-0000-0000-000071100000}"/>
    <cellStyle name="Normal 11 3 2 2 5 2" xfId="21129" xr:uid="{0E589E7A-6AE1-4A7A-B231-E4FCB1D17E38}"/>
    <cellStyle name="Normal 11 3 2 2 5 3" xfId="13009" xr:uid="{EA5DA130-5D96-4E13-98E4-A0F448D865D8}"/>
    <cellStyle name="Normal 11 3 2 2 6" xfId="6259" xr:uid="{00000000-0005-0000-0000-000072100000}"/>
    <cellStyle name="Normal 11 3 2 2 6 2" xfId="22604" xr:uid="{DFD4C99D-6E6A-460E-8D5D-1C50346253FA}"/>
    <cellStyle name="Normal 11 3 2 2 6 3" xfId="14484" xr:uid="{F0606E56-E681-4866-808D-2D0FC1E5EE70}"/>
    <cellStyle name="Normal 11 3 2 2 7" xfId="6926" xr:uid="{00000000-0005-0000-0000-000073100000}"/>
    <cellStyle name="Normal 11 3 2 2 7 2" xfId="23257" xr:uid="{DC002258-D886-4AD2-8DB6-78FA769A8B34}"/>
    <cellStyle name="Normal 11 3 2 2 7 3" xfId="15137" xr:uid="{FBE45284-F814-4E04-96F1-3617595C6A96}"/>
    <cellStyle name="Normal 11 3 2 2 8" xfId="7572" xr:uid="{00000000-0005-0000-0000-000074100000}"/>
    <cellStyle name="Normal 11 3 2 2 8 2" xfId="23903" xr:uid="{3E686A03-DAB3-4D57-8F41-74B58729CADC}"/>
    <cellStyle name="Normal 11 3 2 2 8 3" xfId="15783" xr:uid="{4607BB50-7EE0-4EFD-A2AF-ED3B3CE9C564}"/>
    <cellStyle name="Normal 11 3 2 2 9" xfId="8928" xr:uid="{00000000-0005-0000-0000-000075100000}"/>
    <cellStyle name="Normal 11 3 2 2 9 2" xfId="25259" xr:uid="{B309634B-A651-46E2-8AE3-347744E7DD71}"/>
    <cellStyle name="Normal 11 3 2 2 9 3" xfId="17139" xr:uid="{D3FC5F3C-3C8F-4269-9AAA-E6C1FAFE95F0}"/>
    <cellStyle name="Normal 11 3 2 3" xfId="975" xr:uid="{05394F2F-92EE-4AEF-AE54-78ED7D82270B}"/>
    <cellStyle name="Normal 11 3 2 3 10" xfId="2894" xr:uid="{00000000-0005-0000-0000-000077100000}"/>
    <cellStyle name="Normal 11 3 2 3 10 2" xfId="19378" xr:uid="{3B265E5B-E2C4-4E72-804D-D461A75963BE}"/>
    <cellStyle name="Normal 11 3 2 3 11" xfId="11258" xr:uid="{14332B68-0F93-4F02-9666-E542DA3F4CB2}"/>
    <cellStyle name="Normal 11 3 2 3 12" xfId="26843" xr:uid="{317226C7-29B9-4D70-9C88-B816745DF570}"/>
    <cellStyle name="Normal 11 3 2 3 13" xfId="1644" xr:uid="{00000000-0005-0000-0000-000076100000}"/>
    <cellStyle name="Normal 11 3 2 3 2" xfId="3497" xr:uid="{00000000-0005-0000-0000-000078100000}"/>
    <cellStyle name="Normal 11 3 2 3 2 2" xfId="5701" xr:uid="{00000000-0005-0000-0000-000079100000}"/>
    <cellStyle name="Normal 11 3 2 3 2 2 2" xfId="22090" xr:uid="{9FAADE84-6A08-42FD-99A8-03C1E24C630F}"/>
    <cellStyle name="Normal 11 3 2 3 2 2 3" xfId="13970" xr:uid="{84A10E83-CBEA-4A53-B34F-07B34690C079}"/>
    <cellStyle name="Normal 11 3 2 3 2 3" xfId="8533" xr:uid="{00000000-0005-0000-0000-00007A100000}"/>
    <cellStyle name="Normal 11 3 2 3 2 3 2" xfId="24864" xr:uid="{B189E521-EBA1-4150-B765-D8012DDD4A06}"/>
    <cellStyle name="Normal 11 3 2 3 2 3 3" xfId="16744" xr:uid="{ACF90D87-38BF-4A6B-ABF7-B02BFFBF6FD2}"/>
    <cellStyle name="Normal 11 3 2 3 2 4" xfId="19969" xr:uid="{EC2B4251-0C5A-4B48-BF3B-8D8125D21CC8}"/>
    <cellStyle name="Normal 11 3 2 3 2 5" xfId="11849" xr:uid="{4D76A97F-8018-4F10-B8A0-ABE596AD1ECA}"/>
    <cellStyle name="Normal 11 3 2 3 2 6" xfId="27434" xr:uid="{8D3B45B7-0B8D-4EC3-84F1-4FCEE5BAA162}"/>
    <cellStyle name="Normal 11 3 2 3 3" xfId="4223" xr:uid="{00000000-0005-0000-0000-00007B100000}"/>
    <cellStyle name="Normal 11 3 2 3 3 2" xfId="20637" xr:uid="{C2D57359-74D4-4932-9A84-419A3F257FE8}"/>
    <cellStyle name="Normal 11 3 2 3 3 3" xfId="12517" xr:uid="{C2FBCFD4-0DEF-45F0-959F-D37DB4724D5B}"/>
    <cellStyle name="Normal 11 3 2 3 4" xfId="5102" xr:uid="{00000000-0005-0000-0000-00007C100000}"/>
    <cellStyle name="Normal 11 3 2 3 4 2" xfId="21499" xr:uid="{71A9AA44-80BD-4B5D-B27D-A4285BE7AF9C}"/>
    <cellStyle name="Normal 11 3 2 3 4 3" xfId="13379" xr:uid="{74A45E87-634F-48AE-AD7C-5FACDA8B6AE5}"/>
    <cellStyle name="Normal 11 3 2 3 5" xfId="6419" xr:uid="{00000000-0005-0000-0000-00007D100000}"/>
    <cellStyle name="Normal 11 3 2 3 5 2" xfId="22758" xr:uid="{F4078796-33D5-494A-9C8F-58968FCB237F}"/>
    <cellStyle name="Normal 11 3 2 3 5 3" xfId="14638" xr:uid="{22FBB1D3-9FA7-46C6-BCA0-961B10FF04D8}"/>
    <cellStyle name="Normal 11 3 2 3 6" xfId="7080" xr:uid="{00000000-0005-0000-0000-00007E100000}"/>
    <cellStyle name="Normal 11 3 2 3 6 2" xfId="23411" xr:uid="{C6F8C253-619A-4E91-8FF0-F119ABB1E13A}"/>
    <cellStyle name="Normal 11 3 2 3 6 3" xfId="15291" xr:uid="{5A49B27D-3D35-4E42-BAEF-5EB40A3F8848}"/>
    <cellStyle name="Normal 11 3 2 3 7" xfId="7942" xr:uid="{00000000-0005-0000-0000-00007F100000}"/>
    <cellStyle name="Normal 11 3 2 3 7 2" xfId="24273" xr:uid="{6C8A5DBA-64B4-4B2D-B74A-2B6E28DE1075}"/>
    <cellStyle name="Normal 11 3 2 3 7 3" xfId="16153" xr:uid="{24F75D39-4FA8-4A55-81DF-A443DBACCD1D}"/>
    <cellStyle name="Normal 11 3 2 3 8" xfId="9602" xr:uid="{00000000-0005-0000-0000-000080100000}"/>
    <cellStyle name="Normal 11 3 2 3 8 2" xfId="25884" xr:uid="{02017AF1-1295-45C7-9675-196670B1EA5E}"/>
    <cellStyle name="Normal 11 3 2 3 8 3" xfId="17764" xr:uid="{1BAE9B2D-E7AE-4747-B615-D06F6983C3EE}"/>
    <cellStyle name="Normal 11 3 2 3 9" xfId="10388" xr:uid="{00000000-0005-0000-0000-000081100000}"/>
    <cellStyle name="Normal 11 3 2 3 9 2" xfId="18511" xr:uid="{5EC391D4-FCDD-47D5-8391-68D73D7A2CE7}"/>
    <cellStyle name="Normal 11 3 2 4" xfId="641" xr:uid="{B8D5696D-96E6-464C-B934-626AF58D7569}"/>
    <cellStyle name="Normal 11 3 2 4 2" xfId="5406" xr:uid="{00000000-0005-0000-0000-000083100000}"/>
    <cellStyle name="Normal 11 3 2 4 2 2" xfId="21795" xr:uid="{735DAB87-13F1-421D-8B86-7049BC32C229}"/>
    <cellStyle name="Normal 11 3 2 4 2 3" xfId="13675" xr:uid="{34333238-1623-41F5-B4A6-27D985711014}"/>
    <cellStyle name="Normal 11 3 2 4 3" xfId="8238" xr:uid="{00000000-0005-0000-0000-000084100000}"/>
    <cellStyle name="Normal 11 3 2 4 3 2" xfId="24569" xr:uid="{F0357537-618F-47D2-BA92-23F23F8B9C70}"/>
    <cellStyle name="Normal 11 3 2 4 3 3" xfId="16449" xr:uid="{ECD33A1C-6420-49F9-BA3E-671514CB4804}"/>
    <cellStyle name="Normal 11 3 2 4 4" xfId="9295" xr:uid="{00000000-0005-0000-0000-000085100000}"/>
    <cellStyle name="Normal 11 3 2 4 4 2" xfId="25585" xr:uid="{18338AA5-F870-4D3E-820D-4B99C49E8231}"/>
    <cellStyle name="Normal 11 3 2 4 4 3" xfId="17465" xr:uid="{701F226E-5201-431E-B2F3-9EE6830E904F}"/>
    <cellStyle name="Normal 11 3 2 4 5" xfId="19674" xr:uid="{58C060A9-0F2F-493E-9F1D-4BCC9AF501F2}"/>
    <cellStyle name="Normal 11 3 2 4 6" xfId="11554" xr:uid="{5F1789EA-C088-434E-BB4D-618A74F4AE9B}"/>
    <cellStyle name="Normal 11 3 2 4 7" xfId="27139" xr:uid="{7399179F-F0A6-4326-81B7-C0B1F8CBADF1}"/>
    <cellStyle name="Normal 11 3 2 4 8" xfId="3200" xr:uid="{00000000-0005-0000-0000-000082100000}"/>
    <cellStyle name="Normal 11 3 2 5" xfId="3890" xr:uid="{00000000-0005-0000-0000-000086100000}"/>
    <cellStyle name="Normal 11 3 2 5 2" xfId="20340" xr:uid="{8FD245E0-9A7C-41C5-96C4-5985AE03A9C2}"/>
    <cellStyle name="Normal 11 3 2 5 3" xfId="12220" xr:uid="{707531C1-7ACE-4284-801E-707E7847920F}"/>
    <cellStyle name="Normal 11 3 2 6" xfId="4580" xr:uid="{00000000-0005-0000-0000-000087100000}"/>
    <cellStyle name="Normal 11 3 2 6 2" xfId="20986" xr:uid="{39B8DF9A-1860-49FE-A836-315845E4A852}"/>
    <cellStyle name="Normal 11 3 2 6 3" xfId="12866" xr:uid="{4039C949-A815-4419-B4A2-168EEAACF791}"/>
    <cellStyle name="Normal 11 3 2 7" xfId="6088" xr:uid="{00000000-0005-0000-0000-000088100000}"/>
    <cellStyle name="Normal 11 3 2 7 2" xfId="22461" xr:uid="{528A8DC5-EF12-4304-AF32-FB6B5DC5798B}"/>
    <cellStyle name="Normal 11 3 2 7 3" xfId="14341" xr:uid="{A1FE03B6-3226-416E-B16F-70CBEA1673F3}"/>
    <cellStyle name="Normal 11 3 2 8" xfId="6783" xr:uid="{00000000-0005-0000-0000-000089100000}"/>
    <cellStyle name="Normal 11 3 2 8 2" xfId="23114" xr:uid="{5D8F3798-10D1-4DEC-AAA4-3C91E4FDB3F0}"/>
    <cellStyle name="Normal 11 3 2 8 3" xfId="14994" xr:uid="{EBE81939-A55B-49F5-8F62-A65BA405B995}"/>
    <cellStyle name="Normal 11 3 2 9" xfId="7429" xr:uid="{00000000-0005-0000-0000-00008A100000}"/>
    <cellStyle name="Normal 11 3 2 9 2" xfId="23760" xr:uid="{1003D1B2-3353-4DC1-85CF-72B8468A2707}"/>
    <cellStyle name="Normal 11 3 2 9 3" xfId="15640" xr:uid="{A09F1D22-B335-492B-8487-EBBE92FC2AEF}"/>
    <cellStyle name="Normal 11 3 3" xfId="225" xr:uid="{00000000-0005-0000-0000-0000DA000000}"/>
    <cellStyle name="Normal 11 3 3 10" xfId="8929" xr:uid="{00000000-0005-0000-0000-00008C100000}"/>
    <cellStyle name="Normal 11 3 3 10 2" xfId="25260" xr:uid="{335886C6-17F9-4259-91A7-FD6B4102E81D}"/>
    <cellStyle name="Normal 11 3 3 10 3" xfId="17140" xr:uid="{759B8E15-96F6-479F-A65B-5912B4B16978}"/>
    <cellStyle name="Normal 11 3 3 11" xfId="10136" xr:uid="{00000000-0005-0000-0000-00008D100000}"/>
    <cellStyle name="Normal 11 3 3 11 2" xfId="18259" xr:uid="{F6503DBC-0C4F-4452-B320-544A66EBEC96}"/>
    <cellStyle name="Normal 11 3 3 12" xfId="2046" xr:uid="{00000000-0005-0000-0000-00008E100000}"/>
    <cellStyle name="Normal 11 3 3 12 2" xfId="18910" xr:uid="{6630C434-6E63-4D20-92E3-41CD3C786538}"/>
    <cellStyle name="Normal 11 3 3 13" xfId="10790" xr:uid="{CBBD6759-204A-4588-801A-1D4A4ABA26F9}"/>
    <cellStyle name="Normal 11 3 3 14" xfId="26374" xr:uid="{04C3492D-832D-4D84-BC91-86CE16046521}"/>
    <cellStyle name="Normal 11 3 3 15" xfId="1392" xr:uid="{00000000-0005-0000-0000-00008B100000}"/>
    <cellStyle name="Normal 11 3 3 2" xfId="226" xr:uid="{00000000-0005-0000-0000-0000DB000000}"/>
    <cellStyle name="Normal 11 3 3 2 10" xfId="10279" xr:uid="{00000000-0005-0000-0000-000090100000}"/>
    <cellStyle name="Normal 11 3 3 2 10 2" xfId="18402" xr:uid="{C95D02D9-5DDB-4FB1-ABD6-E2E343AB68B9}"/>
    <cellStyle name="Normal 11 3 3 2 11" xfId="2189" xr:uid="{00000000-0005-0000-0000-000091100000}"/>
    <cellStyle name="Normal 11 3 3 2 11 2" xfId="19053" xr:uid="{569D1200-FDC6-4BE2-8E30-562BBDE95BC3}"/>
    <cellStyle name="Normal 11 3 3 2 12" xfId="10933" xr:uid="{0B19B674-61C5-4A34-8CA8-7F1749A2A956}"/>
    <cellStyle name="Normal 11 3 3 2 13" xfId="26517" xr:uid="{F8C4B798-2D64-4F8F-8965-CBD746727E1D}"/>
    <cellStyle name="Normal 11 3 3 2 14" xfId="1535" xr:uid="{00000000-0005-0000-0000-00008F100000}"/>
    <cellStyle name="Normal 11 3 3 2 2" xfId="1164" xr:uid="{E2AD5C29-8E43-4868-8BCA-AEADA710C19B}"/>
    <cellStyle name="Normal 11 3 3 2 2 10" xfId="2897" xr:uid="{00000000-0005-0000-0000-000093100000}"/>
    <cellStyle name="Normal 11 3 3 2 2 10 2" xfId="19381" xr:uid="{0D325753-C06B-48E8-9CCA-E66601F8D5C6}"/>
    <cellStyle name="Normal 11 3 3 2 2 11" xfId="11261" xr:uid="{8F1BBE6F-BB2A-4413-8A7B-38CB1CBBE828}"/>
    <cellStyle name="Normal 11 3 3 2 2 12" xfId="26846" xr:uid="{D36E20D6-80FD-4D5D-95D5-08AF35AEB832}"/>
    <cellStyle name="Normal 11 3 3 2 2 13" xfId="1828" xr:uid="{00000000-0005-0000-0000-000092100000}"/>
    <cellStyle name="Normal 11 3 3 2 2 2" xfId="3687" xr:uid="{00000000-0005-0000-0000-000094100000}"/>
    <cellStyle name="Normal 11 3 3 2 2 2 2" xfId="5891" xr:uid="{00000000-0005-0000-0000-000095100000}"/>
    <cellStyle name="Normal 11 3 3 2 2 2 2 2" xfId="22280" xr:uid="{45A54C7B-CEE6-40E7-BE72-343371A3FB0C}"/>
    <cellStyle name="Normal 11 3 3 2 2 2 2 3" xfId="14160" xr:uid="{17AB580F-FF4F-400B-B233-29F63F707A18}"/>
    <cellStyle name="Normal 11 3 3 2 2 2 3" xfId="8723" xr:uid="{00000000-0005-0000-0000-000096100000}"/>
    <cellStyle name="Normal 11 3 3 2 2 2 3 2" xfId="25054" xr:uid="{588F8C6B-D055-48CF-9987-9EEBD7B06778}"/>
    <cellStyle name="Normal 11 3 3 2 2 2 3 3" xfId="16934" xr:uid="{AC470FE6-5ACB-46D3-947B-032DDAE4C896}"/>
    <cellStyle name="Normal 11 3 3 2 2 2 4" xfId="20159" xr:uid="{5E33332B-CD11-4A26-B9A9-F14BD8A3273C}"/>
    <cellStyle name="Normal 11 3 3 2 2 2 5" xfId="12039" xr:uid="{D1440E70-0398-4F50-AAD0-4AE26DC8605B}"/>
    <cellStyle name="Normal 11 3 3 2 2 2 6" xfId="27624" xr:uid="{E2B51567-135F-44C3-BC94-EFD8D82B3920}"/>
    <cellStyle name="Normal 11 3 3 2 2 3" xfId="4412" xr:uid="{00000000-0005-0000-0000-000097100000}"/>
    <cellStyle name="Normal 11 3 3 2 2 3 2" xfId="20821" xr:uid="{5E473F56-6CD3-449B-ADB8-C05AC788E7F7}"/>
    <cellStyle name="Normal 11 3 3 2 2 3 3" xfId="12701" xr:uid="{18F15F79-3AC5-4AB6-989F-6B185F4529EE}"/>
    <cellStyle name="Normal 11 3 3 2 2 4" xfId="5105" xr:uid="{00000000-0005-0000-0000-000098100000}"/>
    <cellStyle name="Normal 11 3 3 2 2 4 2" xfId="21502" xr:uid="{C9F721D2-6117-426F-864D-A91EF8DF085D}"/>
    <cellStyle name="Normal 11 3 3 2 2 4 3" xfId="13382" xr:uid="{55C19738-BA59-4D30-B555-FEECC4CB431B}"/>
    <cellStyle name="Normal 11 3 3 2 2 5" xfId="6608" xr:uid="{00000000-0005-0000-0000-000099100000}"/>
    <cellStyle name="Normal 11 3 3 2 2 5 2" xfId="22942" xr:uid="{173675C5-6706-4632-B42A-50C117102971}"/>
    <cellStyle name="Normal 11 3 3 2 2 5 3" xfId="14822" xr:uid="{185D2BEC-2DF0-4EF1-ACE2-BE8891F80955}"/>
    <cellStyle name="Normal 11 3 3 2 2 6" xfId="7264" xr:uid="{00000000-0005-0000-0000-00009A100000}"/>
    <cellStyle name="Normal 11 3 3 2 2 6 2" xfId="23595" xr:uid="{2AA547E7-59FD-403D-BFA7-AE6C18FF42E9}"/>
    <cellStyle name="Normal 11 3 3 2 2 6 3" xfId="15475" xr:uid="{901A2182-7201-40C7-8CEA-BE9133142986}"/>
    <cellStyle name="Normal 11 3 3 2 2 7" xfId="7945" xr:uid="{00000000-0005-0000-0000-00009B100000}"/>
    <cellStyle name="Normal 11 3 3 2 2 7 2" xfId="24276" xr:uid="{F4251D1D-0EDC-4F34-898B-32B08B181982}"/>
    <cellStyle name="Normal 11 3 3 2 2 7 3" xfId="16156" xr:uid="{F86ABF4B-22D2-46CA-8414-60F6EDAD5492}"/>
    <cellStyle name="Normal 11 3 3 2 2 8" xfId="9788" xr:uid="{00000000-0005-0000-0000-00009C100000}"/>
    <cellStyle name="Normal 11 3 3 2 2 8 2" xfId="26069" xr:uid="{3BACA339-8214-4D79-A40F-8F402AF3F015}"/>
    <cellStyle name="Normal 11 3 3 2 2 8 3" xfId="17949" xr:uid="{8279C8A8-6B4A-43DD-82AE-3FF2686D5461}"/>
    <cellStyle name="Normal 11 3 3 2 2 9" xfId="10572" xr:uid="{00000000-0005-0000-0000-00009D100000}"/>
    <cellStyle name="Normal 11 3 3 2 2 9 2" xfId="18695" xr:uid="{81D9A578-667D-43F3-9AC7-EC023C0BF786}"/>
    <cellStyle name="Normal 11 3 3 2 3" xfId="859" xr:uid="{C5E727F5-FEA4-462A-ADDE-E8F2DC008401}"/>
    <cellStyle name="Normal 11 3 3 2 3 2" xfId="5594" xr:uid="{00000000-0005-0000-0000-00009F100000}"/>
    <cellStyle name="Normal 11 3 3 2 3 2 2" xfId="21983" xr:uid="{E95A667A-BA57-46D4-82B1-B35F4A62927A}"/>
    <cellStyle name="Normal 11 3 3 2 3 2 3" xfId="13863" xr:uid="{BA37D64D-E1C7-45B2-8EDF-0F791196C4A0}"/>
    <cellStyle name="Normal 11 3 3 2 3 3" xfId="8426" xr:uid="{00000000-0005-0000-0000-0000A0100000}"/>
    <cellStyle name="Normal 11 3 3 2 3 3 2" xfId="24757" xr:uid="{368C69A4-EB27-406D-9146-600328F35A81}"/>
    <cellStyle name="Normal 11 3 3 2 3 3 3" xfId="16637" xr:uid="{D245287D-C8E3-49B4-B98E-C57CA3313550}"/>
    <cellStyle name="Normal 11 3 3 2 3 4" xfId="9489" xr:uid="{00000000-0005-0000-0000-0000A1100000}"/>
    <cellStyle name="Normal 11 3 3 2 3 4 2" xfId="25774" xr:uid="{DD19FAEA-9D17-43C2-B426-46B894910562}"/>
    <cellStyle name="Normal 11 3 3 2 3 4 3" xfId="17654" xr:uid="{0CAAA638-8C10-48AF-8AC4-0B1C58CC583F}"/>
    <cellStyle name="Normal 11 3 3 2 3 5" xfId="19862" xr:uid="{C4DEC458-1B4C-41B1-9F9C-BBFB73AA8B6A}"/>
    <cellStyle name="Normal 11 3 3 2 3 6" xfId="11742" xr:uid="{029EBCBE-5A1B-40E8-ABEF-51EA53EA460F}"/>
    <cellStyle name="Normal 11 3 3 2 3 7" xfId="27327" xr:uid="{256D7E56-0A08-4647-96B0-EA9E8A559973}"/>
    <cellStyle name="Normal 11 3 3 2 3 8" xfId="3389" xr:uid="{00000000-0005-0000-0000-00009E100000}"/>
    <cellStyle name="Normal 11 3 3 2 4" xfId="4107" xr:uid="{00000000-0005-0000-0000-0000A2100000}"/>
    <cellStyle name="Normal 11 3 3 2 4 2" xfId="20528" xr:uid="{B6EDB575-7A19-407A-BD46-A60E637BE994}"/>
    <cellStyle name="Normal 11 3 3 2 4 3" xfId="12408" xr:uid="{63665835-BE18-4638-8A78-219CBAEF02C2}"/>
    <cellStyle name="Normal 11 3 3 2 5" xfId="4768" xr:uid="{00000000-0005-0000-0000-0000A3100000}"/>
    <cellStyle name="Normal 11 3 3 2 5 2" xfId="21174" xr:uid="{F37AA8F1-E1DC-4DB4-B855-D078B066F51D}"/>
    <cellStyle name="Normal 11 3 3 2 5 3" xfId="13054" xr:uid="{2C073757-6B54-4BA0-AB27-4B09BB287139}"/>
    <cellStyle name="Normal 11 3 3 2 6" xfId="6304" xr:uid="{00000000-0005-0000-0000-0000A4100000}"/>
    <cellStyle name="Normal 11 3 3 2 6 2" xfId="22649" xr:uid="{99458506-14BA-457E-B228-5629BFDA018F}"/>
    <cellStyle name="Normal 11 3 3 2 6 3" xfId="14529" xr:uid="{9E47EDDF-6739-40F1-9110-B29A6C3B1882}"/>
    <cellStyle name="Normal 11 3 3 2 7" xfId="6971" xr:uid="{00000000-0005-0000-0000-0000A5100000}"/>
    <cellStyle name="Normal 11 3 3 2 7 2" xfId="23302" xr:uid="{FA617E0A-AB0F-4E32-B5D3-D71425907B7B}"/>
    <cellStyle name="Normal 11 3 3 2 7 3" xfId="15182" xr:uid="{7344D25A-3300-4784-945B-64EA1E723DE1}"/>
    <cellStyle name="Normal 11 3 3 2 8" xfId="7617" xr:uid="{00000000-0005-0000-0000-0000A6100000}"/>
    <cellStyle name="Normal 11 3 3 2 8 2" xfId="23948" xr:uid="{9131EF4A-93F8-498E-AF45-1D4AD1AD3985}"/>
    <cellStyle name="Normal 11 3 3 2 8 3" xfId="15828" xr:uid="{2F3294C1-B373-43AA-B68C-E3B6BFA73E07}"/>
    <cellStyle name="Normal 11 3 3 2 9" xfId="8930" xr:uid="{00000000-0005-0000-0000-0000A7100000}"/>
    <cellStyle name="Normal 11 3 3 2 9 2" xfId="25261" xr:uid="{79A5051E-BF24-4B2B-94A7-65BB31B12158}"/>
    <cellStyle name="Normal 11 3 3 2 9 3" xfId="17141" xr:uid="{2E617545-5E67-4893-B7A2-30EC0C84CE76}"/>
    <cellStyle name="Normal 11 3 3 3" xfId="1020" xr:uid="{43C8ADEF-7C81-4B07-A645-0EDFA94A586D}"/>
    <cellStyle name="Normal 11 3 3 3 10" xfId="2896" xr:uid="{00000000-0005-0000-0000-0000A9100000}"/>
    <cellStyle name="Normal 11 3 3 3 10 2" xfId="19380" xr:uid="{6EE169FB-CEA9-4A20-AF5A-81FABD874059}"/>
    <cellStyle name="Normal 11 3 3 3 11" xfId="11260" xr:uid="{3F9DC188-C8C0-484D-9E45-C216CE2CF5DD}"/>
    <cellStyle name="Normal 11 3 3 3 12" xfId="26845" xr:uid="{8C889495-6A5A-4B39-9DFB-C9BE286BD1C6}"/>
    <cellStyle name="Normal 11 3 3 3 13" xfId="1684" xr:uid="{00000000-0005-0000-0000-0000A8100000}"/>
    <cellStyle name="Normal 11 3 3 3 2" xfId="3544" xr:uid="{00000000-0005-0000-0000-0000AA100000}"/>
    <cellStyle name="Normal 11 3 3 3 2 2" xfId="5748" xr:uid="{00000000-0005-0000-0000-0000AB100000}"/>
    <cellStyle name="Normal 11 3 3 3 2 2 2" xfId="22137" xr:uid="{D6C28F56-8C43-4011-8F4A-787B90C217EB}"/>
    <cellStyle name="Normal 11 3 3 3 2 2 3" xfId="14017" xr:uid="{1F321CAC-8F04-4568-9A1A-3E6AA0E0114F}"/>
    <cellStyle name="Normal 11 3 3 3 2 3" xfId="8580" xr:uid="{00000000-0005-0000-0000-0000AC100000}"/>
    <cellStyle name="Normal 11 3 3 3 2 3 2" xfId="24911" xr:uid="{A5C9FBFE-A2AB-473A-BB35-B731C90D9DB6}"/>
    <cellStyle name="Normal 11 3 3 3 2 3 3" xfId="16791" xr:uid="{A03392A6-B5A5-4164-A890-0CD466F070A3}"/>
    <cellStyle name="Normal 11 3 3 3 2 4" xfId="20016" xr:uid="{AD07B62F-77B2-41BE-BDB8-40806731A7C5}"/>
    <cellStyle name="Normal 11 3 3 3 2 5" xfId="11896" xr:uid="{6A17F7A8-5810-4BD2-B44D-628F561ACF0A}"/>
    <cellStyle name="Normal 11 3 3 3 2 6" xfId="27481" xr:uid="{E8BB6389-9077-469D-ADF6-66BD701F739C}"/>
    <cellStyle name="Normal 11 3 3 3 3" xfId="4268" xr:uid="{00000000-0005-0000-0000-0000AD100000}"/>
    <cellStyle name="Normal 11 3 3 3 3 2" xfId="20677" xr:uid="{8B154298-7653-4C0A-A560-FD27AA3C70A2}"/>
    <cellStyle name="Normal 11 3 3 3 3 3" xfId="12557" xr:uid="{280B6B4A-59B1-4B0E-8452-A5BD74121C28}"/>
    <cellStyle name="Normal 11 3 3 3 4" xfId="5104" xr:uid="{00000000-0005-0000-0000-0000AE100000}"/>
    <cellStyle name="Normal 11 3 3 3 4 2" xfId="21501" xr:uid="{9C51740F-90EA-42D4-8A3D-D09B6D4DF251}"/>
    <cellStyle name="Normal 11 3 3 3 4 3" xfId="13381" xr:uid="{5090B0C9-48E7-4C70-8B1B-C11E6F3300B4}"/>
    <cellStyle name="Normal 11 3 3 3 5" xfId="6464" xr:uid="{00000000-0005-0000-0000-0000AF100000}"/>
    <cellStyle name="Normal 11 3 3 3 5 2" xfId="22798" xr:uid="{15684A05-C065-4EC9-81DA-1FA480F6EAFC}"/>
    <cellStyle name="Normal 11 3 3 3 5 3" xfId="14678" xr:uid="{40E2C0D2-3A09-4E93-A9A8-0C7A8D736BFA}"/>
    <cellStyle name="Normal 11 3 3 3 6" xfId="7120" xr:uid="{00000000-0005-0000-0000-0000B0100000}"/>
    <cellStyle name="Normal 11 3 3 3 6 2" xfId="23451" xr:uid="{F76E9162-B9AC-4271-9D87-515BB7B541DF}"/>
    <cellStyle name="Normal 11 3 3 3 6 3" xfId="15331" xr:uid="{FFD72A48-2D84-4046-9258-09CB883A8BF1}"/>
    <cellStyle name="Normal 11 3 3 3 7" xfId="7944" xr:uid="{00000000-0005-0000-0000-0000B1100000}"/>
    <cellStyle name="Normal 11 3 3 3 7 2" xfId="24275" xr:uid="{D4FB1760-7D13-4D82-9AF2-ACBE300695EE}"/>
    <cellStyle name="Normal 11 3 3 3 7 3" xfId="16155" xr:uid="{A5206BF6-BFCD-4490-A401-A34FEC689F98}"/>
    <cellStyle name="Normal 11 3 3 3 8" xfId="9644" xr:uid="{00000000-0005-0000-0000-0000B2100000}"/>
    <cellStyle name="Normal 11 3 3 3 8 2" xfId="25925" xr:uid="{0BE403A2-C382-4AF0-B93A-FF425802BAF4}"/>
    <cellStyle name="Normal 11 3 3 3 8 3" xfId="17805" xr:uid="{4C2CBD49-CB05-4BF2-85CA-86CED106FD30}"/>
    <cellStyle name="Normal 11 3 3 3 9" xfId="10428" xr:uid="{00000000-0005-0000-0000-0000B3100000}"/>
    <cellStyle name="Normal 11 3 3 3 9 2" xfId="18551" xr:uid="{83E31CB2-2A2F-45C1-9605-A9ABCFA13B9C}"/>
    <cellStyle name="Normal 11 3 3 4" xfId="708" xr:uid="{F16E6EC9-59EF-4EA4-A46B-34C51F32D97B}"/>
    <cellStyle name="Normal 11 3 3 4 2" xfId="5451" xr:uid="{00000000-0005-0000-0000-0000B5100000}"/>
    <cellStyle name="Normal 11 3 3 4 2 2" xfId="21840" xr:uid="{1DC370A2-714A-44F0-B78A-800641C065E3}"/>
    <cellStyle name="Normal 11 3 3 4 2 3" xfId="13720" xr:uid="{28067796-C267-460B-A5DB-757B463C5748}"/>
    <cellStyle name="Normal 11 3 3 4 3" xfId="8283" xr:uid="{00000000-0005-0000-0000-0000B6100000}"/>
    <cellStyle name="Normal 11 3 3 4 3 2" xfId="24614" xr:uid="{23568470-05D3-4A6E-B174-44AE9FBF9086}"/>
    <cellStyle name="Normal 11 3 3 4 3 3" xfId="16494" xr:uid="{FB007BC4-3588-4A2B-89ED-DA464CAB4F56}"/>
    <cellStyle name="Normal 11 3 3 4 4" xfId="9343" xr:uid="{00000000-0005-0000-0000-0000B7100000}"/>
    <cellStyle name="Normal 11 3 3 4 4 2" xfId="25630" xr:uid="{F3FE121A-EFE6-4DC2-A668-AA39927F1495}"/>
    <cellStyle name="Normal 11 3 3 4 4 3" xfId="17510" xr:uid="{E87C8719-DA1D-47D4-B524-CC4F200512FA}"/>
    <cellStyle name="Normal 11 3 3 4 5" xfId="19719" xr:uid="{355209E7-C36A-4E56-B88A-76F77E93C6E2}"/>
    <cellStyle name="Normal 11 3 3 4 6" xfId="11599" xr:uid="{7DD59F09-5899-42C8-96EC-8AF2DC4F0129}"/>
    <cellStyle name="Normal 11 3 3 4 7" xfId="27184" xr:uid="{A8F60EF3-38D6-4D1E-B253-14EDA569751D}"/>
    <cellStyle name="Normal 11 3 3 4 8" xfId="3246" xr:uid="{00000000-0005-0000-0000-0000B4100000}"/>
    <cellStyle name="Normal 11 3 3 5" xfId="3956" xr:uid="{00000000-0005-0000-0000-0000B8100000}"/>
    <cellStyle name="Normal 11 3 3 5 2" xfId="20385" xr:uid="{EF20123D-B670-487F-A6A3-2D4D5BEDA999}"/>
    <cellStyle name="Normal 11 3 3 5 3" xfId="12265" xr:uid="{24BC269C-C89A-456C-A543-021F6651D837}"/>
    <cellStyle name="Normal 11 3 3 6" xfId="4625" xr:uid="{00000000-0005-0000-0000-0000B9100000}"/>
    <cellStyle name="Normal 11 3 3 6 2" xfId="21031" xr:uid="{A2F559F2-ECFA-4D9C-9BAF-5B5B1225734A}"/>
    <cellStyle name="Normal 11 3 3 6 3" xfId="12911" xr:uid="{66583585-7349-40DE-BE12-B1DBDD287171}"/>
    <cellStyle name="Normal 11 3 3 7" xfId="6153" xr:uid="{00000000-0005-0000-0000-0000BA100000}"/>
    <cellStyle name="Normal 11 3 3 7 2" xfId="22506" xr:uid="{001399AB-6C6F-47BC-9C42-4E211E30B0AE}"/>
    <cellStyle name="Normal 11 3 3 7 3" xfId="14386" xr:uid="{50783F67-DE63-47F2-9517-058D05999C59}"/>
    <cellStyle name="Normal 11 3 3 8" xfId="6828" xr:uid="{00000000-0005-0000-0000-0000BB100000}"/>
    <cellStyle name="Normal 11 3 3 8 2" xfId="23159" xr:uid="{7B518595-5903-4BAD-B1E7-31529DD65830}"/>
    <cellStyle name="Normal 11 3 3 8 3" xfId="15039" xr:uid="{F5BD4772-6282-4C70-BC16-892CA31F67F3}"/>
    <cellStyle name="Normal 11 3 3 9" xfId="7474" xr:uid="{00000000-0005-0000-0000-0000BC100000}"/>
    <cellStyle name="Normal 11 3 3 9 2" xfId="23805" xr:uid="{952C9EE1-78A7-4F7A-B7D0-9A27D5ED9DBB}"/>
    <cellStyle name="Normal 11 3 3 9 3" xfId="15685" xr:uid="{5888322F-F9B3-4E6F-8BB6-70BEF540EB3C}"/>
    <cellStyle name="Normal 11 3 4" xfId="227" xr:uid="{00000000-0005-0000-0000-0000DC000000}"/>
    <cellStyle name="Normal 11 3 4 10" xfId="10190" xr:uid="{00000000-0005-0000-0000-0000BE100000}"/>
    <cellStyle name="Normal 11 3 4 10 2" xfId="18313" xr:uid="{802AC43C-C9AB-46AB-AE06-23122EFC8742}"/>
    <cellStyle name="Normal 11 3 4 11" xfId="2100" xr:uid="{00000000-0005-0000-0000-0000BF100000}"/>
    <cellStyle name="Normal 11 3 4 11 2" xfId="18964" xr:uid="{C6FF208E-1DCC-445C-A51E-3195B6B4A198}"/>
    <cellStyle name="Normal 11 3 4 12" xfId="10844" xr:uid="{86863D7B-1FA0-4917-BA31-6364E5048FB6}"/>
    <cellStyle name="Normal 11 3 4 13" xfId="26428" xr:uid="{1C8D64D5-1593-4FD4-9159-EDB45957DEB2}"/>
    <cellStyle name="Normal 11 3 4 14" xfId="1446" xr:uid="{00000000-0005-0000-0000-0000BD100000}"/>
    <cellStyle name="Normal 11 3 4 2" xfId="1075" xr:uid="{DF8F9941-E4AE-4EA9-9809-9383C35EA4F0}"/>
    <cellStyle name="Normal 11 3 4 2 10" xfId="2898" xr:uid="{00000000-0005-0000-0000-0000C1100000}"/>
    <cellStyle name="Normal 11 3 4 2 10 2" xfId="19382" xr:uid="{BFEAD113-1BE4-467E-95EB-F8F2781C7E48}"/>
    <cellStyle name="Normal 11 3 4 2 11" xfId="11262" xr:uid="{0405A747-CFC3-48E5-9210-A793EA386AD4}"/>
    <cellStyle name="Normal 11 3 4 2 12" xfId="26847" xr:uid="{756E12DF-DFF6-4191-9C0D-F9AD1C637865}"/>
    <cellStyle name="Normal 11 3 4 2 13" xfId="1739" xr:uid="{00000000-0005-0000-0000-0000C0100000}"/>
    <cellStyle name="Normal 11 3 4 2 2" xfId="3598" xr:uid="{00000000-0005-0000-0000-0000C2100000}"/>
    <cellStyle name="Normal 11 3 4 2 2 2" xfId="5802" xr:uid="{00000000-0005-0000-0000-0000C3100000}"/>
    <cellStyle name="Normal 11 3 4 2 2 2 2" xfId="22191" xr:uid="{BF884015-12A6-4287-BBA8-EFDEF1ACE0A9}"/>
    <cellStyle name="Normal 11 3 4 2 2 2 3" xfId="14071" xr:uid="{54F34A62-F780-41F9-BB56-755B74A7A8A3}"/>
    <cellStyle name="Normal 11 3 4 2 2 3" xfId="8634" xr:uid="{00000000-0005-0000-0000-0000C4100000}"/>
    <cellStyle name="Normal 11 3 4 2 2 3 2" xfId="24965" xr:uid="{40BD1FE8-3FE4-4593-AABF-7D2B1DA4046F}"/>
    <cellStyle name="Normal 11 3 4 2 2 3 3" xfId="16845" xr:uid="{E7F3E46A-EF3E-4087-8A99-EB4AC50CACC3}"/>
    <cellStyle name="Normal 11 3 4 2 2 4" xfId="20070" xr:uid="{F0788295-F058-4B46-B979-EF1F6ED7F9A7}"/>
    <cellStyle name="Normal 11 3 4 2 2 5" xfId="11950" xr:uid="{BF45AF95-B137-4B0A-8915-12EE67450F50}"/>
    <cellStyle name="Normal 11 3 4 2 2 6" xfId="27535" xr:uid="{671DF566-4755-4CF8-9521-DA65480B9523}"/>
    <cellStyle name="Normal 11 3 4 2 3" xfId="4323" xr:uid="{00000000-0005-0000-0000-0000C5100000}"/>
    <cellStyle name="Normal 11 3 4 2 3 2" xfId="20732" xr:uid="{240B2904-C4F4-4E78-A0C0-CF0E8F4B84FD}"/>
    <cellStyle name="Normal 11 3 4 2 3 3" xfId="12612" xr:uid="{57DF9A71-7D5F-4900-9C7E-F98CC5356709}"/>
    <cellStyle name="Normal 11 3 4 2 4" xfId="5106" xr:uid="{00000000-0005-0000-0000-0000C6100000}"/>
    <cellStyle name="Normal 11 3 4 2 4 2" xfId="21503" xr:uid="{D4524854-0BA2-49E2-992D-76793F4B7241}"/>
    <cellStyle name="Normal 11 3 4 2 4 3" xfId="13383" xr:uid="{92C4DA8A-48FC-4FD0-864B-5C9ED63DBDF6}"/>
    <cellStyle name="Normal 11 3 4 2 5" xfId="6519" xr:uid="{00000000-0005-0000-0000-0000C7100000}"/>
    <cellStyle name="Normal 11 3 4 2 5 2" xfId="22853" xr:uid="{23288532-DA27-4A77-B674-5E7EEC463879}"/>
    <cellStyle name="Normal 11 3 4 2 5 3" xfId="14733" xr:uid="{B688DFA6-DAA0-4F4B-B7DA-BD839905DA09}"/>
    <cellStyle name="Normal 11 3 4 2 6" xfId="7175" xr:uid="{00000000-0005-0000-0000-0000C8100000}"/>
    <cellStyle name="Normal 11 3 4 2 6 2" xfId="23506" xr:uid="{A07EAC82-A214-492A-BDD1-278BC0CC96A3}"/>
    <cellStyle name="Normal 11 3 4 2 6 3" xfId="15386" xr:uid="{688A6C28-198F-48F9-AACA-8BC2571B0A10}"/>
    <cellStyle name="Normal 11 3 4 2 7" xfId="7946" xr:uid="{00000000-0005-0000-0000-0000C9100000}"/>
    <cellStyle name="Normal 11 3 4 2 7 2" xfId="24277" xr:uid="{951EB3CD-6814-4123-84C4-0645C59A4824}"/>
    <cellStyle name="Normal 11 3 4 2 7 3" xfId="16157" xr:uid="{D285B718-005A-416F-90DA-FF40D797264A}"/>
    <cellStyle name="Normal 11 3 4 2 8" xfId="9699" xr:uid="{00000000-0005-0000-0000-0000CA100000}"/>
    <cellStyle name="Normal 11 3 4 2 8 2" xfId="25980" xr:uid="{A9766209-3A30-4622-AE17-C8A23A736067}"/>
    <cellStyle name="Normal 11 3 4 2 8 3" xfId="17860" xr:uid="{911956C9-7E26-44BD-A772-370A3EAF7900}"/>
    <cellStyle name="Normal 11 3 4 2 9" xfId="10483" xr:uid="{00000000-0005-0000-0000-0000CB100000}"/>
    <cellStyle name="Normal 11 3 4 2 9 2" xfId="18606" xr:uid="{9277B68A-8BDE-4B45-8898-4C0DA5FCB8F5}"/>
    <cellStyle name="Normal 11 3 4 3" xfId="770" xr:uid="{B8B29523-6575-42EC-97C4-B4023C77829E}"/>
    <cellStyle name="Normal 11 3 4 3 2" xfId="5505" xr:uid="{00000000-0005-0000-0000-0000CD100000}"/>
    <cellStyle name="Normal 11 3 4 3 2 2" xfId="21894" xr:uid="{6FC5EE56-7DEC-47AC-A97C-6EE6CE24C9ED}"/>
    <cellStyle name="Normal 11 3 4 3 2 3" xfId="13774" xr:uid="{D54BBCB3-FE40-4E54-B332-F83F9A7AF96E}"/>
    <cellStyle name="Normal 11 3 4 3 3" xfId="8337" xr:uid="{00000000-0005-0000-0000-0000CE100000}"/>
    <cellStyle name="Normal 11 3 4 3 3 2" xfId="24668" xr:uid="{903ACE7A-D7C1-438B-ABB6-0F0E5D9451F6}"/>
    <cellStyle name="Normal 11 3 4 3 3 3" xfId="16548" xr:uid="{9B81325E-74E3-43C6-BF03-9292494BBC55}"/>
    <cellStyle name="Normal 11 3 4 3 4" xfId="9400" xr:uid="{00000000-0005-0000-0000-0000CF100000}"/>
    <cellStyle name="Normal 11 3 4 3 4 2" xfId="25685" xr:uid="{DF3E6042-0354-44E9-B360-FC7E4900D299}"/>
    <cellStyle name="Normal 11 3 4 3 4 3" xfId="17565" xr:uid="{54DC74E9-8F5F-4854-99AA-B78F75F35CD1}"/>
    <cellStyle name="Normal 11 3 4 3 5" xfId="19773" xr:uid="{C2B8FD1E-96B8-4D11-B7D2-DE355091E842}"/>
    <cellStyle name="Normal 11 3 4 3 6" xfId="11653" xr:uid="{0BABD964-A32C-41B3-807B-11D3F5181676}"/>
    <cellStyle name="Normal 11 3 4 3 7" xfId="27238" xr:uid="{4D7B6020-EA4C-4FD1-875C-42D861B5FE4C}"/>
    <cellStyle name="Normal 11 3 4 3 8" xfId="3300" xr:uid="{00000000-0005-0000-0000-0000CC100000}"/>
    <cellStyle name="Normal 11 3 4 4" xfId="4018" xr:uid="{00000000-0005-0000-0000-0000D0100000}"/>
    <cellStyle name="Normal 11 3 4 4 2" xfId="20439" xr:uid="{D4E6892B-6A5A-4131-8E87-4BE690B7BB23}"/>
    <cellStyle name="Normal 11 3 4 4 3" xfId="12319" xr:uid="{FACB4F95-DCC8-46F1-8D6E-785DEE96AC84}"/>
    <cellStyle name="Normal 11 3 4 5" xfId="4679" xr:uid="{00000000-0005-0000-0000-0000D1100000}"/>
    <cellStyle name="Normal 11 3 4 5 2" xfId="21085" xr:uid="{29EF9269-FA96-4CCA-B071-2C7A70A4E2B9}"/>
    <cellStyle name="Normal 11 3 4 5 3" xfId="12965" xr:uid="{6DDCD639-B615-4D6B-AC76-C65D07CE99BB}"/>
    <cellStyle name="Normal 11 3 4 6" xfId="6215" xr:uid="{00000000-0005-0000-0000-0000D2100000}"/>
    <cellStyle name="Normal 11 3 4 6 2" xfId="22560" xr:uid="{0CC135A5-E422-4DDA-8A46-8389AB6DCDEF}"/>
    <cellStyle name="Normal 11 3 4 6 3" xfId="14440" xr:uid="{5C0FBB2F-F289-4BCC-93D9-7128D2EEC6B9}"/>
    <cellStyle name="Normal 11 3 4 7" xfId="6882" xr:uid="{00000000-0005-0000-0000-0000D3100000}"/>
    <cellStyle name="Normal 11 3 4 7 2" xfId="23213" xr:uid="{F1FDB2C9-08D0-40BE-A6AC-6450808EB48D}"/>
    <cellStyle name="Normal 11 3 4 7 3" xfId="15093" xr:uid="{664E2DE7-B77A-479A-B9C8-425CD5A29675}"/>
    <cellStyle name="Normal 11 3 4 8" xfId="7528" xr:uid="{00000000-0005-0000-0000-0000D4100000}"/>
    <cellStyle name="Normal 11 3 4 8 2" xfId="23859" xr:uid="{AB293C1B-6E5B-4AB1-ABBF-993682539965}"/>
    <cellStyle name="Normal 11 3 4 8 3" xfId="15739" xr:uid="{960340D8-4208-45A1-BF69-970ADA1EF452}"/>
    <cellStyle name="Normal 11 3 4 9" xfId="8931" xr:uid="{00000000-0005-0000-0000-0000D5100000}"/>
    <cellStyle name="Normal 11 3 4 9 2" xfId="25262" xr:uid="{82E75A00-C226-49FB-B137-D4846303376F}"/>
    <cellStyle name="Normal 11 3 4 9 3" xfId="17142" xr:uid="{FBCA584D-7FC7-44BC-BDFB-88125571C199}"/>
    <cellStyle name="Normal 11 3 5" xfId="228" xr:uid="{00000000-0005-0000-0000-0000DD000000}"/>
    <cellStyle name="Normal 11 3 5 10" xfId="10351" xr:uid="{00000000-0005-0000-0000-0000D7100000}"/>
    <cellStyle name="Normal 11 3 5 10 2" xfId="18474" xr:uid="{8ABBDDE6-6B95-4BFE-AEAC-D8A84129C5E7}"/>
    <cellStyle name="Normal 11 3 5 11" xfId="1957" xr:uid="{00000000-0005-0000-0000-0000D8100000}"/>
    <cellStyle name="Normal 11 3 5 11 2" xfId="18821" xr:uid="{BD4A3EBB-F401-4D57-AC12-ADC6AC00E42F}"/>
    <cellStyle name="Normal 11 3 5 12" xfId="10701" xr:uid="{CDA8D196-2433-4809-8C4B-AEC2E1B7F546}"/>
    <cellStyle name="Normal 11 3 5 13" xfId="26285" xr:uid="{5D60E924-7EC3-42A1-B174-1F50963C8CA8}"/>
    <cellStyle name="Normal 11 3 5 14" xfId="1607" xr:uid="{00000000-0005-0000-0000-0000D6100000}"/>
    <cellStyle name="Normal 11 3 5 2" xfId="936" xr:uid="{4615FB25-0B01-4060-9C83-C88BEA71B352}"/>
    <cellStyle name="Normal 11 3 5 2 2" xfId="5107" xr:uid="{00000000-0005-0000-0000-0000DA100000}"/>
    <cellStyle name="Normal 11 3 5 2 2 2" xfId="21504" xr:uid="{D0DDD100-08FB-4678-B2E2-A689FEE64218}"/>
    <cellStyle name="Normal 11 3 5 2 2 3" xfId="13384" xr:uid="{24A519C4-B110-47C1-8ED7-6A0E3FBE8D1E}"/>
    <cellStyle name="Normal 11 3 5 2 3" xfId="7947" xr:uid="{00000000-0005-0000-0000-0000DB100000}"/>
    <cellStyle name="Normal 11 3 5 2 3 2" xfId="24278" xr:uid="{64654ECA-B549-4C5B-ABE3-D75DE72AE25B}"/>
    <cellStyle name="Normal 11 3 5 2 3 3" xfId="16158" xr:uid="{F12C152D-AFE7-4ECA-9B95-A02B9E61D84B}"/>
    <cellStyle name="Normal 11 3 5 2 4" xfId="9564" xr:uid="{00000000-0005-0000-0000-0000DC100000}"/>
    <cellStyle name="Normal 11 3 5 2 4 2" xfId="25847" xr:uid="{26A33D1D-3885-426A-8375-F91262F7D490}"/>
    <cellStyle name="Normal 11 3 5 2 4 3" xfId="17727" xr:uid="{BB937928-1E84-4982-AF97-677D4BA7F564}"/>
    <cellStyle name="Normal 11 3 5 2 5" xfId="19383" xr:uid="{074BEA46-2393-4CA8-86FA-422E3B99DBA8}"/>
    <cellStyle name="Normal 11 3 5 2 6" xfId="11263" xr:uid="{8CB00657-274D-4424-A74D-485ADF5BCF15}"/>
    <cellStyle name="Normal 11 3 5 2 7" xfId="26848" xr:uid="{44697C45-E163-4867-8D3E-BDE157FEF13B}"/>
    <cellStyle name="Normal 11 3 5 2 8" xfId="2899" xr:uid="{00000000-0005-0000-0000-0000D9100000}"/>
    <cellStyle name="Normal 11 3 5 3" xfId="3452" xr:uid="{00000000-0005-0000-0000-0000DD100000}"/>
    <cellStyle name="Normal 11 3 5 3 2" xfId="5656" xr:uid="{00000000-0005-0000-0000-0000DE100000}"/>
    <cellStyle name="Normal 11 3 5 3 2 2" xfId="22045" xr:uid="{908115FA-D07E-44EA-BCA9-C6762CCF5600}"/>
    <cellStyle name="Normal 11 3 5 3 2 3" xfId="13925" xr:uid="{45A9B966-BC1E-4C2D-878A-0A32B9A50868}"/>
    <cellStyle name="Normal 11 3 5 3 3" xfId="8488" xr:uid="{00000000-0005-0000-0000-0000DF100000}"/>
    <cellStyle name="Normal 11 3 5 3 3 2" xfId="24819" xr:uid="{060892B0-7B22-43BA-933D-38E5098554AD}"/>
    <cellStyle name="Normal 11 3 5 3 3 3" xfId="16699" xr:uid="{398D7C56-890E-4712-BAA0-EF6CE481C3DA}"/>
    <cellStyle name="Normal 11 3 5 3 4" xfId="19924" xr:uid="{97768B22-DA0B-4667-86B7-AAE5B1C3FF40}"/>
    <cellStyle name="Normal 11 3 5 3 5" xfId="11804" xr:uid="{3E2B29AB-589C-49AD-A31D-0D58FFE2FE67}"/>
    <cellStyle name="Normal 11 3 5 3 6" xfId="27389" xr:uid="{72BC5C12-81EE-4DB1-8D5C-A12DFA3AAE70}"/>
    <cellStyle name="Normal 11 3 5 4" xfId="4184" xr:uid="{00000000-0005-0000-0000-0000E0100000}"/>
    <cellStyle name="Normal 11 3 5 4 2" xfId="20600" xr:uid="{63FDD871-285A-4A17-90D5-95D3C8BCFE9C}"/>
    <cellStyle name="Normal 11 3 5 4 3" xfId="12480" xr:uid="{8D4CC683-823C-4A1C-A488-770D12F084C5}"/>
    <cellStyle name="Normal 11 3 5 5" xfId="4536" xr:uid="{00000000-0005-0000-0000-0000E1100000}"/>
    <cellStyle name="Normal 11 3 5 5 2" xfId="20942" xr:uid="{89C2736F-A79C-442B-9AA9-616C65C8C869}"/>
    <cellStyle name="Normal 11 3 5 5 3" xfId="12822" xr:uid="{378F48DB-81FB-4EDE-B88A-4F7D36DAB10D}"/>
    <cellStyle name="Normal 11 3 5 6" xfId="6380" xr:uid="{00000000-0005-0000-0000-0000E2100000}"/>
    <cellStyle name="Normal 11 3 5 6 2" xfId="22721" xr:uid="{FF558EFD-A22A-47CE-BEB3-A91997F51D00}"/>
    <cellStyle name="Normal 11 3 5 6 3" xfId="14601" xr:uid="{79CFE3A5-0535-47C1-84FF-46B6BB0F8B96}"/>
    <cellStyle name="Normal 11 3 5 7" xfId="7043" xr:uid="{00000000-0005-0000-0000-0000E3100000}"/>
    <cellStyle name="Normal 11 3 5 7 2" xfId="23374" xr:uid="{71D16C78-AC0B-4E1E-A5CD-A61AD2CDE7C0}"/>
    <cellStyle name="Normal 11 3 5 7 3" xfId="15254" xr:uid="{C9574A45-AE56-42E6-A006-5AF345FDF223}"/>
    <cellStyle name="Normal 11 3 5 8" xfId="7385" xr:uid="{00000000-0005-0000-0000-0000E4100000}"/>
    <cellStyle name="Normal 11 3 5 8 2" xfId="23716" xr:uid="{31BDDE6B-BB74-4D40-BFFE-A7DAD3BB51F3}"/>
    <cellStyle name="Normal 11 3 5 8 3" xfId="15596" xr:uid="{34854CFF-8248-47DE-B055-199210DD14F1}"/>
    <cellStyle name="Normal 11 3 5 9" xfId="8932" xr:uid="{00000000-0005-0000-0000-0000E5100000}"/>
    <cellStyle name="Normal 11 3 5 9 2" xfId="25263" xr:uid="{B9F377C0-B96D-4DF1-A903-24D6CD6D28E4}"/>
    <cellStyle name="Normal 11 3 5 9 3" xfId="17143" xr:uid="{A67E936C-DB5F-40B2-860A-7FCBC2EB4094}"/>
    <cellStyle name="Normal 11 3 6" xfId="592" xr:uid="{AE017FF9-7304-42CF-86B5-5503E975D6A0}"/>
    <cellStyle name="Normal 11 3 6 2" xfId="3841" xr:uid="{00000000-0005-0000-0000-0000E7100000}"/>
    <cellStyle name="Normal 11 3 6 2 2" xfId="20296" xr:uid="{FEEF6D82-7A1E-4F1A-AE1D-188058EC0D7E}"/>
    <cellStyle name="Normal 11 3 6 2 3" xfId="12176" xr:uid="{BC53DAFF-352F-4002-B908-AD81504B001F}"/>
    <cellStyle name="Normal 11 3 6 3" xfId="6040" xr:uid="{00000000-0005-0000-0000-0000E8100000}"/>
    <cellStyle name="Normal 11 3 6 3 2" xfId="22417" xr:uid="{F8353BA2-04F8-47CB-8BFB-FBFA938C2205}"/>
    <cellStyle name="Normal 11 3 6 3 3" xfId="14297" xr:uid="{21D19B1D-A751-47EE-B178-5FDC268AD810}"/>
    <cellStyle name="Normal 11 3 6 4" xfId="6739" xr:uid="{00000000-0005-0000-0000-0000E9100000}"/>
    <cellStyle name="Normal 11 3 6 4 2" xfId="23070" xr:uid="{E6BD2B58-659A-4C96-8680-CEA10323FFA4}"/>
    <cellStyle name="Normal 11 3 6 4 3" xfId="14950" xr:uid="{E6492F4D-1FE4-44B2-B749-CC2479152D5F}"/>
    <cellStyle name="Normal 11 3 6 5" xfId="9250" xr:uid="{00000000-0005-0000-0000-0000EA100000}"/>
    <cellStyle name="Normal 11 3 6 5 2" xfId="25541" xr:uid="{76C9D6B4-2617-4FC2-B286-52FF0F9857FC}"/>
    <cellStyle name="Normal 11 3 6 5 3" xfId="17421" xr:uid="{C1687D0E-5C5C-4610-B49A-AA925B4E7E95}"/>
    <cellStyle name="Normal 11 3 6 6" xfId="10047" xr:uid="{00000000-0005-0000-0000-0000EB100000}"/>
    <cellStyle name="Normal 11 3 6 6 2" xfId="18170" xr:uid="{1617DD13-4C42-4463-B9CA-9B9B502515D6}"/>
    <cellStyle name="Normal 11 3 6 7" xfId="2352" xr:uid="{00000000-0005-0000-0000-0000EC100000}"/>
    <cellStyle name="Normal 11 3 6 8" xfId="1303" xr:uid="{00000000-0005-0000-0000-0000E6100000}"/>
    <cellStyle name="Normal 11 3 7" xfId="518" xr:uid="{00000000-0005-0000-0000-00003A000000}"/>
    <cellStyle name="Normal 11 3 7 2" xfId="5101" xr:uid="{00000000-0005-0000-0000-0000EE100000}"/>
    <cellStyle name="Normal 11 3 7 2 2" xfId="21498" xr:uid="{E9710EA6-2A69-4EEE-9ABC-005125753AFE}"/>
    <cellStyle name="Normal 11 3 7 2 3" xfId="13378" xr:uid="{D2C58183-C794-40DF-9B58-D2926B29CD7B}"/>
    <cellStyle name="Normal 11 3 7 3" xfId="7941" xr:uid="{00000000-0005-0000-0000-0000EF100000}"/>
    <cellStyle name="Normal 11 3 7 3 2" xfId="24272" xr:uid="{3718D09C-0F80-4608-A3CF-713161ED76EB}"/>
    <cellStyle name="Normal 11 3 7 3 3" xfId="16152" xr:uid="{995C0011-8720-4312-AAC1-9191E9AEC581}"/>
    <cellStyle name="Normal 11 3 7 4" xfId="9186" xr:uid="{00000000-0005-0000-0000-0000F0100000}"/>
    <cellStyle name="Normal 11 3 7 4 2" xfId="25488" xr:uid="{5183EECA-50FB-4DC2-90D3-1246E29A2A5D}"/>
    <cellStyle name="Normal 11 3 7 4 3" xfId="17368" xr:uid="{B911A12B-6F6F-4549-8362-C7DFFB75F825}"/>
    <cellStyle name="Normal 11 3 7 5" xfId="19377" xr:uid="{1349BE2A-15E8-4964-AB80-D31EC2DD2C3C}"/>
    <cellStyle name="Normal 11 3 7 6" xfId="11257" xr:uid="{1CD07B2C-9887-4CF5-8E09-724CC0B9345E}"/>
    <cellStyle name="Normal 11 3 7 7" xfId="26842" xr:uid="{389A2DA6-78EB-4347-9A34-13535BB85A3E}"/>
    <cellStyle name="Normal 11 3 7 8" xfId="2893" xr:uid="{00000000-0005-0000-0000-0000ED100000}"/>
    <cellStyle name="Normal 11 3 8" xfId="3156" xr:uid="{00000000-0005-0000-0000-0000F1100000}"/>
    <cellStyle name="Normal 11 3 8 2" xfId="5362" xr:uid="{00000000-0005-0000-0000-0000F2100000}"/>
    <cellStyle name="Normal 11 3 8 2 2" xfId="21751" xr:uid="{97379171-D234-4D4C-9657-93C19ECEE9DD}"/>
    <cellStyle name="Normal 11 3 8 2 3" xfId="13631" xr:uid="{2BC1FCAB-6EB2-4EA0-9786-1650EF69EC73}"/>
    <cellStyle name="Normal 11 3 8 3" xfId="8194" xr:uid="{00000000-0005-0000-0000-0000F3100000}"/>
    <cellStyle name="Normal 11 3 8 3 2" xfId="24525" xr:uid="{64A89B0F-7630-44C2-BCC0-EA4A381A6C62}"/>
    <cellStyle name="Normal 11 3 8 3 3" xfId="16405" xr:uid="{2C47539B-3129-4AE8-B22F-5113B92DB26A}"/>
    <cellStyle name="Normal 11 3 8 4" xfId="19630" xr:uid="{289F7D1B-23AE-4D29-9400-F09A94E6E42D}"/>
    <cellStyle name="Normal 11 3 8 5" xfId="11510" xr:uid="{B00F5334-75C3-4114-BFC6-25C65D7F89B3}"/>
    <cellStyle name="Normal 11 3 8 6" xfId="27095" xr:uid="{B7C1A301-CE80-4A29-8AF6-FBE2CD68FD34}"/>
    <cellStyle name="Normal 11 3 9" xfId="3777" xr:uid="{00000000-0005-0000-0000-0000F4100000}"/>
    <cellStyle name="Normal 11 3 9 2" xfId="20243" xr:uid="{1253A773-A401-4664-BF81-27E3C69E4EB9}"/>
    <cellStyle name="Normal 11 3 9 3" xfId="12123" xr:uid="{9120F02B-AFCB-40BD-A1AC-8B667C93ABC5}"/>
    <cellStyle name="Normal 11 4" xfId="229" xr:uid="{00000000-0005-0000-0000-0000DE000000}"/>
    <cellStyle name="Normal 11 4 10" xfId="7410" xr:uid="{00000000-0005-0000-0000-0000F6100000}"/>
    <cellStyle name="Normal 11 4 10 2" xfId="23741" xr:uid="{9EE23C17-11AA-446B-BA22-5564977D11BD}"/>
    <cellStyle name="Normal 11 4 10 3" xfId="15621" xr:uid="{E1F32516-8768-4C5B-8945-DAC41817432F}"/>
    <cellStyle name="Normal 11 4 11" xfId="8933" xr:uid="{00000000-0005-0000-0000-0000F7100000}"/>
    <cellStyle name="Normal 11 4 11 2" xfId="25264" xr:uid="{A46B5D5A-3AC7-4F58-86C2-FD90F46C49E9}"/>
    <cellStyle name="Normal 11 4 11 3" xfId="17144" xr:uid="{1E19941E-A747-4623-8227-8331EDCC4903}"/>
    <cellStyle name="Normal 11 4 12" xfId="10072" xr:uid="{00000000-0005-0000-0000-0000F8100000}"/>
    <cellStyle name="Normal 11 4 12 2" xfId="18195" xr:uid="{C9D89EEB-9893-43A2-9C17-77FB950D8EB8}"/>
    <cellStyle name="Normal 11 4 13" xfId="1982" xr:uid="{00000000-0005-0000-0000-0000F9100000}"/>
    <cellStyle name="Normal 11 4 13 2" xfId="18846" xr:uid="{AC16A156-E863-4D33-BFEB-D6A25248C474}"/>
    <cellStyle name="Normal 11 4 14" xfId="10726" xr:uid="{5387B49F-27D4-4F97-B1F4-BFA8B16CE305}"/>
    <cellStyle name="Normal 11 4 15" xfId="26310" xr:uid="{DB01942A-10E8-4802-A476-3FE828861080}"/>
    <cellStyle name="Normal 11 4 16" xfId="1328" xr:uid="{00000000-0005-0000-0000-0000F5100000}"/>
    <cellStyle name="Normal 11 4 2" xfId="230" xr:uid="{00000000-0005-0000-0000-0000DF000000}"/>
    <cellStyle name="Normal 11 4 2 10" xfId="10215" xr:uid="{00000000-0005-0000-0000-0000FB100000}"/>
    <cellStyle name="Normal 11 4 2 10 2" xfId="18338" xr:uid="{67473E60-97EE-4F57-9E63-B007F9BB7CBF}"/>
    <cellStyle name="Normal 11 4 2 11" xfId="2125" xr:uid="{00000000-0005-0000-0000-0000FC100000}"/>
    <cellStyle name="Normal 11 4 2 11 2" xfId="18989" xr:uid="{3F7CC7BE-5860-4488-AD81-5172C581E18A}"/>
    <cellStyle name="Normal 11 4 2 12" xfId="10869" xr:uid="{6D78ECC7-CF80-475F-8FED-D72543EBCA13}"/>
    <cellStyle name="Normal 11 4 2 13" xfId="26453" xr:uid="{0C6490D0-4CA1-44C9-B486-16AF1703186B}"/>
    <cellStyle name="Normal 11 4 2 14" xfId="1471" xr:uid="{00000000-0005-0000-0000-0000FA100000}"/>
    <cellStyle name="Normal 11 4 2 2" xfId="1100" xr:uid="{F09BC724-CD97-4608-AFC0-43C2D617DADB}"/>
    <cellStyle name="Normal 11 4 2 2 10" xfId="2901" xr:uid="{00000000-0005-0000-0000-0000FE100000}"/>
    <cellStyle name="Normal 11 4 2 2 10 2" xfId="19385" xr:uid="{A7846790-8258-4EAB-96B8-37FF69542ED4}"/>
    <cellStyle name="Normal 11 4 2 2 11" xfId="11265" xr:uid="{D7AF847E-90AC-4ACB-BC6B-DAB4BC139976}"/>
    <cellStyle name="Normal 11 4 2 2 12" xfId="26850" xr:uid="{49B21885-0658-4A55-B8B9-BBB440A990EC}"/>
    <cellStyle name="Normal 11 4 2 2 13" xfId="1764" xr:uid="{00000000-0005-0000-0000-0000FD100000}"/>
    <cellStyle name="Normal 11 4 2 2 2" xfId="3623" xr:uid="{00000000-0005-0000-0000-0000FF100000}"/>
    <cellStyle name="Normal 11 4 2 2 2 2" xfId="5827" xr:uid="{00000000-0005-0000-0000-000000110000}"/>
    <cellStyle name="Normal 11 4 2 2 2 2 2" xfId="22216" xr:uid="{7BF8ED9A-18E8-4468-94D0-0698EECD5977}"/>
    <cellStyle name="Normal 11 4 2 2 2 2 3" xfId="14096" xr:uid="{88815E89-C236-4E13-B74A-147EAF6AB98B}"/>
    <cellStyle name="Normal 11 4 2 2 2 3" xfId="8659" xr:uid="{00000000-0005-0000-0000-000001110000}"/>
    <cellStyle name="Normal 11 4 2 2 2 3 2" xfId="24990" xr:uid="{F42CD07D-D20A-4AE3-B0D3-10A7F83128AB}"/>
    <cellStyle name="Normal 11 4 2 2 2 3 3" xfId="16870" xr:uid="{0770F874-D038-4E05-A29F-AF04BE821C02}"/>
    <cellStyle name="Normal 11 4 2 2 2 4" xfId="20095" xr:uid="{61AE6B7D-961B-4C2C-8B06-BEB298BAE250}"/>
    <cellStyle name="Normal 11 4 2 2 2 5" xfId="11975" xr:uid="{4D4144BD-C72A-4FBC-BEA8-ADE602FD4D28}"/>
    <cellStyle name="Normal 11 4 2 2 2 6" xfId="27560" xr:uid="{8AE13A11-0545-4D89-A4FA-E6E128091E5B}"/>
    <cellStyle name="Normal 11 4 2 2 3" xfId="4348" xr:uid="{00000000-0005-0000-0000-000002110000}"/>
    <cellStyle name="Normal 11 4 2 2 3 2" xfId="20757" xr:uid="{F76DA552-E8EC-42D9-BADD-681FE75A8E97}"/>
    <cellStyle name="Normal 11 4 2 2 3 3" xfId="12637" xr:uid="{B210FFA6-F390-4AB8-86AD-4F29ED8DB5D9}"/>
    <cellStyle name="Normal 11 4 2 2 4" xfId="5109" xr:uid="{00000000-0005-0000-0000-000003110000}"/>
    <cellStyle name="Normal 11 4 2 2 4 2" xfId="21506" xr:uid="{D3D62514-418A-4C09-A222-06F31AFAB35F}"/>
    <cellStyle name="Normal 11 4 2 2 4 3" xfId="13386" xr:uid="{2476AADE-B683-4106-9438-1FABA7E1E0FB}"/>
    <cellStyle name="Normal 11 4 2 2 5" xfId="6544" xr:uid="{00000000-0005-0000-0000-000004110000}"/>
    <cellStyle name="Normal 11 4 2 2 5 2" xfId="22878" xr:uid="{8E73F774-0DAC-482F-A6F9-B039B6E10AA8}"/>
    <cellStyle name="Normal 11 4 2 2 5 3" xfId="14758" xr:uid="{191237AC-63C5-4C17-BE50-167BA3FF70EB}"/>
    <cellStyle name="Normal 11 4 2 2 6" xfId="7200" xr:uid="{00000000-0005-0000-0000-000005110000}"/>
    <cellStyle name="Normal 11 4 2 2 6 2" xfId="23531" xr:uid="{CAEBF5A3-87CA-446B-9E03-3148BC7DC006}"/>
    <cellStyle name="Normal 11 4 2 2 6 3" xfId="15411" xr:uid="{F0BE49F8-57E3-4251-844A-9C7941177ADA}"/>
    <cellStyle name="Normal 11 4 2 2 7" xfId="7949" xr:uid="{00000000-0005-0000-0000-000006110000}"/>
    <cellStyle name="Normal 11 4 2 2 7 2" xfId="24280" xr:uid="{F033B12B-C1F3-4FA2-847C-7DAD774051F5}"/>
    <cellStyle name="Normal 11 4 2 2 7 3" xfId="16160" xr:uid="{ED108F4E-9F13-455A-8DA8-DB9BFDC92865}"/>
    <cellStyle name="Normal 11 4 2 2 8" xfId="9724" xr:uid="{00000000-0005-0000-0000-000007110000}"/>
    <cellStyle name="Normal 11 4 2 2 8 2" xfId="26005" xr:uid="{4BAEBB23-E652-42DC-840C-8BA9D7A691AE}"/>
    <cellStyle name="Normal 11 4 2 2 8 3" xfId="17885" xr:uid="{B1D1258A-6F56-4227-A789-9181EE92325B}"/>
    <cellStyle name="Normal 11 4 2 2 9" xfId="10508" xr:uid="{00000000-0005-0000-0000-000008110000}"/>
    <cellStyle name="Normal 11 4 2 2 9 2" xfId="18631" xr:uid="{B11A6CA1-517D-47BA-ACAC-D208BF6F825F}"/>
    <cellStyle name="Normal 11 4 2 3" xfId="795" xr:uid="{FED04574-80F0-4A29-8878-B8C765D10814}"/>
    <cellStyle name="Normal 11 4 2 3 2" xfId="5530" xr:uid="{00000000-0005-0000-0000-00000A110000}"/>
    <cellStyle name="Normal 11 4 2 3 2 2" xfId="21919" xr:uid="{4235D92C-C2E5-4EC2-9E45-866E37831D10}"/>
    <cellStyle name="Normal 11 4 2 3 2 3" xfId="13799" xr:uid="{DC5B8879-D6FC-4BC7-BE8D-6FB3F74666E2}"/>
    <cellStyle name="Normal 11 4 2 3 3" xfId="8362" xr:uid="{00000000-0005-0000-0000-00000B110000}"/>
    <cellStyle name="Normal 11 4 2 3 3 2" xfId="24693" xr:uid="{999747B5-40D3-444F-8396-E6D5DB426251}"/>
    <cellStyle name="Normal 11 4 2 3 3 3" xfId="16573" xr:uid="{F94B1987-0720-4204-98AE-2C65132D4779}"/>
    <cellStyle name="Normal 11 4 2 3 4" xfId="9425" xr:uid="{00000000-0005-0000-0000-00000C110000}"/>
    <cellStyle name="Normal 11 4 2 3 4 2" xfId="25710" xr:uid="{50500649-0E3F-4335-8853-C977AEF88FE5}"/>
    <cellStyle name="Normal 11 4 2 3 4 3" xfId="17590" xr:uid="{EF4F050E-CF05-494E-88D2-0918EAAD6074}"/>
    <cellStyle name="Normal 11 4 2 3 5" xfId="19798" xr:uid="{46489F3F-638C-4077-BEC2-B50FE5D690EC}"/>
    <cellStyle name="Normal 11 4 2 3 6" xfId="11678" xr:uid="{D2A352BB-46E2-45CD-9EDE-E727FD22DD83}"/>
    <cellStyle name="Normal 11 4 2 3 7" xfId="27263" xr:uid="{7A32E743-040D-4E80-8349-D4C82E4EE55D}"/>
    <cellStyle name="Normal 11 4 2 3 8" xfId="3325" xr:uid="{00000000-0005-0000-0000-000009110000}"/>
    <cellStyle name="Normal 11 4 2 4" xfId="4043" xr:uid="{00000000-0005-0000-0000-00000D110000}"/>
    <cellStyle name="Normal 11 4 2 4 2" xfId="20464" xr:uid="{48A7C1AB-868E-4211-9E76-168F16A6BB1A}"/>
    <cellStyle name="Normal 11 4 2 4 3" xfId="12344" xr:uid="{078425FC-5882-47EE-9517-3993AFA75526}"/>
    <cellStyle name="Normal 11 4 2 5" xfId="4704" xr:uid="{00000000-0005-0000-0000-00000E110000}"/>
    <cellStyle name="Normal 11 4 2 5 2" xfId="21110" xr:uid="{718F5F55-7CA4-42B8-9F15-741689E5EFAB}"/>
    <cellStyle name="Normal 11 4 2 5 3" xfId="12990" xr:uid="{CF1BBA26-0290-4C5E-935E-5BDDCCD6C456}"/>
    <cellStyle name="Normal 11 4 2 6" xfId="6240" xr:uid="{00000000-0005-0000-0000-00000F110000}"/>
    <cellStyle name="Normal 11 4 2 6 2" xfId="22585" xr:uid="{9341089E-763B-48A4-8224-0F1A018D604F}"/>
    <cellStyle name="Normal 11 4 2 6 3" xfId="14465" xr:uid="{38F310EC-8CC8-4B14-918B-67E845D6B17D}"/>
    <cellStyle name="Normal 11 4 2 7" xfId="6907" xr:uid="{00000000-0005-0000-0000-000010110000}"/>
    <cellStyle name="Normal 11 4 2 7 2" xfId="23238" xr:uid="{CCE04D89-325D-4222-A718-E08206C1CAF2}"/>
    <cellStyle name="Normal 11 4 2 7 3" xfId="15118" xr:uid="{C90E8A89-90B1-4249-8B37-4E88215CE22D}"/>
    <cellStyle name="Normal 11 4 2 8" xfId="7553" xr:uid="{00000000-0005-0000-0000-000011110000}"/>
    <cellStyle name="Normal 11 4 2 8 2" xfId="23884" xr:uid="{B8985416-6AA3-4977-B6CA-D89B5BE5D0AD}"/>
    <cellStyle name="Normal 11 4 2 8 3" xfId="15764" xr:uid="{03368838-379D-4369-8FF8-FDD8C9DCA015}"/>
    <cellStyle name="Normal 11 4 2 9" xfId="8934" xr:uid="{00000000-0005-0000-0000-000012110000}"/>
    <cellStyle name="Normal 11 4 2 9 2" xfId="25265" xr:uid="{DCC390DE-246D-4330-8445-C33BA930BADE}"/>
    <cellStyle name="Normal 11 4 2 9 3" xfId="17145" xr:uid="{0D3AA934-67FB-4F30-B910-E4CDF6A2A3D5}"/>
    <cellStyle name="Normal 11 4 3" xfId="966" xr:uid="{98F7736B-BACA-400F-8826-204EC02C1147}"/>
    <cellStyle name="Normal 11 4 3 2" xfId="3478" xr:uid="{00000000-0005-0000-0000-000014110000}"/>
    <cellStyle name="Normal 11 4 3 2 2" xfId="5682" xr:uid="{00000000-0005-0000-0000-000015110000}"/>
    <cellStyle name="Normal 11 4 3 2 2 2" xfId="22071" xr:uid="{3CC8C967-D747-49C7-8EF4-E5B20A5CD30C}"/>
    <cellStyle name="Normal 11 4 3 2 2 3" xfId="13951" xr:uid="{7015FE07-B13B-412A-B547-39D34826C2E2}"/>
    <cellStyle name="Normal 11 4 3 2 3" xfId="8514" xr:uid="{00000000-0005-0000-0000-000016110000}"/>
    <cellStyle name="Normal 11 4 3 2 3 2" xfId="24845" xr:uid="{FAD6FE6D-3063-40FD-BDC7-98A94976B442}"/>
    <cellStyle name="Normal 11 4 3 2 3 3" xfId="16725" xr:uid="{C2D3B58B-8F4A-4FB1-9EE3-36782720A375}"/>
    <cellStyle name="Normal 11 4 3 2 4" xfId="19950" xr:uid="{E9A5C248-25E4-456B-AF1D-21ECDD57A89B}"/>
    <cellStyle name="Normal 11 4 3 2 5" xfId="11830" xr:uid="{10FC1BAF-773A-468F-AD0E-7D76DCDB5A08}"/>
    <cellStyle name="Normal 11 4 3 2 6" xfId="27415" xr:uid="{EFE22D54-94F7-498E-AD39-4DD0DFF01275}"/>
    <cellStyle name="Normal 11 4 3 3" xfId="4214" xr:uid="{00000000-0005-0000-0000-000017110000}"/>
    <cellStyle name="Normal 11 4 3 3 2" xfId="20630" xr:uid="{F93C00B8-B920-4DAE-B582-F74F75DF9972}"/>
    <cellStyle name="Normal 11 4 3 3 3" xfId="12510" xr:uid="{CEF1D8D1-28A7-409A-8610-ECDC22A47FD8}"/>
    <cellStyle name="Normal 11 4 3 4" xfId="6410" xr:uid="{00000000-0005-0000-0000-000018110000}"/>
    <cellStyle name="Normal 11 4 3 4 2" xfId="22751" xr:uid="{6FAEF94A-CFA0-464E-A58A-09138C6311F1}"/>
    <cellStyle name="Normal 11 4 3 4 3" xfId="14631" xr:uid="{5BBD7CCE-AB90-4C37-A3D6-A5A0BE11519D}"/>
    <cellStyle name="Normal 11 4 3 5" xfId="7073" xr:uid="{00000000-0005-0000-0000-000019110000}"/>
    <cellStyle name="Normal 11 4 3 5 2" xfId="23404" xr:uid="{3503D0D3-6FC0-4014-A174-A77721244FC3}"/>
    <cellStyle name="Normal 11 4 3 5 3" xfId="15284" xr:uid="{856174AD-6A97-4489-A56A-8DE16FBD47A7}"/>
    <cellStyle name="Normal 11 4 3 6" xfId="9594" xr:uid="{00000000-0005-0000-0000-00001A110000}"/>
    <cellStyle name="Normal 11 4 3 6 2" xfId="25877" xr:uid="{8C9BB936-BFD1-4F85-AEE7-E3C290A5F24B}"/>
    <cellStyle name="Normal 11 4 3 6 3" xfId="17757" xr:uid="{531A3255-8778-45CA-8F3F-27920D4984EB}"/>
    <cellStyle name="Normal 11 4 3 7" xfId="10381" xr:uid="{00000000-0005-0000-0000-00001B110000}"/>
    <cellStyle name="Normal 11 4 3 7 2" xfId="18504" xr:uid="{7B29AFC7-90CA-4044-AD2B-160D84F18F49}"/>
    <cellStyle name="Normal 11 4 3 8" xfId="2620" xr:uid="{00000000-0005-0000-0000-00001C110000}"/>
    <cellStyle name="Normal 11 4 3 9" xfId="1637" xr:uid="{00000000-0005-0000-0000-000013110000}"/>
    <cellStyle name="Normal 11 4 4" xfId="621" xr:uid="{FA24EA98-2FD2-4F2B-8190-469FF2945FD6}"/>
    <cellStyle name="Normal 11 4 4 2" xfId="5108" xr:uid="{00000000-0005-0000-0000-00001E110000}"/>
    <cellStyle name="Normal 11 4 4 2 2" xfId="21505" xr:uid="{16845C62-F7FB-4F6C-8E3C-9195FAAD38AD}"/>
    <cellStyle name="Normal 11 4 4 2 3" xfId="13385" xr:uid="{62F5B9BD-19C0-4AB5-9326-2DE6F9CAE80F}"/>
    <cellStyle name="Normal 11 4 4 3" xfId="7948" xr:uid="{00000000-0005-0000-0000-00001F110000}"/>
    <cellStyle name="Normal 11 4 4 3 2" xfId="24279" xr:uid="{AAC0232F-C87D-4FC9-9274-93B861080F93}"/>
    <cellStyle name="Normal 11 4 4 3 3" xfId="16159" xr:uid="{FE870D74-FDF2-4349-ABF6-30A780240C7E}"/>
    <cellStyle name="Normal 11 4 4 4" xfId="9275" xr:uid="{00000000-0005-0000-0000-000020110000}"/>
    <cellStyle name="Normal 11 4 4 4 2" xfId="25566" xr:uid="{FDB22BB3-E294-4F87-A651-411A569BBD27}"/>
    <cellStyle name="Normal 11 4 4 4 3" xfId="17446" xr:uid="{D2A2341E-D611-4D9B-8423-EE36472E2417}"/>
    <cellStyle name="Normal 11 4 4 5" xfId="19384" xr:uid="{D5A42AA4-06B5-4D22-98D1-DADFF25B0901}"/>
    <cellStyle name="Normal 11 4 4 6" xfId="11264" xr:uid="{0A11B85B-F59B-4368-88C1-B086AAA4141A}"/>
    <cellStyle name="Normal 11 4 4 7" xfId="26849" xr:uid="{AA28B4AC-533C-4E68-917A-6973E95FD1BD}"/>
    <cellStyle name="Normal 11 4 4 8" xfId="2900" xr:uid="{00000000-0005-0000-0000-00001D110000}"/>
    <cellStyle name="Normal 11 4 5" xfId="3181" xr:uid="{00000000-0005-0000-0000-000021110000}"/>
    <cellStyle name="Normal 11 4 5 2" xfId="5387" xr:uid="{00000000-0005-0000-0000-000022110000}"/>
    <cellStyle name="Normal 11 4 5 2 2" xfId="21776" xr:uid="{976D7214-2EAF-46B9-92F7-7DE48600A6FD}"/>
    <cellStyle name="Normal 11 4 5 2 3" xfId="13656" xr:uid="{36AF8772-B440-4521-AAFF-177900CB61B3}"/>
    <cellStyle name="Normal 11 4 5 3" xfId="8219" xr:uid="{00000000-0005-0000-0000-000023110000}"/>
    <cellStyle name="Normal 11 4 5 3 2" xfId="24550" xr:uid="{8E8AA44E-AD08-4754-93FD-9648928B5274}"/>
    <cellStyle name="Normal 11 4 5 3 3" xfId="16430" xr:uid="{F5D269ED-28FF-487D-991A-7BA98E8E4836}"/>
    <cellStyle name="Normal 11 4 5 4" xfId="19655" xr:uid="{E8039C4D-05FE-4DC5-9347-2CF1B19BFFF0}"/>
    <cellStyle name="Normal 11 4 5 5" xfId="11535" xr:uid="{5BC144E0-7444-45A8-BC82-EB395F05F5DB}"/>
    <cellStyle name="Normal 11 4 5 6" xfId="27120" xr:uid="{DCBEEB5D-2563-4C7C-80A0-FDCEA59D84A8}"/>
    <cellStyle name="Normal 11 4 6" xfId="3870" xr:uid="{00000000-0005-0000-0000-000024110000}"/>
    <cellStyle name="Normal 11 4 6 2" xfId="20321" xr:uid="{190A48BC-7DBC-4E8E-9C45-B42A2DF253F5}"/>
    <cellStyle name="Normal 11 4 6 3" xfId="12201" xr:uid="{B00A4FD3-F892-4C82-9EE8-C6951D54CC6E}"/>
    <cellStyle name="Normal 11 4 7" xfId="4561" xr:uid="{00000000-0005-0000-0000-000025110000}"/>
    <cellStyle name="Normal 11 4 7 2" xfId="20967" xr:uid="{298DEDA3-717F-49B0-9F3F-ED73E33AA1FB}"/>
    <cellStyle name="Normal 11 4 7 3" xfId="12847" xr:uid="{30076154-DD52-41AB-9B9D-AE07FEA9E6EA}"/>
    <cellStyle name="Normal 11 4 8" xfId="6068" xr:uid="{00000000-0005-0000-0000-000026110000}"/>
    <cellStyle name="Normal 11 4 8 2" xfId="22442" xr:uid="{B170D68A-332A-4208-B2B6-ECF8D2435374}"/>
    <cellStyle name="Normal 11 4 8 3" xfId="14322" xr:uid="{3E334954-570A-45D8-88EC-D8CB1D23542A}"/>
    <cellStyle name="Normal 11 4 9" xfId="6764" xr:uid="{00000000-0005-0000-0000-000027110000}"/>
    <cellStyle name="Normal 11 4 9 2" xfId="23095" xr:uid="{D98E165A-A26E-4686-A89A-7B69F4E411FD}"/>
    <cellStyle name="Normal 11 4 9 3" xfId="14975" xr:uid="{6D3ACD52-8C24-49A5-997C-BC704B1CBD73}"/>
    <cellStyle name="Normal 11 5" xfId="231" xr:uid="{00000000-0005-0000-0000-0000E0000000}"/>
    <cellStyle name="Normal 11 5 10" xfId="7458" xr:uid="{00000000-0005-0000-0000-000029110000}"/>
    <cellStyle name="Normal 11 5 10 2" xfId="23789" xr:uid="{727F9DEB-D7B6-4BE9-89DA-FBEA8AE0CDD0}"/>
    <cellStyle name="Normal 11 5 10 3" xfId="15669" xr:uid="{A2D34244-029C-4CD3-9E42-04AF7F7973DF}"/>
    <cellStyle name="Normal 11 5 11" xfId="8935" xr:uid="{00000000-0005-0000-0000-00002A110000}"/>
    <cellStyle name="Normal 11 5 11 2" xfId="25266" xr:uid="{A035741C-43F0-4798-A34D-6E43C67E8125}"/>
    <cellStyle name="Normal 11 5 11 3" xfId="17146" xr:uid="{1A63FFE7-3219-4B74-AD56-172CB4C4F249}"/>
    <cellStyle name="Normal 11 5 12" xfId="10120" xr:uid="{00000000-0005-0000-0000-00002B110000}"/>
    <cellStyle name="Normal 11 5 12 2" xfId="18243" xr:uid="{FA7C247F-0388-4AE2-976C-289E1FFF09EF}"/>
    <cellStyle name="Normal 11 5 13" xfId="2030" xr:uid="{00000000-0005-0000-0000-00002C110000}"/>
    <cellStyle name="Normal 11 5 13 2" xfId="18894" xr:uid="{EBF66B18-883B-4913-8EDB-A324D41F4844}"/>
    <cellStyle name="Normal 11 5 14" xfId="10774" xr:uid="{FDECC8F1-FA31-4066-809C-A0C23488F0A6}"/>
    <cellStyle name="Normal 11 5 15" xfId="26358" xr:uid="{1E09FEC1-6E3A-4374-A956-EFB5B6EDAF53}"/>
    <cellStyle name="Normal 11 5 16" xfId="1376" xr:uid="{00000000-0005-0000-0000-000028110000}"/>
    <cellStyle name="Normal 11 5 2" xfId="232" xr:uid="{00000000-0005-0000-0000-0000E1000000}"/>
    <cellStyle name="Normal 11 5 2 10" xfId="10263" xr:uid="{00000000-0005-0000-0000-00002E110000}"/>
    <cellStyle name="Normal 11 5 2 10 2" xfId="18386" xr:uid="{7CED020C-6267-44E0-B84C-39C2D483AE48}"/>
    <cellStyle name="Normal 11 5 2 11" xfId="2173" xr:uid="{00000000-0005-0000-0000-00002F110000}"/>
    <cellStyle name="Normal 11 5 2 11 2" xfId="19037" xr:uid="{426887AB-A1BD-4412-B8A0-366E756E1938}"/>
    <cellStyle name="Normal 11 5 2 12" xfId="10917" xr:uid="{8E9AB488-15EE-4446-9387-60A5D90C270D}"/>
    <cellStyle name="Normal 11 5 2 13" xfId="26501" xr:uid="{4556B35A-389E-4501-89CE-13327EDC3C5A}"/>
    <cellStyle name="Normal 11 5 2 14" xfId="1519" xr:uid="{00000000-0005-0000-0000-00002D110000}"/>
    <cellStyle name="Normal 11 5 2 2" xfId="1148" xr:uid="{B0662BBD-9443-4F85-B424-A80DB14722F0}"/>
    <cellStyle name="Normal 11 5 2 2 10" xfId="2903" xr:uid="{00000000-0005-0000-0000-000031110000}"/>
    <cellStyle name="Normal 11 5 2 2 10 2" xfId="19387" xr:uid="{DDF35600-76CF-46EA-A857-84B88FFDDC92}"/>
    <cellStyle name="Normal 11 5 2 2 11" xfId="11267" xr:uid="{3A75063F-004D-491A-A97B-B5EB00C213B2}"/>
    <cellStyle name="Normal 11 5 2 2 12" xfId="26852" xr:uid="{D28867E6-731F-4098-AD6E-5D386111FA30}"/>
    <cellStyle name="Normal 11 5 2 2 13" xfId="1812" xr:uid="{00000000-0005-0000-0000-000030110000}"/>
    <cellStyle name="Normal 11 5 2 2 2" xfId="3671" xr:uid="{00000000-0005-0000-0000-000032110000}"/>
    <cellStyle name="Normal 11 5 2 2 2 2" xfId="5875" xr:uid="{00000000-0005-0000-0000-000033110000}"/>
    <cellStyle name="Normal 11 5 2 2 2 2 2" xfId="22264" xr:uid="{D8723967-308D-4F16-9CD7-BDA4DF795542}"/>
    <cellStyle name="Normal 11 5 2 2 2 2 3" xfId="14144" xr:uid="{D8B0C287-4CE0-4783-BE26-98888E156EB0}"/>
    <cellStyle name="Normal 11 5 2 2 2 3" xfId="8707" xr:uid="{00000000-0005-0000-0000-000034110000}"/>
    <cellStyle name="Normal 11 5 2 2 2 3 2" xfId="25038" xr:uid="{8DD0A8C0-B207-48D0-8DD6-4AFA2FB0473A}"/>
    <cellStyle name="Normal 11 5 2 2 2 3 3" xfId="16918" xr:uid="{59EA1D68-7A8A-464E-8E21-9D93F25922D9}"/>
    <cellStyle name="Normal 11 5 2 2 2 4" xfId="20143" xr:uid="{DEE869ED-CF2C-40D7-801E-0258FA183112}"/>
    <cellStyle name="Normal 11 5 2 2 2 5" xfId="12023" xr:uid="{8FFB4DB2-2CE8-46C8-ABFF-B38D9BDF3692}"/>
    <cellStyle name="Normal 11 5 2 2 2 6" xfId="27608" xr:uid="{BEE46DAC-30E8-4A12-ABC6-5F48AF12A1DA}"/>
    <cellStyle name="Normal 11 5 2 2 3" xfId="4396" xr:uid="{00000000-0005-0000-0000-000035110000}"/>
    <cellStyle name="Normal 11 5 2 2 3 2" xfId="20805" xr:uid="{68A15F17-220B-4EAC-A628-AA75FF8E7067}"/>
    <cellStyle name="Normal 11 5 2 2 3 3" xfId="12685" xr:uid="{720BBE9D-2C72-4600-9C55-CFDF168AC982}"/>
    <cellStyle name="Normal 11 5 2 2 4" xfId="5111" xr:uid="{00000000-0005-0000-0000-000036110000}"/>
    <cellStyle name="Normal 11 5 2 2 4 2" xfId="21508" xr:uid="{3B184877-2776-4F7C-A383-7080121ECC8E}"/>
    <cellStyle name="Normal 11 5 2 2 4 3" xfId="13388" xr:uid="{3CE1C23D-5C5F-4298-BEB3-C59E880320D0}"/>
    <cellStyle name="Normal 11 5 2 2 5" xfId="6592" xr:uid="{00000000-0005-0000-0000-000037110000}"/>
    <cellStyle name="Normal 11 5 2 2 5 2" xfId="22926" xr:uid="{466A9B29-EB3B-4FFC-82B4-7B982715A7C4}"/>
    <cellStyle name="Normal 11 5 2 2 5 3" xfId="14806" xr:uid="{F59869F9-5121-4F91-9990-94C727968763}"/>
    <cellStyle name="Normal 11 5 2 2 6" xfId="7248" xr:uid="{00000000-0005-0000-0000-000038110000}"/>
    <cellStyle name="Normal 11 5 2 2 6 2" xfId="23579" xr:uid="{30C3E8C4-00BC-481B-86AE-8531E427AE30}"/>
    <cellStyle name="Normal 11 5 2 2 6 3" xfId="15459" xr:uid="{0094DF40-ECD7-486E-B789-74F8A9ED20DF}"/>
    <cellStyle name="Normal 11 5 2 2 7" xfId="7951" xr:uid="{00000000-0005-0000-0000-000039110000}"/>
    <cellStyle name="Normal 11 5 2 2 7 2" xfId="24282" xr:uid="{C6ADA75E-47F4-4217-9320-2D7F73634C55}"/>
    <cellStyle name="Normal 11 5 2 2 7 3" xfId="16162" xr:uid="{B541EE0D-7F7B-4924-A12F-B9A78F9C4AEA}"/>
    <cellStyle name="Normal 11 5 2 2 8" xfId="9772" xr:uid="{00000000-0005-0000-0000-00003A110000}"/>
    <cellStyle name="Normal 11 5 2 2 8 2" xfId="26053" xr:uid="{98BA8B88-6864-4853-B04D-842041BB1F3F}"/>
    <cellStyle name="Normal 11 5 2 2 8 3" xfId="17933" xr:uid="{BDBBBA02-97DD-4D26-BC7D-9B0B188BBFF9}"/>
    <cellStyle name="Normal 11 5 2 2 9" xfId="10556" xr:uid="{00000000-0005-0000-0000-00003B110000}"/>
    <cellStyle name="Normal 11 5 2 2 9 2" xfId="18679" xr:uid="{F0525C75-919A-4D79-9E15-63A7F44DBADD}"/>
    <cellStyle name="Normal 11 5 2 3" xfId="843" xr:uid="{DA8FF22C-20F5-4A96-9002-36815BB2A15A}"/>
    <cellStyle name="Normal 11 5 2 3 2" xfId="5578" xr:uid="{00000000-0005-0000-0000-00003D110000}"/>
    <cellStyle name="Normal 11 5 2 3 2 2" xfId="21967" xr:uid="{44DED7D0-2ECD-44DB-BA38-34A07AC4058C}"/>
    <cellStyle name="Normal 11 5 2 3 2 3" xfId="13847" xr:uid="{B26B07AA-F73E-4579-B3A4-43446A19FAAD}"/>
    <cellStyle name="Normal 11 5 2 3 3" xfId="8410" xr:uid="{00000000-0005-0000-0000-00003E110000}"/>
    <cellStyle name="Normal 11 5 2 3 3 2" xfId="24741" xr:uid="{208A3DA9-559D-4D6C-9D04-5EDA98FB0683}"/>
    <cellStyle name="Normal 11 5 2 3 3 3" xfId="16621" xr:uid="{F5B28980-E50B-41FC-883C-38AD31E4F88F}"/>
    <cellStyle name="Normal 11 5 2 3 4" xfId="9473" xr:uid="{00000000-0005-0000-0000-00003F110000}"/>
    <cellStyle name="Normal 11 5 2 3 4 2" xfId="25758" xr:uid="{EA6250F8-2EF1-4ECB-A8DE-2CC51DA2EB14}"/>
    <cellStyle name="Normal 11 5 2 3 4 3" xfId="17638" xr:uid="{CDA7F27F-1844-4A24-8803-0667B4C4CA41}"/>
    <cellStyle name="Normal 11 5 2 3 5" xfId="19846" xr:uid="{7507C5DB-3816-420F-87FB-2E5413AF125F}"/>
    <cellStyle name="Normal 11 5 2 3 6" xfId="11726" xr:uid="{DB88CC32-EF5C-43AA-B69A-251D9D6910BD}"/>
    <cellStyle name="Normal 11 5 2 3 7" xfId="27311" xr:uid="{74477B9A-3F45-4C09-BAE7-05E559826C31}"/>
    <cellStyle name="Normal 11 5 2 3 8" xfId="3373" xr:uid="{00000000-0005-0000-0000-00003C110000}"/>
    <cellStyle name="Normal 11 5 2 4" xfId="4091" xr:uid="{00000000-0005-0000-0000-000040110000}"/>
    <cellStyle name="Normal 11 5 2 4 2" xfId="20512" xr:uid="{617D5222-A918-43BC-A823-DE28DB9998A6}"/>
    <cellStyle name="Normal 11 5 2 4 3" xfId="12392" xr:uid="{B86742A8-9102-42FF-B596-B4018A6F6E38}"/>
    <cellStyle name="Normal 11 5 2 5" xfId="4752" xr:uid="{00000000-0005-0000-0000-000041110000}"/>
    <cellStyle name="Normal 11 5 2 5 2" xfId="21158" xr:uid="{ABD786EB-17A6-4174-9544-F6FA2A6CBB12}"/>
    <cellStyle name="Normal 11 5 2 5 3" xfId="13038" xr:uid="{29C1A155-0415-4D78-9E3F-A25734638CA0}"/>
    <cellStyle name="Normal 11 5 2 6" xfId="6288" xr:uid="{00000000-0005-0000-0000-000042110000}"/>
    <cellStyle name="Normal 11 5 2 6 2" xfId="22633" xr:uid="{5722D808-C751-476C-9ECD-266319AEDEC5}"/>
    <cellStyle name="Normal 11 5 2 6 3" xfId="14513" xr:uid="{8ABD5A53-8E09-4D8C-A6E4-3D783C0704AB}"/>
    <cellStyle name="Normal 11 5 2 7" xfId="6955" xr:uid="{00000000-0005-0000-0000-000043110000}"/>
    <cellStyle name="Normal 11 5 2 7 2" xfId="23286" xr:uid="{7E8EE7C6-E0C2-4B72-BB20-49F951392764}"/>
    <cellStyle name="Normal 11 5 2 7 3" xfId="15166" xr:uid="{492CEFCB-A3A7-4EF5-84F8-2AC151D40CB1}"/>
    <cellStyle name="Normal 11 5 2 8" xfId="7601" xr:uid="{00000000-0005-0000-0000-000044110000}"/>
    <cellStyle name="Normal 11 5 2 8 2" xfId="23932" xr:uid="{C386FEF9-D91A-44E5-BD39-BE82DFEEADB6}"/>
    <cellStyle name="Normal 11 5 2 8 3" xfId="15812" xr:uid="{8CB0B904-0128-404E-AF55-48B4E6E26F27}"/>
    <cellStyle name="Normal 11 5 2 9" xfId="8936" xr:uid="{00000000-0005-0000-0000-000045110000}"/>
    <cellStyle name="Normal 11 5 2 9 2" xfId="25267" xr:uid="{15936C6B-BB63-4B1F-BFA2-F57FA47A7D4F}"/>
    <cellStyle name="Normal 11 5 2 9 3" xfId="17147" xr:uid="{78EDF320-626F-47FB-8410-C16B606FE0AC}"/>
    <cellStyle name="Normal 11 5 3" xfId="1004" xr:uid="{C0EA3583-2179-450F-940A-C99275E3F2E0}"/>
    <cellStyle name="Normal 11 5 3 2" xfId="3528" xr:uid="{00000000-0005-0000-0000-000047110000}"/>
    <cellStyle name="Normal 11 5 3 2 2" xfId="5732" xr:uid="{00000000-0005-0000-0000-000048110000}"/>
    <cellStyle name="Normal 11 5 3 2 2 2" xfId="22121" xr:uid="{9A51B07A-CA98-4EA5-81DA-0BD0AC70500A}"/>
    <cellStyle name="Normal 11 5 3 2 2 3" xfId="14001" xr:uid="{084A02EF-B20A-4A03-B10C-66BF6DE8C1FE}"/>
    <cellStyle name="Normal 11 5 3 2 3" xfId="8564" xr:uid="{00000000-0005-0000-0000-000049110000}"/>
    <cellStyle name="Normal 11 5 3 2 3 2" xfId="24895" xr:uid="{9708DFE8-6EC0-405F-82F3-5A1B487F7850}"/>
    <cellStyle name="Normal 11 5 3 2 3 3" xfId="16775" xr:uid="{4E9B61EA-9968-4EA2-9572-9CD637E062E3}"/>
    <cellStyle name="Normal 11 5 3 2 4" xfId="20000" xr:uid="{666BD6C2-BDBB-4D89-9BC3-B5DB2E380B56}"/>
    <cellStyle name="Normal 11 5 3 2 5" xfId="11880" xr:uid="{E7E993C7-CC25-449E-BA9A-563EAA63203E}"/>
    <cellStyle name="Normal 11 5 3 2 6" xfId="27465" xr:uid="{D4921C61-3015-40F2-9FC0-837F991E94E1}"/>
    <cellStyle name="Normal 11 5 3 3" xfId="4252" xr:uid="{00000000-0005-0000-0000-00004A110000}"/>
    <cellStyle name="Normal 11 5 3 3 2" xfId="20661" xr:uid="{775F3F69-56B2-4708-A83A-4F896288C7ED}"/>
    <cellStyle name="Normal 11 5 3 3 3" xfId="12541" xr:uid="{EFDE6B95-2CFE-4DA3-8C0D-82684FD57FF2}"/>
    <cellStyle name="Normal 11 5 3 4" xfId="6448" xr:uid="{00000000-0005-0000-0000-00004B110000}"/>
    <cellStyle name="Normal 11 5 3 4 2" xfId="22782" xr:uid="{B4E6D873-E340-4FF2-A1DD-538B76A5D5C6}"/>
    <cellStyle name="Normal 11 5 3 4 3" xfId="14662" xr:uid="{FB093A68-3106-4E17-A5E3-24B0F382DAD2}"/>
    <cellStyle name="Normal 11 5 3 5" xfId="7104" xr:uid="{00000000-0005-0000-0000-00004C110000}"/>
    <cellStyle name="Normal 11 5 3 5 2" xfId="23435" xr:uid="{66FADB18-6025-436F-ADD5-DB362D4ED0D0}"/>
    <cellStyle name="Normal 11 5 3 5 3" xfId="15315" xr:uid="{1AF04095-11E1-47BB-8C6D-5D98ACA4E607}"/>
    <cellStyle name="Normal 11 5 3 6" xfId="9628" xr:uid="{00000000-0005-0000-0000-00004D110000}"/>
    <cellStyle name="Normal 11 5 3 6 2" xfId="25909" xr:uid="{F319A004-361B-4A72-ABF5-E62B98887B7D}"/>
    <cellStyle name="Normal 11 5 3 6 3" xfId="17789" xr:uid="{7C43132E-0371-4FE9-BB0E-679EAACBF840}"/>
    <cellStyle name="Normal 11 5 3 7" xfId="10412" xr:uid="{00000000-0005-0000-0000-00004E110000}"/>
    <cellStyle name="Normal 11 5 3 7 2" xfId="18535" xr:uid="{0748DB2F-7196-4437-88A1-CFAB9588EF82}"/>
    <cellStyle name="Normal 11 5 3 8" xfId="2725" xr:uid="{00000000-0005-0000-0000-00004F110000}"/>
    <cellStyle name="Normal 11 5 3 9" xfId="1668" xr:uid="{00000000-0005-0000-0000-000046110000}"/>
    <cellStyle name="Normal 11 5 4" xfId="686" xr:uid="{8971D296-04F1-4406-B2A1-70BA036D734D}"/>
    <cellStyle name="Normal 11 5 4 2" xfId="5110" xr:uid="{00000000-0005-0000-0000-000051110000}"/>
    <cellStyle name="Normal 11 5 4 2 2" xfId="21507" xr:uid="{912887B5-DC0C-4978-8578-0DB58D641F03}"/>
    <cellStyle name="Normal 11 5 4 2 3" xfId="13387" xr:uid="{3F64BF93-030E-4C2D-9BBE-1FD1E1769693}"/>
    <cellStyle name="Normal 11 5 4 3" xfId="7950" xr:uid="{00000000-0005-0000-0000-000052110000}"/>
    <cellStyle name="Normal 11 5 4 3 2" xfId="24281" xr:uid="{2F5F7091-C9AD-4E5E-8934-08195CF30A98}"/>
    <cellStyle name="Normal 11 5 4 3 3" xfId="16161" xr:uid="{CD104CCB-DFEF-4CB1-9FC6-03725F4B3819}"/>
    <cellStyle name="Normal 11 5 4 4" xfId="9327" xr:uid="{00000000-0005-0000-0000-000053110000}"/>
    <cellStyle name="Normal 11 5 4 4 2" xfId="25614" xr:uid="{DBF4E8C2-EE23-4502-9F56-26CCF79B3BD9}"/>
    <cellStyle name="Normal 11 5 4 4 3" xfId="17494" xr:uid="{E1FE81B1-A2AD-4AFA-B1CE-46A6E3428959}"/>
    <cellStyle name="Normal 11 5 4 5" xfId="19386" xr:uid="{E6D0FF74-470A-42E5-9D81-2C61990B402B}"/>
    <cellStyle name="Normal 11 5 4 6" xfId="11266" xr:uid="{215B2D9F-C176-468E-A6FE-E3F5BE09BCA7}"/>
    <cellStyle name="Normal 11 5 4 7" xfId="26851" xr:uid="{04053CEE-EFC1-4D62-A179-875AF7D4A6BA}"/>
    <cellStyle name="Normal 11 5 4 8" xfId="2902" xr:uid="{00000000-0005-0000-0000-000050110000}"/>
    <cellStyle name="Normal 11 5 5" xfId="3230" xr:uid="{00000000-0005-0000-0000-000054110000}"/>
    <cellStyle name="Normal 11 5 5 2" xfId="5435" xr:uid="{00000000-0005-0000-0000-000055110000}"/>
    <cellStyle name="Normal 11 5 5 2 2" xfId="21824" xr:uid="{5A15B3EB-3CF6-4C9A-BEA0-707F353E4613}"/>
    <cellStyle name="Normal 11 5 5 2 3" xfId="13704" xr:uid="{7B75C2E1-187A-4ADF-AA1D-515E854B3387}"/>
    <cellStyle name="Normal 11 5 5 3" xfId="8267" xr:uid="{00000000-0005-0000-0000-000056110000}"/>
    <cellStyle name="Normal 11 5 5 3 2" xfId="24598" xr:uid="{38B4F4DF-8C4C-45D5-9316-43CF8B6183C3}"/>
    <cellStyle name="Normal 11 5 5 3 3" xfId="16478" xr:uid="{2E391234-E815-46AB-A5B8-358482993825}"/>
    <cellStyle name="Normal 11 5 5 4" xfId="19703" xr:uid="{92236BA7-4820-4C21-818B-D07232CC6ED8}"/>
    <cellStyle name="Normal 11 5 5 5" xfId="11583" xr:uid="{C58FEDBE-DFC2-48D7-B19B-F71542928365}"/>
    <cellStyle name="Normal 11 5 5 6" xfId="27168" xr:uid="{CE44A1FF-A641-47E4-B0F3-50037D1C085F}"/>
    <cellStyle name="Normal 11 5 6" xfId="3934" xr:uid="{00000000-0005-0000-0000-000057110000}"/>
    <cellStyle name="Normal 11 5 6 2" xfId="20369" xr:uid="{AB09756F-A5F7-464C-B166-7452990C06F3}"/>
    <cellStyle name="Normal 11 5 6 3" xfId="12249" xr:uid="{C02349A7-F6F5-4C8F-8C4F-4DF4EC986465}"/>
    <cellStyle name="Normal 11 5 7" xfId="4609" xr:uid="{00000000-0005-0000-0000-000058110000}"/>
    <cellStyle name="Normal 11 5 7 2" xfId="21015" xr:uid="{E498218D-DB89-4DAF-A671-219EF05F6A0B}"/>
    <cellStyle name="Normal 11 5 7 3" xfId="12895" xr:uid="{A740D8C4-F8BC-4E02-904F-35F165CAA424}"/>
    <cellStyle name="Normal 11 5 8" xfId="6131" xr:uid="{00000000-0005-0000-0000-000059110000}"/>
    <cellStyle name="Normal 11 5 8 2" xfId="22490" xr:uid="{62F49F88-D128-4D23-AE4F-C26BB90DDF25}"/>
    <cellStyle name="Normal 11 5 8 3" xfId="14370" xr:uid="{3782CA61-EC0A-4D0C-BB14-3D2415B57A0F}"/>
    <cellStyle name="Normal 11 5 9" xfId="6812" xr:uid="{00000000-0005-0000-0000-00005A110000}"/>
    <cellStyle name="Normal 11 5 9 2" xfId="23143" xr:uid="{F20C9135-5987-49DC-96BD-25D21BD5D70C}"/>
    <cellStyle name="Normal 11 5 9 3" xfId="15023" xr:uid="{5529DBDF-60B6-4812-BBA2-387DD34AED2F}"/>
    <cellStyle name="Normal 11 6" xfId="233" xr:uid="{00000000-0005-0000-0000-0000E2000000}"/>
    <cellStyle name="Normal 11 6 10" xfId="10172" xr:uid="{00000000-0005-0000-0000-00005C110000}"/>
    <cellStyle name="Normal 11 6 10 2" xfId="18295" xr:uid="{6823D96B-9C56-4DD2-A298-DAA292157B14}"/>
    <cellStyle name="Normal 11 6 11" xfId="2082" xr:uid="{00000000-0005-0000-0000-00005D110000}"/>
    <cellStyle name="Normal 11 6 11 2" xfId="18946" xr:uid="{37BAE580-C8A6-4379-AD17-BB712EA3AA05}"/>
    <cellStyle name="Normal 11 6 12" xfId="10826" xr:uid="{7C72052A-C5E8-4FC6-BEDA-EA5B7438800A}"/>
    <cellStyle name="Normal 11 6 13" xfId="26410" xr:uid="{C763371C-170B-484E-BF1F-9B47D5E0D593}"/>
    <cellStyle name="Normal 11 6 14" xfId="1428" xr:uid="{00000000-0005-0000-0000-00005B110000}"/>
    <cellStyle name="Normal 11 6 2" xfId="1057" xr:uid="{3F75C442-D267-4CED-A1B5-7DB1AC0F8789}"/>
    <cellStyle name="Normal 11 6 2 10" xfId="2904" xr:uid="{00000000-0005-0000-0000-00005F110000}"/>
    <cellStyle name="Normal 11 6 2 10 2" xfId="19388" xr:uid="{B6A69C12-3CB6-4379-B530-F6055234226D}"/>
    <cellStyle name="Normal 11 6 2 11" xfId="11268" xr:uid="{97A91346-48CA-4B42-AB26-80F03F81A955}"/>
    <cellStyle name="Normal 11 6 2 12" xfId="26853" xr:uid="{0DDE80D7-31B3-41F6-9721-0245FA7D523A}"/>
    <cellStyle name="Normal 11 6 2 13" xfId="1721" xr:uid="{00000000-0005-0000-0000-00005E110000}"/>
    <cellStyle name="Normal 11 6 2 2" xfId="3580" xr:uid="{00000000-0005-0000-0000-000060110000}"/>
    <cellStyle name="Normal 11 6 2 2 2" xfId="5784" xr:uid="{00000000-0005-0000-0000-000061110000}"/>
    <cellStyle name="Normal 11 6 2 2 2 2" xfId="22173" xr:uid="{3D49C3DF-A1C5-4266-AABD-231533FFCB34}"/>
    <cellStyle name="Normal 11 6 2 2 2 3" xfId="14053" xr:uid="{3B760978-077E-4334-957E-B2045E546783}"/>
    <cellStyle name="Normal 11 6 2 2 3" xfId="8616" xr:uid="{00000000-0005-0000-0000-000062110000}"/>
    <cellStyle name="Normal 11 6 2 2 3 2" xfId="24947" xr:uid="{5D7801CA-BFEB-4815-BC1B-C373561EEAF6}"/>
    <cellStyle name="Normal 11 6 2 2 3 3" xfId="16827" xr:uid="{75EFC1BC-E58F-42E3-9494-22704190F927}"/>
    <cellStyle name="Normal 11 6 2 2 4" xfId="20052" xr:uid="{520E57ED-8304-4822-A835-F84BD9FEF871}"/>
    <cellStyle name="Normal 11 6 2 2 5" xfId="11932" xr:uid="{229643FE-9361-4F93-9311-9072927BF923}"/>
    <cellStyle name="Normal 11 6 2 2 6" xfId="27517" xr:uid="{25E0F144-4932-438E-B7AA-DA37881310DC}"/>
    <cellStyle name="Normal 11 6 2 3" xfId="4305" xr:uid="{00000000-0005-0000-0000-000063110000}"/>
    <cellStyle name="Normal 11 6 2 3 2" xfId="20714" xr:uid="{5DCDA062-D4D0-49F5-B200-45F050F44C8D}"/>
    <cellStyle name="Normal 11 6 2 3 3" xfId="12594" xr:uid="{DBB8AB76-150B-4C78-9780-B1B74176F54B}"/>
    <cellStyle name="Normal 11 6 2 4" xfId="5112" xr:uid="{00000000-0005-0000-0000-000064110000}"/>
    <cellStyle name="Normal 11 6 2 4 2" xfId="21509" xr:uid="{C21E8307-2E27-4295-AA7E-FC6CBF6BE1B5}"/>
    <cellStyle name="Normal 11 6 2 4 3" xfId="13389" xr:uid="{46A7C4A2-496C-4D55-87AD-3C6F3CBAAF11}"/>
    <cellStyle name="Normal 11 6 2 5" xfId="6501" xr:uid="{00000000-0005-0000-0000-000065110000}"/>
    <cellStyle name="Normal 11 6 2 5 2" xfId="22835" xr:uid="{91CCE4BF-15BD-401E-B9D5-A55090FCD547}"/>
    <cellStyle name="Normal 11 6 2 5 3" xfId="14715" xr:uid="{F659458F-A2A8-4053-A038-229F24277998}"/>
    <cellStyle name="Normal 11 6 2 6" xfId="7157" xr:uid="{00000000-0005-0000-0000-000066110000}"/>
    <cellStyle name="Normal 11 6 2 6 2" xfId="23488" xr:uid="{0F7FED34-5DEA-420E-84E4-039A552BD129}"/>
    <cellStyle name="Normal 11 6 2 6 3" xfId="15368" xr:uid="{27F82BCB-9182-4C96-8EEB-91A1E59F7E6C}"/>
    <cellStyle name="Normal 11 6 2 7" xfId="7952" xr:uid="{00000000-0005-0000-0000-000067110000}"/>
    <cellStyle name="Normal 11 6 2 7 2" xfId="24283" xr:uid="{E97B57BD-C22B-46F1-8B5F-1155B007D0FE}"/>
    <cellStyle name="Normal 11 6 2 7 3" xfId="16163" xr:uid="{24EAB879-46EA-4EC9-AC74-45654D87F0E3}"/>
    <cellStyle name="Normal 11 6 2 8" xfId="9681" xr:uid="{00000000-0005-0000-0000-000068110000}"/>
    <cellStyle name="Normal 11 6 2 8 2" xfId="25962" xr:uid="{DEE01EF2-F852-469B-8BDC-4ABF653DDB51}"/>
    <cellStyle name="Normal 11 6 2 8 3" xfId="17842" xr:uid="{47CD352F-5884-4639-AA85-D16AF87EC100}"/>
    <cellStyle name="Normal 11 6 2 9" xfId="10465" xr:uid="{00000000-0005-0000-0000-000069110000}"/>
    <cellStyle name="Normal 11 6 2 9 2" xfId="18588" xr:uid="{8ABBF2DD-39C7-4D85-B654-BC5A7804C206}"/>
    <cellStyle name="Normal 11 6 3" xfId="751" xr:uid="{993A9CA1-281C-42CD-BB97-3C2D34E5370A}"/>
    <cellStyle name="Normal 11 6 3 2" xfId="5487" xr:uid="{00000000-0005-0000-0000-00006B110000}"/>
    <cellStyle name="Normal 11 6 3 2 2" xfId="21876" xr:uid="{B8BDE528-7343-4C90-A525-62190E57DA21}"/>
    <cellStyle name="Normal 11 6 3 2 3" xfId="13756" xr:uid="{BFB4D0D8-5509-4A78-96EB-0608DFE9AD52}"/>
    <cellStyle name="Normal 11 6 3 3" xfId="8319" xr:uid="{00000000-0005-0000-0000-00006C110000}"/>
    <cellStyle name="Normal 11 6 3 3 2" xfId="24650" xr:uid="{22BBBF13-843D-40BD-86EA-FC607CC5885B}"/>
    <cellStyle name="Normal 11 6 3 3 3" xfId="16530" xr:uid="{BBE4AA5B-7E68-41CA-B68D-BA360311CEF8}"/>
    <cellStyle name="Normal 11 6 3 4" xfId="9382" xr:uid="{00000000-0005-0000-0000-00006D110000}"/>
    <cellStyle name="Normal 11 6 3 4 2" xfId="25667" xr:uid="{92A85F44-67BC-4454-8672-21E20739AF2E}"/>
    <cellStyle name="Normal 11 6 3 4 3" xfId="17547" xr:uid="{04D78E35-8967-4A9F-B694-BACC60EF0B0F}"/>
    <cellStyle name="Normal 11 6 3 5" xfId="19755" xr:uid="{90F76C37-E803-446C-AF94-B8BCAEBD335F}"/>
    <cellStyle name="Normal 11 6 3 6" xfId="11635" xr:uid="{4DB6429F-FA06-4F91-8F52-50EC2D31BA97}"/>
    <cellStyle name="Normal 11 6 3 7" xfId="27220" xr:uid="{6095DED4-3A82-4EF7-8CE4-D18523FBFB3E}"/>
    <cellStyle name="Normal 11 6 3 8" xfId="3282" xr:uid="{00000000-0005-0000-0000-00006A110000}"/>
    <cellStyle name="Normal 11 6 4" xfId="3999" xr:uid="{00000000-0005-0000-0000-00006E110000}"/>
    <cellStyle name="Normal 11 6 4 2" xfId="20421" xr:uid="{D272E7CE-0D53-4BF9-A896-9AE7058378B8}"/>
    <cellStyle name="Normal 11 6 4 3" xfId="12301" xr:uid="{6CBADB6C-F7A7-4B77-9709-D755882093F7}"/>
    <cellStyle name="Normal 11 6 5" xfId="4661" xr:uid="{00000000-0005-0000-0000-00006F110000}"/>
    <cellStyle name="Normal 11 6 5 2" xfId="21067" xr:uid="{37027895-ACBB-4282-9CEE-B4E76A735474}"/>
    <cellStyle name="Normal 11 6 5 3" xfId="12947" xr:uid="{6310293F-B904-47F5-9198-5D31BB3D2D0E}"/>
    <cellStyle name="Normal 11 6 6" xfId="6196" xr:uid="{00000000-0005-0000-0000-000070110000}"/>
    <cellStyle name="Normal 11 6 6 2" xfId="22542" xr:uid="{516F1A00-503E-40A2-AECC-CE6583BE0363}"/>
    <cellStyle name="Normal 11 6 6 3" xfId="14422" xr:uid="{36446487-08EE-4EF6-B3F5-855A29A724DA}"/>
    <cellStyle name="Normal 11 6 7" xfId="6864" xr:uid="{00000000-0005-0000-0000-000071110000}"/>
    <cellStyle name="Normal 11 6 7 2" xfId="23195" xr:uid="{AE9AFB50-E29A-4C84-A869-1CD35C386CD2}"/>
    <cellStyle name="Normal 11 6 7 3" xfId="15075" xr:uid="{1D8D361A-82A3-4779-A7B0-6A6BE6BE1259}"/>
    <cellStyle name="Normal 11 6 8" xfId="7510" xr:uid="{00000000-0005-0000-0000-000072110000}"/>
    <cellStyle name="Normal 11 6 8 2" xfId="23841" xr:uid="{43DB4FF3-07E1-481C-B0D5-38D70AEEF5BC}"/>
    <cellStyle name="Normal 11 6 8 3" xfId="15721" xr:uid="{6C3DB7B9-524C-4AFD-983B-3F2659F0177C}"/>
    <cellStyle name="Normal 11 6 9" xfId="8937" xr:uid="{00000000-0005-0000-0000-000073110000}"/>
    <cellStyle name="Normal 11 6 9 2" xfId="25268" xr:uid="{E8529173-F478-4540-B794-2C1016BA8A0D}"/>
    <cellStyle name="Normal 11 6 9 3" xfId="17148" xr:uid="{E5590278-2F3D-495D-A4B2-9C625CA9F8F0}"/>
    <cellStyle name="Normal 11 7" xfId="234" xr:uid="{00000000-0005-0000-0000-0000E3000000}"/>
    <cellStyle name="Normal 11 7 10" xfId="10336" xr:uid="{00000000-0005-0000-0000-000075110000}"/>
    <cellStyle name="Normal 11 7 10 2" xfId="18459" xr:uid="{F1A93704-124D-4E80-9ED9-F46D218F3949}"/>
    <cellStyle name="Normal 11 7 11" xfId="1939" xr:uid="{00000000-0005-0000-0000-000076110000}"/>
    <cellStyle name="Normal 11 7 11 2" xfId="18803" xr:uid="{E5F2099C-AC64-4AF3-9E70-0ABCAB549947}"/>
    <cellStyle name="Normal 11 7 12" xfId="10683" xr:uid="{1EF4B2D9-2E8A-4209-B00D-EBEAEED89F3A}"/>
    <cellStyle name="Normal 11 7 13" xfId="26267" xr:uid="{C037709C-4CC2-40AD-809E-1EF6D7FBF0C1}"/>
    <cellStyle name="Normal 11 7 14" xfId="1592" xr:uid="{00000000-0005-0000-0000-000074110000}"/>
    <cellStyle name="Normal 11 7 2" xfId="921" xr:uid="{1B918A4D-45AC-4D49-9AD2-CEFADE1FC502}"/>
    <cellStyle name="Normal 11 7 2 2" xfId="5113" xr:uid="{00000000-0005-0000-0000-000078110000}"/>
    <cellStyle name="Normal 11 7 2 2 2" xfId="21510" xr:uid="{A9610061-E225-4DA5-8A30-207B1D6B0DD8}"/>
    <cellStyle name="Normal 11 7 2 2 3" xfId="13390" xr:uid="{65B54365-CEBF-4152-9D88-3C5F7A3898E8}"/>
    <cellStyle name="Normal 11 7 2 3" xfId="7953" xr:uid="{00000000-0005-0000-0000-000079110000}"/>
    <cellStyle name="Normal 11 7 2 3 2" xfId="24284" xr:uid="{6828426E-9E7A-442E-A22A-394CF9F5D124}"/>
    <cellStyle name="Normal 11 7 2 3 3" xfId="16164" xr:uid="{23AB3AB6-9748-4429-8657-194BF3D7CC0E}"/>
    <cellStyle name="Normal 11 7 2 4" xfId="9549" xr:uid="{00000000-0005-0000-0000-00007A110000}"/>
    <cellStyle name="Normal 11 7 2 4 2" xfId="25832" xr:uid="{E92604E7-4874-4681-900E-8DAC26AB90CC}"/>
    <cellStyle name="Normal 11 7 2 4 3" xfId="17712" xr:uid="{AA3A5232-F1A5-4553-A3DE-EE88D5BA2356}"/>
    <cellStyle name="Normal 11 7 2 5" xfId="19389" xr:uid="{2C95BA91-6A10-4787-9AF7-1727347AE618}"/>
    <cellStyle name="Normal 11 7 2 6" xfId="11269" xr:uid="{ED4295D9-C9D9-44C6-BBCD-DDA649D591D7}"/>
    <cellStyle name="Normal 11 7 2 7" xfId="26854" xr:uid="{BA9FA609-8F51-409F-BDEB-D30FD9F28FA6}"/>
    <cellStyle name="Normal 11 7 2 8" xfId="2905" xr:uid="{00000000-0005-0000-0000-000077110000}"/>
    <cellStyle name="Normal 11 7 3" xfId="3433" xr:uid="{00000000-0005-0000-0000-00007B110000}"/>
    <cellStyle name="Normal 11 7 3 2" xfId="5637" xr:uid="{00000000-0005-0000-0000-00007C110000}"/>
    <cellStyle name="Normal 11 7 3 2 2" xfId="22026" xr:uid="{D6889A5C-D136-4926-B28F-9F640112D34F}"/>
    <cellStyle name="Normal 11 7 3 2 3" xfId="13906" xr:uid="{613F3D5C-B1FA-4D2D-B0DF-573F73F3F304}"/>
    <cellStyle name="Normal 11 7 3 3" xfId="8469" xr:uid="{00000000-0005-0000-0000-00007D110000}"/>
    <cellStyle name="Normal 11 7 3 3 2" xfId="24800" xr:uid="{786D74FC-7B1B-4762-A594-11E222BCF7A3}"/>
    <cellStyle name="Normal 11 7 3 3 3" xfId="16680" xr:uid="{E0169FFD-E5B6-4FD7-A9BF-FC7603048D38}"/>
    <cellStyle name="Normal 11 7 3 4" xfId="19905" xr:uid="{F12DB3F0-719F-4753-86CB-9100EBE92FBE}"/>
    <cellStyle name="Normal 11 7 3 5" xfId="11785" xr:uid="{7856748C-63EE-428B-B1A5-097EB4223234}"/>
    <cellStyle name="Normal 11 7 3 6" xfId="27370" xr:uid="{C6C9D9DB-89AC-478B-9534-5D76F8354592}"/>
    <cellStyle name="Normal 11 7 4" xfId="4169" xr:uid="{00000000-0005-0000-0000-00007E110000}"/>
    <cellStyle name="Normal 11 7 4 2" xfId="20585" xr:uid="{FDE62E83-7210-4076-9B64-F326C2BD5839}"/>
    <cellStyle name="Normal 11 7 4 3" xfId="12465" xr:uid="{D4D5C4B7-1E19-47E5-A8ED-A1703487044E}"/>
    <cellStyle name="Normal 11 7 5" xfId="4518" xr:uid="{00000000-0005-0000-0000-00007F110000}"/>
    <cellStyle name="Normal 11 7 5 2" xfId="20924" xr:uid="{B08287E1-3A2D-4E25-A7FB-FB40EBA5E098}"/>
    <cellStyle name="Normal 11 7 5 3" xfId="12804" xr:uid="{63A09E00-752A-46F3-801F-D597A3F3E86E}"/>
    <cellStyle name="Normal 11 7 6" xfId="6365" xr:uid="{00000000-0005-0000-0000-000080110000}"/>
    <cellStyle name="Normal 11 7 6 2" xfId="22706" xr:uid="{FA705CA6-CD02-4D57-9112-D92FC1E50B08}"/>
    <cellStyle name="Normal 11 7 6 3" xfId="14586" xr:uid="{D1EB27E9-AF44-4BC7-8A2F-6653A584327D}"/>
    <cellStyle name="Normal 11 7 7" xfId="7028" xr:uid="{00000000-0005-0000-0000-000081110000}"/>
    <cellStyle name="Normal 11 7 7 2" xfId="23359" xr:uid="{A404367B-D9BC-4A0E-B964-BB833A788612}"/>
    <cellStyle name="Normal 11 7 7 3" xfId="15239" xr:uid="{CD210A21-259C-4C48-824C-609BE4FF55C8}"/>
    <cellStyle name="Normal 11 7 8" xfId="7367" xr:uid="{00000000-0005-0000-0000-000082110000}"/>
    <cellStyle name="Normal 11 7 8 2" xfId="23698" xr:uid="{919B9E77-7000-4530-8321-2B0D724E9446}"/>
    <cellStyle name="Normal 11 7 8 3" xfId="15578" xr:uid="{4C217838-7CE5-4CB6-892A-1DDD86844751}"/>
    <cellStyle name="Normal 11 7 9" xfId="8938" xr:uid="{00000000-0005-0000-0000-000083110000}"/>
    <cellStyle name="Normal 11 7 9 2" xfId="25269" xr:uid="{E68E5761-B3F5-41A9-9F99-67191F85096C}"/>
    <cellStyle name="Normal 11 7 9 3" xfId="17149" xr:uid="{7242128F-03D3-47BE-A14A-37801A5905D0}"/>
    <cellStyle name="Normal 11 8" xfId="570" xr:uid="{BCA6C4C2-3759-4EE7-8DE2-ADDDBF33636F}"/>
    <cellStyle name="Normal 11 8 2" xfId="3819" xr:uid="{00000000-0005-0000-0000-000085110000}"/>
    <cellStyle name="Normal 11 8 2 2" xfId="20278" xr:uid="{60B836B3-7B76-4A0E-9E3A-174860F326CE}"/>
    <cellStyle name="Normal 11 8 2 3" xfId="12158" xr:uid="{BC166770-B16C-4A65-97DD-151DD5455181}"/>
    <cellStyle name="Normal 11 8 3" xfId="6018" xr:uid="{00000000-0005-0000-0000-000086110000}"/>
    <cellStyle name="Normal 11 8 3 2" xfId="22399" xr:uid="{241CC156-CBD4-464D-845D-E22280196E13}"/>
    <cellStyle name="Normal 11 8 3 3" xfId="14279" xr:uid="{19FB3D1F-178A-4A24-A139-384E7DBA4A26}"/>
    <cellStyle name="Normal 11 8 4" xfId="6721" xr:uid="{00000000-0005-0000-0000-000087110000}"/>
    <cellStyle name="Normal 11 8 4 2" xfId="23052" xr:uid="{3332F256-8C7B-4EA5-9556-4545E4D7BFC5}"/>
    <cellStyle name="Normal 11 8 4 3" xfId="14932" xr:uid="{1FA2DDC2-6A94-4564-B0DE-511A9FB69F54}"/>
    <cellStyle name="Normal 11 8 5" xfId="9230" xr:uid="{00000000-0005-0000-0000-000088110000}"/>
    <cellStyle name="Normal 11 8 5 2" xfId="25523" xr:uid="{16CD8584-7BB9-4020-99BC-0839CA78201F}"/>
    <cellStyle name="Normal 11 8 5 3" xfId="17403" xr:uid="{C2915379-F809-4B54-A7B2-F445651D0608}"/>
    <cellStyle name="Normal 11 8 6" xfId="10029" xr:uid="{00000000-0005-0000-0000-000089110000}"/>
    <cellStyle name="Normal 11 8 6 2" xfId="18152" xr:uid="{CE33C50C-17FC-4A4B-8161-4EF4B4BBD9F4}"/>
    <cellStyle name="Normal 11 8 7" xfId="2291" xr:uid="{00000000-0005-0000-0000-00008A110000}"/>
    <cellStyle name="Normal 11 8 8" xfId="1285" xr:uid="{00000000-0005-0000-0000-000084110000}"/>
    <cellStyle name="Normal 11 9" xfId="494" xr:uid="{00000000-0005-0000-0000-000037000000}"/>
    <cellStyle name="Normal 11 9 2" xfId="5086" xr:uid="{00000000-0005-0000-0000-00008C110000}"/>
    <cellStyle name="Normal 11 9 2 2" xfId="21483" xr:uid="{FFC0029E-7BFD-4E0D-A7BD-054A4AE944B5}"/>
    <cellStyle name="Normal 11 9 2 3" xfId="13363" xr:uid="{1F1BA734-6E79-4D56-94C3-9B4A5B0B778C}"/>
    <cellStyle name="Normal 11 9 3" xfId="7926" xr:uid="{00000000-0005-0000-0000-00008D110000}"/>
    <cellStyle name="Normal 11 9 3 2" xfId="24257" xr:uid="{184056E9-A4D7-4CD8-BFC2-29887FAB6BCA}"/>
    <cellStyle name="Normal 11 9 3 3" xfId="16137" xr:uid="{4B29511D-EF2D-4F9F-8509-1CFF19F025E8}"/>
    <cellStyle name="Normal 11 9 4" xfId="9163" xr:uid="{00000000-0005-0000-0000-00008E110000}"/>
    <cellStyle name="Normal 11 9 4 2" xfId="25472" xr:uid="{05E6979C-38B4-4DC4-B472-60FB735D770F}"/>
    <cellStyle name="Normal 11 9 4 3" xfId="17352" xr:uid="{87FBE1C9-86A5-4626-A0BC-D626BC3B169F}"/>
    <cellStyle name="Normal 11 9 5" xfId="19362" xr:uid="{622E2B16-6238-4FB3-BF85-9512DCCB7516}"/>
    <cellStyle name="Normal 11 9 6" xfId="11242" xr:uid="{291EA1B4-42B9-4221-A5E4-6241389025F9}"/>
    <cellStyle name="Normal 11 9 7" xfId="26827" xr:uid="{B599A729-0C68-4414-A908-139BC0535F96}"/>
    <cellStyle name="Normal 11 9 8" xfId="2878" xr:uid="{00000000-0005-0000-0000-00008B110000}"/>
    <cellStyle name="Normal 12" xfId="17" xr:uid="{00000000-0005-0000-0000-0000E4000000}"/>
    <cellStyle name="Normal 12 2" xfId="2353" xr:uid="{00000000-0005-0000-0000-000090110000}"/>
    <cellStyle name="Normal 12 2 2" xfId="2621" xr:uid="{00000000-0005-0000-0000-000091110000}"/>
    <cellStyle name="Normal 12 2 7 3" xfId="2286" xr:uid="{00000000-0005-0000-0000-000092110000}"/>
    <cellStyle name="Normal 12 2 7 3 2" xfId="4827" xr:uid="{00000000-0005-0000-0000-000093110000}"/>
    <cellStyle name="Normal 12 2 7 3 2 2" xfId="21233" xr:uid="{D7CC4825-1D74-4117-8678-51BF9984E2C1}"/>
    <cellStyle name="Normal 12 2 7 3 2 3" xfId="13113" xr:uid="{4796C74F-3255-43DB-B5B0-5F7D1A3BBB8E}"/>
    <cellStyle name="Normal 12 2 7 3 3" xfId="7676" xr:uid="{00000000-0005-0000-0000-000094110000}"/>
    <cellStyle name="Normal 12 2 7 3 3 2" xfId="24007" xr:uid="{F3A48962-6476-44A6-A067-FDB897E3B07D}"/>
    <cellStyle name="Normal 12 2 7 3 3 3" xfId="15887" xr:uid="{7AE4BC4F-19D8-46B0-85F6-12AF39A23D71}"/>
    <cellStyle name="Normal 12 2 7 3 4" xfId="19112" xr:uid="{6607B3A8-E9A0-4668-BA99-4A4BA8D1C495}"/>
    <cellStyle name="Normal 12 2 7 3 5" xfId="10992" xr:uid="{E1082AA7-64B9-4EA0-A493-B837A26C9B00}"/>
    <cellStyle name="Normal 12 2 7 3 6" xfId="26577" xr:uid="{2770D23A-1E46-430C-BBD6-89CEADDC6E5D}"/>
    <cellStyle name="Normal 12 3" xfId="2506" xr:uid="{00000000-0005-0000-0000-000095110000}"/>
    <cellStyle name="Normal 12 3 2" xfId="4906" xr:uid="{00000000-0005-0000-0000-000096110000}"/>
    <cellStyle name="Normal 12 3 2 2" xfId="21308" xr:uid="{7CEF2ED0-8C4A-4070-B8BB-9A287EB4D168}"/>
    <cellStyle name="Normal 12 3 2 3" xfId="13188" xr:uid="{02A8BEF8-B643-4CB9-AC16-21A99FA1387A}"/>
    <cellStyle name="Normal 12 3 3" xfId="7751" xr:uid="{00000000-0005-0000-0000-000097110000}"/>
    <cellStyle name="Normal 12 3 3 2" xfId="24082" xr:uid="{72826B1E-31EF-4612-9B81-AC68F2A307D7}"/>
    <cellStyle name="Normal 12 3 3 3" xfId="15962" xr:uid="{823E85EB-40D8-4940-87BC-6A9521C85900}"/>
    <cellStyle name="Normal 12 3 4" xfId="19187" xr:uid="{E7FD6FD2-470C-4083-8F87-1450B93E683E}"/>
    <cellStyle name="Normal 12 3 5" xfId="11067" xr:uid="{AC1428EC-7C0F-4D8E-9F9F-4EC5FAA08682}"/>
    <cellStyle name="Normal 12 3 6" xfId="26652" xr:uid="{7CE7FFB4-BCB0-4D24-8197-ED5E1B482827}"/>
    <cellStyle name="Normal 12 4" xfId="2724" xr:uid="{00000000-0005-0000-0000-000098110000}"/>
    <cellStyle name="Normal 12 4 2" xfId="2756" xr:uid="{00000000-0005-0000-0000-000099110000}"/>
    <cellStyle name="Normal 12 4 3" xfId="2769" xr:uid="{00000000-0005-0000-0000-00009A110000}"/>
    <cellStyle name="Normal 12 5" xfId="2299" xr:uid="{00000000-0005-0000-0000-00009B110000}"/>
    <cellStyle name="Normal 12 5 2" xfId="4834" xr:uid="{00000000-0005-0000-0000-00009C110000}"/>
    <cellStyle name="Normal 12 5 2 2" xfId="21238" xr:uid="{22FD42F1-92E8-45E7-87D5-6207CAE81F5B}"/>
    <cellStyle name="Normal 12 5 2 3" xfId="13118" xr:uid="{3061FD22-CF90-461C-9146-FE6340EB3FD0}"/>
    <cellStyle name="Normal 12 5 3" xfId="7681" xr:uid="{00000000-0005-0000-0000-00009D110000}"/>
    <cellStyle name="Normal 12 5 3 2" xfId="24012" xr:uid="{62331149-82BA-412C-9F2F-FA418349699C}"/>
    <cellStyle name="Normal 12 5 3 3" xfId="15892" xr:uid="{A9B319BA-E608-4E2B-9B06-97D658C29A71}"/>
    <cellStyle name="Normal 12 5 4" xfId="19117" xr:uid="{B115558C-195A-40CD-9016-5F62C331E79D}"/>
    <cellStyle name="Normal 12 5 5" xfId="10997" xr:uid="{48D75DB2-A7E0-40CE-AA69-424CC719A469}"/>
    <cellStyle name="Normal 12 5 6" xfId="26582" xr:uid="{CEF0AA7B-5FF7-4822-AB32-1362C6E7E188}"/>
    <cellStyle name="Normal 13" xfId="235" xr:uid="{00000000-0005-0000-0000-0000E5000000}"/>
    <cellStyle name="Normal 13 2" xfId="449" xr:uid="{00000000-0005-0000-0000-0000E6000000}"/>
    <cellStyle name="Normal 13 2 2" xfId="2622" xr:uid="{00000000-0005-0000-0000-0000A0110000}"/>
    <cellStyle name="Normal 13 2 3" xfId="3093" xr:uid="{00000000-0005-0000-0000-0000A1110000}"/>
    <cellStyle name="Normal 13 2 3 2" xfId="5303" xr:uid="{00000000-0005-0000-0000-0000A2110000}"/>
    <cellStyle name="Normal 13 2 4" xfId="2354" xr:uid="{00000000-0005-0000-0000-00009F110000}"/>
    <cellStyle name="Normal 13 3" xfId="511" xr:uid="{00000000-0005-0000-0000-00003C000000}"/>
    <cellStyle name="Normal 13 3 2" xfId="9180" xr:uid="{00000000-0005-0000-0000-0000A4110000}"/>
    <cellStyle name="Normal 13 3 3" xfId="2623" xr:uid="{00000000-0005-0000-0000-0000A3110000}"/>
    <cellStyle name="Normal 13 4" xfId="2279" xr:uid="{00000000-0005-0000-0000-0000A5110000}"/>
    <cellStyle name="Normal 13 5" xfId="2906" xr:uid="{00000000-0005-0000-0000-0000A6110000}"/>
    <cellStyle name="Normal 13 5 2" xfId="5114" xr:uid="{00000000-0005-0000-0000-0000A7110000}"/>
    <cellStyle name="Normal 13 6" xfId="3151" xr:uid="{00000000-0005-0000-0000-0000A8110000}"/>
    <cellStyle name="Normal 14" xfId="236" xr:uid="{00000000-0005-0000-0000-0000E7000000}"/>
    <cellStyle name="Normal 14 10" xfId="4487" xr:uid="{00000000-0005-0000-0000-0000AA110000}"/>
    <cellStyle name="Normal 14 10 2" xfId="20893" xr:uid="{AFA50D0B-0473-4540-A93E-1D4C20A1EFE8}"/>
    <cellStyle name="Normal 14 10 3" xfId="12773" xr:uid="{C8261242-C35B-4A85-9560-0857912B4ECD}"/>
    <cellStyle name="Normal 14 11" xfId="5973" xr:uid="{00000000-0005-0000-0000-0000AB110000}"/>
    <cellStyle name="Normal 14 11 2" xfId="22361" xr:uid="{11C05D97-C1EF-4452-B5FC-D14F4943D9AB}"/>
    <cellStyle name="Normal 14 11 3" xfId="14241" xr:uid="{74CDEC0A-181D-4826-9CDD-3ABD6D468DE4}"/>
    <cellStyle name="Normal 14 12" xfId="6683" xr:uid="{00000000-0005-0000-0000-0000AC110000}"/>
    <cellStyle name="Normal 14 12 2" xfId="23014" xr:uid="{DC2A4FA0-4708-4D8B-B75D-EBC5648CA09E}"/>
    <cellStyle name="Normal 14 12 3" xfId="14894" xr:uid="{1DC75305-43C4-4EC3-BF20-D6306825965A}"/>
    <cellStyle name="Normal 14 13" xfId="7336" xr:uid="{00000000-0005-0000-0000-0000AD110000}"/>
    <cellStyle name="Normal 14 13 2" xfId="23667" xr:uid="{08C1727D-4372-4C8D-8ED1-D6A72FAD221B}"/>
    <cellStyle name="Normal 14 13 3" xfId="15547" xr:uid="{338A9D47-D037-4E72-B741-86E88DE4AEFC}"/>
    <cellStyle name="Normal 14 14" xfId="8939" xr:uid="{00000000-0005-0000-0000-0000AE110000}"/>
    <cellStyle name="Normal 14 14 2" xfId="25270" xr:uid="{C93E0BD9-E569-4AC9-8641-BBC3112603C1}"/>
    <cellStyle name="Normal 14 14 3" xfId="17150" xr:uid="{03358A3C-0051-42BD-8297-19C37AF95F0F}"/>
    <cellStyle name="Normal 14 15" xfId="9991" xr:uid="{00000000-0005-0000-0000-0000AF110000}"/>
    <cellStyle name="Normal 14 15 2" xfId="18114" xr:uid="{0562053F-F870-4481-919C-6CDF515FC40A}"/>
    <cellStyle name="Normal 14 16" xfId="1908" xr:uid="{00000000-0005-0000-0000-0000B0110000}"/>
    <cellStyle name="Normal 14 16 2" xfId="18772" xr:uid="{D6023552-C1E3-4E8E-BBE3-9B4EB135268F}"/>
    <cellStyle name="Normal 14 17" xfId="10652" xr:uid="{E56777D2-8C63-4B48-AA08-A5D7DE1444BD}"/>
    <cellStyle name="Normal 14 18" xfId="26236" xr:uid="{145B5503-BE73-4237-A17D-3E59CB3B0C13}"/>
    <cellStyle name="Normal 14 19" xfId="1247" xr:uid="{00000000-0005-0000-0000-0000A9110000}"/>
    <cellStyle name="Normal 14 2" xfId="237" xr:uid="{00000000-0005-0000-0000-0000E8000000}"/>
    <cellStyle name="Normal 14 2 10" xfId="7426" xr:uid="{00000000-0005-0000-0000-0000B2110000}"/>
    <cellStyle name="Normal 14 2 10 2" xfId="23757" xr:uid="{80B2D762-4DBE-44B1-B8E7-30D6F1AA6C1C}"/>
    <cellStyle name="Normal 14 2 10 3" xfId="15637" xr:uid="{50C060A7-60FF-4995-AF02-3F528D0732A4}"/>
    <cellStyle name="Normal 14 2 11" xfId="8940" xr:uid="{00000000-0005-0000-0000-0000B3110000}"/>
    <cellStyle name="Normal 14 2 11 2" xfId="25271" xr:uid="{A7324E7A-33AF-4025-9839-0D6D166D8BE6}"/>
    <cellStyle name="Normal 14 2 11 3" xfId="17151" xr:uid="{E0E3E31C-C979-45E3-9744-B1B1DE7174C2}"/>
    <cellStyle name="Normal 14 2 12" xfId="10088" xr:uid="{00000000-0005-0000-0000-0000B4110000}"/>
    <cellStyle name="Normal 14 2 12 2" xfId="18211" xr:uid="{3EEDBE7C-AB51-4C86-9CFD-39EA1C8FBBC9}"/>
    <cellStyle name="Normal 14 2 13" xfId="1998" xr:uid="{00000000-0005-0000-0000-0000B5110000}"/>
    <cellStyle name="Normal 14 2 13 2" xfId="18862" xr:uid="{0FC1F461-30D2-45AF-A246-3C0D589401AB}"/>
    <cellStyle name="Normal 14 2 14" xfId="10742" xr:uid="{F43D61BE-A3C5-489D-BA39-EE52C4A7F8A4}"/>
    <cellStyle name="Normal 14 2 15" xfId="26326" xr:uid="{C9079399-6AE6-426C-90A9-CE9BDCB5CF9B}"/>
    <cellStyle name="Normal 14 2 16" xfId="1344" xr:uid="{00000000-0005-0000-0000-0000B1110000}"/>
    <cellStyle name="Normal 14 2 2" xfId="238" xr:uid="{00000000-0005-0000-0000-0000E9000000}"/>
    <cellStyle name="Normal 14 2 2 10" xfId="10231" xr:uid="{00000000-0005-0000-0000-0000B7110000}"/>
    <cellStyle name="Normal 14 2 2 10 2" xfId="18354" xr:uid="{63FEDB7E-EA14-4EFA-A6D8-253C27DE7E1C}"/>
    <cellStyle name="Normal 14 2 2 11" xfId="2141" xr:uid="{00000000-0005-0000-0000-0000B8110000}"/>
    <cellStyle name="Normal 14 2 2 11 2" xfId="19005" xr:uid="{F071C482-FF92-453A-BB9B-64116565CB43}"/>
    <cellStyle name="Normal 14 2 2 12" xfId="10885" xr:uid="{6019BCB7-0CB1-449B-B1E4-912BCA6E3149}"/>
    <cellStyle name="Normal 14 2 2 13" xfId="26469" xr:uid="{24ECFB2F-60F1-4741-A20B-5D7D8121DAE6}"/>
    <cellStyle name="Normal 14 2 2 14" xfId="1487" xr:uid="{00000000-0005-0000-0000-0000B6110000}"/>
    <cellStyle name="Normal 14 2 2 2" xfId="1116" xr:uid="{65050280-0F71-470E-A27E-34F45D3F3B6B}"/>
    <cellStyle name="Normal 14 2 2 2 10" xfId="2909" xr:uid="{00000000-0005-0000-0000-0000BA110000}"/>
    <cellStyle name="Normal 14 2 2 2 10 2" xfId="19392" xr:uid="{E0D65D6E-BE8C-47A8-8EA3-07EE2F1F3982}"/>
    <cellStyle name="Normal 14 2 2 2 11" xfId="11272" xr:uid="{97666C12-1C7A-4F1F-A4F3-B69BFB589D65}"/>
    <cellStyle name="Normal 14 2 2 2 12" xfId="26857" xr:uid="{825857B1-3AA2-4E83-BA15-7368D1B8AAA2}"/>
    <cellStyle name="Normal 14 2 2 2 13" xfId="1780" xr:uid="{00000000-0005-0000-0000-0000B9110000}"/>
    <cellStyle name="Normal 14 2 2 2 2" xfId="3639" xr:uid="{00000000-0005-0000-0000-0000BB110000}"/>
    <cellStyle name="Normal 14 2 2 2 2 2" xfId="5843" xr:uid="{00000000-0005-0000-0000-0000BC110000}"/>
    <cellStyle name="Normal 14 2 2 2 2 2 2" xfId="22232" xr:uid="{D0ABFC6B-3B57-4418-B048-E7E8EE6420FA}"/>
    <cellStyle name="Normal 14 2 2 2 2 2 3" xfId="14112" xr:uid="{F3180F37-88F2-454C-846F-4F559C9CD3DF}"/>
    <cellStyle name="Normal 14 2 2 2 2 3" xfId="8675" xr:uid="{00000000-0005-0000-0000-0000BD110000}"/>
    <cellStyle name="Normal 14 2 2 2 2 3 2" xfId="25006" xr:uid="{FDDBD3D5-2A77-4E62-9A93-58666F643D0C}"/>
    <cellStyle name="Normal 14 2 2 2 2 3 3" xfId="16886" xr:uid="{F9216DE3-1A78-45DB-B4A4-D20BF804A5E2}"/>
    <cellStyle name="Normal 14 2 2 2 2 4" xfId="20111" xr:uid="{02270D83-6E4C-4D07-841F-8DF097882BB5}"/>
    <cellStyle name="Normal 14 2 2 2 2 5" xfId="11991" xr:uid="{0338B74F-22B4-4415-9F8E-C93764D927FB}"/>
    <cellStyle name="Normal 14 2 2 2 2 6" xfId="27576" xr:uid="{08E4984C-24F6-40AC-B6F0-6794950DAF00}"/>
    <cellStyle name="Normal 14 2 2 2 3" xfId="4364" xr:uid="{00000000-0005-0000-0000-0000BE110000}"/>
    <cellStyle name="Normal 14 2 2 2 3 2" xfId="20773" xr:uid="{DF14C94F-9209-4DA1-BBAC-3377401A9DD8}"/>
    <cellStyle name="Normal 14 2 2 2 3 3" xfId="12653" xr:uid="{F261F332-709A-4A12-BA0C-76EC2E7BDB28}"/>
    <cellStyle name="Normal 14 2 2 2 4" xfId="5117" xr:uid="{00000000-0005-0000-0000-0000BF110000}"/>
    <cellStyle name="Normal 14 2 2 2 4 2" xfId="21513" xr:uid="{EDB5E0F1-9E1B-43A7-AD08-C375B3D4551B}"/>
    <cellStyle name="Normal 14 2 2 2 4 3" xfId="13393" xr:uid="{36706867-85C1-4DB8-A200-DD72C248D1FE}"/>
    <cellStyle name="Normal 14 2 2 2 5" xfId="6560" xr:uid="{00000000-0005-0000-0000-0000C0110000}"/>
    <cellStyle name="Normal 14 2 2 2 5 2" xfId="22894" xr:uid="{071F29DB-D840-4CFF-9E93-118D69DAAC40}"/>
    <cellStyle name="Normal 14 2 2 2 5 3" xfId="14774" xr:uid="{873577F4-13BA-42F3-8E8E-01E8BAA3E40E}"/>
    <cellStyle name="Normal 14 2 2 2 6" xfId="7216" xr:uid="{00000000-0005-0000-0000-0000C1110000}"/>
    <cellStyle name="Normal 14 2 2 2 6 2" xfId="23547" xr:uid="{62B0708F-11A2-4975-9474-2BC58A508EAF}"/>
    <cellStyle name="Normal 14 2 2 2 6 3" xfId="15427" xr:uid="{152B706C-3FB8-4420-A331-F1867DE2676C}"/>
    <cellStyle name="Normal 14 2 2 2 7" xfId="7956" xr:uid="{00000000-0005-0000-0000-0000C2110000}"/>
    <cellStyle name="Normal 14 2 2 2 7 2" xfId="24287" xr:uid="{70175C24-CECE-46CA-A6D9-2DADFAE73C52}"/>
    <cellStyle name="Normal 14 2 2 2 7 3" xfId="16167" xr:uid="{96A4D51D-4FA2-4C08-B825-43F64F5E3BAF}"/>
    <cellStyle name="Normal 14 2 2 2 8" xfId="9740" xr:uid="{00000000-0005-0000-0000-0000C3110000}"/>
    <cellStyle name="Normal 14 2 2 2 8 2" xfId="26021" xr:uid="{89E8FAD0-78D2-41BE-8FC9-7C9DECD63F49}"/>
    <cellStyle name="Normal 14 2 2 2 8 3" xfId="17901" xr:uid="{35CD3BEB-5EB0-44E3-82D1-DB2ED76C105A}"/>
    <cellStyle name="Normal 14 2 2 2 9" xfId="10524" xr:uid="{00000000-0005-0000-0000-0000C4110000}"/>
    <cellStyle name="Normal 14 2 2 2 9 2" xfId="18647" xr:uid="{19ACA3FB-2068-41E9-BE5E-7398968B76B3}"/>
    <cellStyle name="Normal 14 2 2 3" xfId="811" xr:uid="{5E71D5FC-7D83-4909-A3FC-713A546993BF}"/>
    <cellStyle name="Normal 14 2 2 3 2" xfId="5546" xr:uid="{00000000-0005-0000-0000-0000C6110000}"/>
    <cellStyle name="Normal 14 2 2 3 2 2" xfId="21935" xr:uid="{9B835880-A017-4AD5-AED6-2D2BB6BF0DF9}"/>
    <cellStyle name="Normal 14 2 2 3 2 3" xfId="13815" xr:uid="{E6B15830-C378-401A-8D2D-EDD8E1F31F5B}"/>
    <cellStyle name="Normal 14 2 2 3 3" xfId="8378" xr:uid="{00000000-0005-0000-0000-0000C7110000}"/>
    <cellStyle name="Normal 14 2 2 3 3 2" xfId="24709" xr:uid="{67512A7E-E6FF-4532-9861-A09748D74841}"/>
    <cellStyle name="Normal 14 2 2 3 3 3" xfId="16589" xr:uid="{196825FE-D2D1-4361-8295-D4450293B71A}"/>
    <cellStyle name="Normal 14 2 2 3 4" xfId="9441" xr:uid="{00000000-0005-0000-0000-0000C8110000}"/>
    <cellStyle name="Normal 14 2 2 3 4 2" xfId="25726" xr:uid="{F6C676E1-4AE3-4D5E-A85F-77F552E592F9}"/>
    <cellStyle name="Normal 14 2 2 3 4 3" xfId="17606" xr:uid="{01462DC6-020A-4FB4-A4E5-48CF8BF11E33}"/>
    <cellStyle name="Normal 14 2 2 3 5" xfId="19814" xr:uid="{7965A355-A036-4B81-AF92-05C696EE8B91}"/>
    <cellStyle name="Normal 14 2 2 3 6" xfId="11694" xr:uid="{3C849D69-D40A-4F99-ABE6-4EFAFF3E2C35}"/>
    <cellStyle name="Normal 14 2 2 3 7" xfId="27279" xr:uid="{9B35CF63-352A-4C28-A55D-002A9F6C7198}"/>
    <cellStyle name="Normal 14 2 2 3 8" xfId="3341" xr:uid="{00000000-0005-0000-0000-0000C5110000}"/>
    <cellStyle name="Normal 14 2 2 4" xfId="4059" xr:uid="{00000000-0005-0000-0000-0000C9110000}"/>
    <cellStyle name="Normal 14 2 2 4 2" xfId="20480" xr:uid="{2002FAC6-9290-4F0A-91B7-FFD50CD7E10E}"/>
    <cellStyle name="Normal 14 2 2 4 3" xfId="12360" xr:uid="{48E6FBD8-7645-4504-979F-7E99E3F9BF7A}"/>
    <cellStyle name="Normal 14 2 2 5" xfId="4720" xr:uid="{00000000-0005-0000-0000-0000CA110000}"/>
    <cellStyle name="Normal 14 2 2 5 2" xfId="21126" xr:uid="{689000EF-E973-4ADE-AA2E-E46B952B6F89}"/>
    <cellStyle name="Normal 14 2 2 5 3" xfId="13006" xr:uid="{9B3544AC-D261-467B-ADE9-C4212B54B4CF}"/>
    <cellStyle name="Normal 14 2 2 6" xfId="6256" xr:uid="{00000000-0005-0000-0000-0000CB110000}"/>
    <cellStyle name="Normal 14 2 2 6 2" xfId="22601" xr:uid="{94B45969-E85B-4EC7-BE43-ADFCA65036E8}"/>
    <cellStyle name="Normal 14 2 2 6 3" xfId="14481" xr:uid="{E44AC5F5-2316-409E-BDC9-2D7A396BFF32}"/>
    <cellStyle name="Normal 14 2 2 7" xfId="6923" xr:uid="{00000000-0005-0000-0000-0000CC110000}"/>
    <cellStyle name="Normal 14 2 2 7 2" xfId="23254" xr:uid="{D9F9E157-88C3-4EE3-83C2-29C40C6ECC97}"/>
    <cellStyle name="Normal 14 2 2 7 3" xfId="15134" xr:uid="{EF7DA363-7CAA-4623-A2DF-50F1858DD0A1}"/>
    <cellStyle name="Normal 14 2 2 8" xfId="7569" xr:uid="{00000000-0005-0000-0000-0000CD110000}"/>
    <cellStyle name="Normal 14 2 2 8 2" xfId="23900" xr:uid="{B0EF81AD-9CD5-434E-BF33-CB011217229E}"/>
    <cellStyle name="Normal 14 2 2 8 3" xfId="15780" xr:uid="{4DA0A8D2-44D7-4AC0-B43B-7D02FE01C346}"/>
    <cellStyle name="Normal 14 2 2 9" xfId="8941" xr:uid="{00000000-0005-0000-0000-0000CE110000}"/>
    <cellStyle name="Normal 14 2 2 9 2" xfId="25272" xr:uid="{4394CCCF-412A-40BA-BD40-5D1B1A7460F1}"/>
    <cellStyle name="Normal 14 2 2 9 3" xfId="17152" xr:uid="{9EC0692D-0B3C-41C9-AC0E-BBC0E2BDC099}"/>
    <cellStyle name="Normal 14 2 3" xfId="972" xr:uid="{6BCCF9A1-D498-4CAB-986C-4A22BCB5B859}"/>
    <cellStyle name="Normal 14 2 3 2" xfId="3494" xr:uid="{00000000-0005-0000-0000-0000D0110000}"/>
    <cellStyle name="Normal 14 2 3 2 2" xfId="5698" xr:uid="{00000000-0005-0000-0000-0000D1110000}"/>
    <cellStyle name="Normal 14 2 3 2 2 2" xfId="22087" xr:uid="{86D67560-6AA6-4417-836B-DB3897C38835}"/>
    <cellStyle name="Normal 14 2 3 2 2 3" xfId="13967" xr:uid="{23DF17AA-4512-472D-9338-FEC715F82889}"/>
    <cellStyle name="Normal 14 2 3 2 3" xfId="8530" xr:uid="{00000000-0005-0000-0000-0000D2110000}"/>
    <cellStyle name="Normal 14 2 3 2 3 2" xfId="24861" xr:uid="{1F70219C-6180-4B1A-97A9-D504F5092965}"/>
    <cellStyle name="Normal 14 2 3 2 3 3" xfId="16741" xr:uid="{82DD9E4F-599A-4067-A405-89EB3AAAD048}"/>
    <cellStyle name="Normal 14 2 3 2 4" xfId="19966" xr:uid="{63E7DE86-A964-4792-B8F6-1D107EDE77F4}"/>
    <cellStyle name="Normal 14 2 3 2 5" xfId="11846" xr:uid="{2257362D-41A2-40A7-B21B-E17EC898CD1D}"/>
    <cellStyle name="Normal 14 2 3 2 6" xfId="27431" xr:uid="{92048E58-6E63-4555-8D95-71CA1235A2A2}"/>
    <cellStyle name="Normal 14 2 3 3" xfId="4220" xr:uid="{00000000-0005-0000-0000-0000D3110000}"/>
    <cellStyle name="Normal 14 2 3 3 2" xfId="20634" xr:uid="{03AAFB67-BA4A-4587-9526-AF5FCE0392D1}"/>
    <cellStyle name="Normal 14 2 3 3 3" xfId="12514" xr:uid="{62957DFC-C41A-497F-B45F-DD17C8D5598C}"/>
    <cellStyle name="Normal 14 2 3 4" xfId="6416" xr:uid="{00000000-0005-0000-0000-0000D4110000}"/>
    <cellStyle name="Normal 14 2 3 4 2" xfId="22755" xr:uid="{88DCA2B3-F9FC-4D33-B4ED-9FFE34EEC912}"/>
    <cellStyle name="Normal 14 2 3 4 3" xfId="14635" xr:uid="{62FF652C-EF1A-4AD5-954B-DB72C04998CD}"/>
    <cellStyle name="Normal 14 2 3 5" xfId="7077" xr:uid="{00000000-0005-0000-0000-0000D5110000}"/>
    <cellStyle name="Normal 14 2 3 5 2" xfId="23408" xr:uid="{93ABEEE3-BFD0-442C-9371-0F26D1E7CEB8}"/>
    <cellStyle name="Normal 14 2 3 5 3" xfId="15288" xr:uid="{DCDC1852-C385-421C-8689-84805B68DA96}"/>
    <cellStyle name="Normal 14 2 3 6" xfId="9599" xr:uid="{00000000-0005-0000-0000-0000D6110000}"/>
    <cellStyle name="Normal 14 2 3 6 2" xfId="25881" xr:uid="{5E148C6B-6693-46A1-A526-B624A4F28932}"/>
    <cellStyle name="Normal 14 2 3 6 3" xfId="17761" xr:uid="{2A38BD32-50D7-4787-BF2A-0D1041C79F9A}"/>
    <cellStyle name="Normal 14 2 3 7" xfId="10385" xr:uid="{00000000-0005-0000-0000-0000D7110000}"/>
    <cellStyle name="Normal 14 2 3 7 2" xfId="18508" xr:uid="{B0126294-8862-4702-A278-C9F57C97C240}"/>
    <cellStyle name="Normal 14 2 3 8" xfId="2542" xr:uid="{00000000-0005-0000-0000-0000D8110000}"/>
    <cellStyle name="Normal 14 2 3 9" xfId="1641" xr:uid="{00000000-0005-0000-0000-0000CF110000}"/>
    <cellStyle name="Normal 14 2 4" xfId="638" xr:uid="{C6CCD168-E9FF-4FFA-BF84-1BE1181AB890}"/>
    <cellStyle name="Normal 14 2 4 2" xfId="5116" xr:uid="{00000000-0005-0000-0000-0000DA110000}"/>
    <cellStyle name="Normal 14 2 4 2 2" xfId="21512" xr:uid="{A9B4A16B-FEAC-4897-94D9-D4755ED064E6}"/>
    <cellStyle name="Normal 14 2 4 2 3" xfId="13392" xr:uid="{0D1DD831-B1D7-4E5D-9CDC-F44F8D7EFFDD}"/>
    <cellStyle name="Normal 14 2 4 3" xfId="7955" xr:uid="{00000000-0005-0000-0000-0000DB110000}"/>
    <cellStyle name="Normal 14 2 4 3 2" xfId="24286" xr:uid="{F99BDC7B-340E-42AE-BA8D-625802EA8184}"/>
    <cellStyle name="Normal 14 2 4 3 3" xfId="16166" xr:uid="{1D2EF936-9B52-4AC3-93B6-7AA1A390F024}"/>
    <cellStyle name="Normal 14 2 4 4" xfId="9292" xr:uid="{00000000-0005-0000-0000-0000DC110000}"/>
    <cellStyle name="Normal 14 2 4 4 2" xfId="25582" xr:uid="{1DF6421C-0D97-48E4-8ABA-906AE6FE24BD}"/>
    <cellStyle name="Normal 14 2 4 4 3" xfId="17462" xr:uid="{4EFCB13E-BF7E-45F3-94B2-E4437D445403}"/>
    <cellStyle name="Normal 14 2 4 5" xfId="19391" xr:uid="{1501D639-0941-4773-BB97-881A86AD9E1F}"/>
    <cellStyle name="Normal 14 2 4 6" xfId="11271" xr:uid="{A2E80331-A57C-40CC-86CD-FDCDFDA913CE}"/>
    <cellStyle name="Normal 14 2 4 7" xfId="26856" xr:uid="{45C16F9E-8E24-4574-9E6A-3CA16493B36F}"/>
    <cellStyle name="Normal 14 2 4 8" xfId="2908" xr:uid="{00000000-0005-0000-0000-0000D9110000}"/>
    <cellStyle name="Normal 14 2 5" xfId="3197" xr:uid="{00000000-0005-0000-0000-0000DD110000}"/>
    <cellStyle name="Normal 14 2 5 2" xfId="5403" xr:uid="{00000000-0005-0000-0000-0000DE110000}"/>
    <cellStyle name="Normal 14 2 5 2 2" xfId="21792" xr:uid="{DA68E8AC-E247-4BB0-A7FB-F93A67C4E629}"/>
    <cellStyle name="Normal 14 2 5 2 3" xfId="13672" xr:uid="{D71AD455-A917-4687-96B8-B9DF258529BE}"/>
    <cellStyle name="Normal 14 2 5 3" xfId="8235" xr:uid="{00000000-0005-0000-0000-0000DF110000}"/>
    <cellStyle name="Normal 14 2 5 3 2" xfId="24566" xr:uid="{6801B6C8-AD04-4319-8499-240BF71BE2B8}"/>
    <cellStyle name="Normal 14 2 5 3 3" xfId="16446" xr:uid="{0495AD72-8FD0-4D01-9D75-7BE04E1D978F}"/>
    <cellStyle name="Normal 14 2 5 4" xfId="19671" xr:uid="{B8556482-0DD1-4D93-A65A-295B49F86789}"/>
    <cellStyle name="Normal 14 2 5 5" xfId="11551" xr:uid="{0EE8E226-7D95-41CE-B037-F5BC0493568B}"/>
    <cellStyle name="Normal 14 2 5 6" xfId="27136" xr:uid="{1919EF57-5373-46B0-8F0D-95CAC869EFCA}"/>
    <cellStyle name="Normal 14 2 6" xfId="3887" xr:uid="{00000000-0005-0000-0000-0000E0110000}"/>
    <cellStyle name="Normal 14 2 6 2" xfId="20337" xr:uid="{A4D78F68-FA28-4CF1-A333-A46674A775AB}"/>
    <cellStyle name="Normal 14 2 6 3" xfId="12217" xr:uid="{4DE8A49A-B85E-4D2E-8DF3-60F0AF06183B}"/>
    <cellStyle name="Normal 14 2 7" xfId="4577" xr:uid="{00000000-0005-0000-0000-0000E1110000}"/>
    <cellStyle name="Normal 14 2 7 2" xfId="20983" xr:uid="{E26863B6-BCF5-4C54-A37C-FB2534FF1E83}"/>
    <cellStyle name="Normal 14 2 7 3" xfId="12863" xr:uid="{284C77E2-EDFC-4054-A0D0-ACF53BAF1FF4}"/>
    <cellStyle name="Normal 14 2 8" xfId="6085" xr:uid="{00000000-0005-0000-0000-0000E2110000}"/>
    <cellStyle name="Normal 14 2 8 2" xfId="22458" xr:uid="{3CE514EF-55C1-46E2-B8E9-395B537D0AD1}"/>
    <cellStyle name="Normal 14 2 8 3" xfId="14338" xr:uid="{37E62136-9D7C-469A-9127-D19B5FEEFAF5}"/>
    <cellStyle name="Normal 14 2 9" xfId="6780" xr:uid="{00000000-0005-0000-0000-0000E3110000}"/>
    <cellStyle name="Normal 14 2 9 2" xfId="23111" xr:uid="{0934168F-42E4-4045-93D0-FF0D174BDE01}"/>
    <cellStyle name="Normal 14 2 9 3" xfId="14991" xr:uid="{8F88F8F2-BE9E-43B7-8907-9D57CF270928}"/>
    <cellStyle name="Normal 14 3" xfId="239" xr:uid="{00000000-0005-0000-0000-0000EA000000}"/>
    <cellStyle name="Normal 14 3 10" xfId="7471" xr:uid="{00000000-0005-0000-0000-0000E5110000}"/>
    <cellStyle name="Normal 14 3 10 2" xfId="23802" xr:uid="{679B4F31-00EB-4E38-961E-D5D7A3173E99}"/>
    <cellStyle name="Normal 14 3 10 3" xfId="15682" xr:uid="{42859ADF-A37A-4D8B-AB19-B3FE833C9E48}"/>
    <cellStyle name="Normal 14 3 11" xfId="8942" xr:uid="{00000000-0005-0000-0000-0000E6110000}"/>
    <cellStyle name="Normal 14 3 11 2" xfId="25273" xr:uid="{5536BD70-6033-46BC-8037-D3C063B8E6F9}"/>
    <cellStyle name="Normal 14 3 11 3" xfId="17153" xr:uid="{277B6548-8CE8-4514-9B89-616028CA33ED}"/>
    <cellStyle name="Normal 14 3 12" xfId="10133" xr:uid="{00000000-0005-0000-0000-0000E7110000}"/>
    <cellStyle name="Normal 14 3 12 2" xfId="18256" xr:uid="{1A27CD8E-8D0B-474F-BC09-70939EFCBE41}"/>
    <cellStyle name="Normal 14 3 13" xfId="2043" xr:uid="{00000000-0005-0000-0000-0000E8110000}"/>
    <cellStyle name="Normal 14 3 13 2" xfId="18907" xr:uid="{E74F32F6-33BE-4AA3-AC05-221BF971C8EB}"/>
    <cellStyle name="Normal 14 3 14" xfId="10787" xr:uid="{23C63349-2131-4C4E-A962-A3F8F5EF77E3}"/>
    <cellStyle name="Normal 14 3 15" xfId="26371" xr:uid="{CE533616-CF78-4BA6-98DC-D7AA04C714D3}"/>
    <cellStyle name="Normal 14 3 16" xfId="1389" xr:uid="{00000000-0005-0000-0000-0000E4110000}"/>
    <cellStyle name="Normal 14 3 2" xfId="240" xr:uid="{00000000-0005-0000-0000-0000EB000000}"/>
    <cellStyle name="Normal 14 3 2 10" xfId="10276" xr:uid="{00000000-0005-0000-0000-0000EA110000}"/>
    <cellStyle name="Normal 14 3 2 10 2" xfId="18399" xr:uid="{7A874C0B-5C7F-4E29-9FBB-85C31F7F0ADA}"/>
    <cellStyle name="Normal 14 3 2 11" xfId="2186" xr:uid="{00000000-0005-0000-0000-0000EB110000}"/>
    <cellStyle name="Normal 14 3 2 11 2" xfId="19050" xr:uid="{48DAAB96-5902-4DB9-9BA1-AB86355A5BB1}"/>
    <cellStyle name="Normal 14 3 2 12" xfId="10930" xr:uid="{52F27A2B-C8F9-4C37-AF1B-7D980D1D6C91}"/>
    <cellStyle name="Normal 14 3 2 13" xfId="26514" xr:uid="{0BCE1930-BCC1-4DD1-A652-73F3B1362C71}"/>
    <cellStyle name="Normal 14 3 2 14" xfId="1532" xr:uid="{00000000-0005-0000-0000-0000E9110000}"/>
    <cellStyle name="Normal 14 3 2 2" xfId="1161" xr:uid="{0F409693-2284-4A20-9AA4-CD705F29B599}"/>
    <cellStyle name="Normal 14 3 2 2 10" xfId="2911" xr:uid="{00000000-0005-0000-0000-0000ED110000}"/>
    <cellStyle name="Normal 14 3 2 2 10 2" xfId="19394" xr:uid="{3AD84B1C-8276-485C-BD98-69404B1FE4D2}"/>
    <cellStyle name="Normal 14 3 2 2 11" xfId="11274" xr:uid="{E0630A3C-3119-4DBD-AC23-1315A6950329}"/>
    <cellStyle name="Normal 14 3 2 2 12" xfId="26859" xr:uid="{30D22473-1BBD-4349-B5A8-7FE0228BD82E}"/>
    <cellStyle name="Normal 14 3 2 2 13" xfId="1825" xr:uid="{00000000-0005-0000-0000-0000EC110000}"/>
    <cellStyle name="Normal 14 3 2 2 2" xfId="3684" xr:uid="{00000000-0005-0000-0000-0000EE110000}"/>
    <cellStyle name="Normal 14 3 2 2 2 2" xfId="5888" xr:uid="{00000000-0005-0000-0000-0000EF110000}"/>
    <cellStyle name="Normal 14 3 2 2 2 2 2" xfId="22277" xr:uid="{FD3572A5-1E65-41CA-AC69-71D33EAE6801}"/>
    <cellStyle name="Normal 14 3 2 2 2 2 3" xfId="14157" xr:uid="{16AD5DD0-4109-4522-ABC6-E59652C18174}"/>
    <cellStyle name="Normal 14 3 2 2 2 3" xfId="8720" xr:uid="{00000000-0005-0000-0000-0000F0110000}"/>
    <cellStyle name="Normal 14 3 2 2 2 3 2" xfId="25051" xr:uid="{928F6FF7-8AF7-4314-A753-2C90149B981A}"/>
    <cellStyle name="Normal 14 3 2 2 2 3 3" xfId="16931" xr:uid="{1914B54C-F4A0-44A8-8E4E-B1833F60CFFD}"/>
    <cellStyle name="Normal 14 3 2 2 2 4" xfId="20156" xr:uid="{13F37ACD-0FDD-49CB-8FC5-70BF4D8A6BAD}"/>
    <cellStyle name="Normal 14 3 2 2 2 5" xfId="12036" xr:uid="{08FBC5C4-1D9C-4319-870A-4E45A40A9891}"/>
    <cellStyle name="Normal 14 3 2 2 2 6" xfId="27621" xr:uid="{D3111315-8D56-4D30-972A-387E46CDE199}"/>
    <cellStyle name="Normal 14 3 2 2 3" xfId="4409" xr:uid="{00000000-0005-0000-0000-0000F1110000}"/>
    <cellStyle name="Normal 14 3 2 2 3 2" xfId="20818" xr:uid="{CA1E779A-4B12-4E0B-9D6C-572EC841031F}"/>
    <cellStyle name="Normal 14 3 2 2 3 3" xfId="12698" xr:uid="{4B37590F-990B-4593-8606-064C573E3347}"/>
    <cellStyle name="Normal 14 3 2 2 4" xfId="5119" xr:uid="{00000000-0005-0000-0000-0000F2110000}"/>
    <cellStyle name="Normal 14 3 2 2 4 2" xfId="21515" xr:uid="{2F302AED-7526-498C-97EC-1C70624C98BA}"/>
    <cellStyle name="Normal 14 3 2 2 4 3" xfId="13395" xr:uid="{6995B4DC-A04A-4F64-839E-C0209D043215}"/>
    <cellStyle name="Normal 14 3 2 2 5" xfId="6605" xr:uid="{00000000-0005-0000-0000-0000F3110000}"/>
    <cellStyle name="Normal 14 3 2 2 5 2" xfId="22939" xr:uid="{4EA13FEC-9B75-4492-B1D1-92F63555AC7B}"/>
    <cellStyle name="Normal 14 3 2 2 5 3" xfId="14819" xr:uid="{58F21B0B-5AA5-4FCB-8CFD-279C50C8FA5A}"/>
    <cellStyle name="Normal 14 3 2 2 6" xfId="7261" xr:uid="{00000000-0005-0000-0000-0000F4110000}"/>
    <cellStyle name="Normal 14 3 2 2 6 2" xfId="23592" xr:uid="{756BCF3C-926E-4D78-A376-AF5D62153810}"/>
    <cellStyle name="Normal 14 3 2 2 6 3" xfId="15472" xr:uid="{A08FF565-45C7-4B88-92C1-C389B2B89473}"/>
    <cellStyle name="Normal 14 3 2 2 7" xfId="7958" xr:uid="{00000000-0005-0000-0000-0000F5110000}"/>
    <cellStyle name="Normal 14 3 2 2 7 2" xfId="24289" xr:uid="{89204B4B-663E-46CC-BE8A-AF9C05C0213C}"/>
    <cellStyle name="Normal 14 3 2 2 7 3" xfId="16169" xr:uid="{D99701CB-19FB-4824-98FE-9AA3A210D15C}"/>
    <cellStyle name="Normal 14 3 2 2 8" xfId="9785" xr:uid="{00000000-0005-0000-0000-0000F6110000}"/>
    <cellStyle name="Normal 14 3 2 2 8 2" xfId="26066" xr:uid="{7CC189FC-D35D-4C3C-B9C9-6DDC168A4805}"/>
    <cellStyle name="Normal 14 3 2 2 8 3" xfId="17946" xr:uid="{1D4DAE3F-44E5-4A67-8571-A1D0E3E57466}"/>
    <cellStyle name="Normal 14 3 2 2 9" xfId="10569" xr:uid="{00000000-0005-0000-0000-0000F7110000}"/>
    <cellStyle name="Normal 14 3 2 2 9 2" xfId="18692" xr:uid="{87EBCF1E-024D-492D-AFA1-30FBB8925615}"/>
    <cellStyle name="Normal 14 3 2 3" xfId="856" xr:uid="{4EAE109B-0FF6-458F-869C-A2C2D04277B8}"/>
    <cellStyle name="Normal 14 3 2 3 2" xfId="5591" xr:uid="{00000000-0005-0000-0000-0000F9110000}"/>
    <cellStyle name="Normal 14 3 2 3 2 2" xfId="21980" xr:uid="{BE936F58-799C-4615-B734-53BDF351F086}"/>
    <cellStyle name="Normal 14 3 2 3 2 3" xfId="13860" xr:uid="{FB27FD1A-7870-4924-B3DC-1EDA8B424F05}"/>
    <cellStyle name="Normal 14 3 2 3 3" xfId="8423" xr:uid="{00000000-0005-0000-0000-0000FA110000}"/>
    <cellStyle name="Normal 14 3 2 3 3 2" xfId="24754" xr:uid="{8C95BBD8-42C7-4E95-8C9E-7E0664DC542B}"/>
    <cellStyle name="Normal 14 3 2 3 3 3" xfId="16634" xr:uid="{622EDA1F-B784-4B23-89D1-A80A47D0D67E}"/>
    <cellStyle name="Normal 14 3 2 3 4" xfId="9486" xr:uid="{00000000-0005-0000-0000-0000FB110000}"/>
    <cellStyle name="Normal 14 3 2 3 4 2" xfId="25771" xr:uid="{138E77E7-3712-42F9-AE6D-775E3C173811}"/>
    <cellStyle name="Normal 14 3 2 3 4 3" xfId="17651" xr:uid="{68B84188-79D3-4352-8545-88544049083C}"/>
    <cellStyle name="Normal 14 3 2 3 5" xfId="19859" xr:uid="{A5BF176C-CA7C-4F90-8883-A199918E789E}"/>
    <cellStyle name="Normal 14 3 2 3 6" xfId="11739" xr:uid="{1C48F639-604E-47C7-896E-B06733E69E13}"/>
    <cellStyle name="Normal 14 3 2 3 7" xfId="27324" xr:uid="{1C7BA506-C764-4517-AFA0-C6243DCBBEA8}"/>
    <cellStyle name="Normal 14 3 2 3 8" xfId="3386" xr:uid="{00000000-0005-0000-0000-0000F8110000}"/>
    <cellStyle name="Normal 14 3 2 4" xfId="4104" xr:uid="{00000000-0005-0000-0000-0000FC110000}"/>
    <cellStyle name="Normal 14 3 2 4 2" xfId="20525" xr:uid="{2FBB0584-1B33-4F46-902B-1B0B7E51E57A}"/>
    <cellStyle name="Normal 14 3 2 4 3" xfId="12405" xr:uid="{EC0C0216-6ECC-4CC7-A178-DD4FD92B8F5D}"/>
    <cellStyle name="Normal 14 3 2 5" xfId="4765" xr:uid="{00000000-0005-0000-0000-0000FD110000}"/>
    <cellStyle name="Normal 14 3 2 5 2" xfId="21171" xr:uid="{F2727F3B-41BF-4F0B-873A-AD315D6E998A}"/>
    <cellStyle name="Normal 14 3 2 5 3" xfId="13051" xr:uid="{B7D03556-FAB6-4948-9B32-6D69D2A95C4C}"/>
    <cellStyle name="Normal 14 3 2 6" xfId="6301" xr:uid="{00000000-0005-0000-0000-0000FE110000}"/>
    <cellStyle name="Normal 14 3 2 6 2" xfId="22646" xr:uid="{ACF567E0-21A4-4863-89C1-7254A8203E41}"/>
    <cellStyle name="Normal 14 3 2 6 3" xfId="14526" xr:uid="{8727B5E0-E906-42BB-A380-3663619BAA42}"/>
    <cellStyle name="Normal 14 3 2 7" xfId="6968" xr:uid="{00000000-0005-0000-0000-0000FF110000}"/>
    <cellStyle name="Normal 14 3 2 7 2" xfId="23299" xr:uid="{258F0246-DAEA-47CE-A659-40CCCC03945F}"/>
    <cellStyle name="Normal 14 3 2 7 3" xfId="15179" xr:uid="{9C446065-C703-4D8F-A216-07A4CE200D4F}"/>
    <cellStyle name="Normal 14 3 2 8" xfId="7614" xr:uid="{00000000-0005-0000-0000-000000120000}"/>
    <cellStyle name="Normal 14 3 2 8 2" xfId="23945" xr:uid="{7E46E32F-370A-4EC6-93BB-A2A80019FDAA}"/>
    <cellStyle name="Normal 14 3 2 8 3" xfId="15825" xr:uid="{31D766C1-1CD5-4B15-820F-BCEB187D8CA8}"/>
    <cellStyle name="Normal 14 3 2 9" xfId="8943" xr:uid="{00000000-0005-0000-0000-000001120000}"/>
    <cellStyle name="Normal 14 3 2 9 2" xfId="25274" xr:uid="{E4AF3C08-8659-4917-A341-6DB4279D1791}"/>
    <cellStyle name="Normal 14 3 2 9 3" xfId="17154" xr:uid="{0BA36DD4-89EB-43B7-AB93-F65AA8B6BBBA}"/>
    <cellStyle name="Normal 14 3 3" xfId="1017" xr:uid="{C1655E8C-1154-4E1B-BE1D-CC2514D25236}"/>
    <cellStyle name="Normal 14 3 3 2" xfId="3541" xr:uid="{00000000-0005-0000-0000-000003120000}"/>
    <cellStyle name="Normal 14 3 3 2 2" xfId="5745" xr:uid="{00000000-0005-0000-0000-000004120000}"/>
    <cellStyle name="Normal 14 3 3 2 2 2" xfId="22134" xr:uid="{E8712F03-B110-4CFC-A514-73795425DAE2}"/>
    <cellStyle name="Normal 14 3 3 2 2 3" xfId="14014" xr:uid="{0101F606-3CF1-46E0-A51C-28CA7578CBA5}"/>
    <cellStyle name="Normal 14 3 3 2 3" xfId="8577" xr:uid="{00000000-0005-0000-0000-000005120000}"/>
    <cellStyle name="Normal 14 3 3 2 3 2" xfId="24908" xr:uid="{E10B7343-4A0E-4B9E-BBB5-F6A82B541139}"/>
    <cellStyle name="Normal 14 3 3 2 3 3" xfId="16788" xr:uid="{64AEEE50-4758-4856-A7EE-3B090DA778A9}"/>
    <cellStyle name="Normal 14 3 3 2 4" xfId="20013" xr:uid="{A89191DF-DEB1-4EC9-B07A-73BD72949EC6}"/>
    <cellStyle name="Normal 14 3 3 2 5" xfId="11893" xr:uid="{3A83800A-FFD9-4C06-B61B-21F40E29274F}"/>
    <cellStyle name="Normal 14 3 3 2 6" xfId="27478" xr:uid="{FA894C73-356B-42D0-88ED-BCB37CCEFD36}"/>
    <cellStyle name="Normal 14 3 3 3" xfId="4265" xr:uid="{00000000-0005-0000-0000-000006120000}"/>
    <cellStyle name="Normal 14 3 3 3 2" xfId="20674" xr:uid="{A8FCB8F3-FE8E-428C-940E-BDF4B1E8DEA6}"/>
    <cellStyle name="Normal 14 3 3 3 3" xfId="12554" xr:uid="{3B3A59E2-42E1-456D-BD13-899B79240258}"/>
    <cellStyle name="Normal 14 3 3 4" xfId="6461" xr:uid="{00000000-0005-0000-0000-000007120000}"/>
    <cellStyle name="Normal 14 3 3 4 2" xfId="22795" xr:uid="{135E8A10-AE80-42F0-A5BC-68E161F10EC0}"/>
    <cellStyle name="Normal 14 3 3 4 3" xfId="14675" xr:uid="{518718A7-8F36-4501-884B-3D772EC3C017}"/>
    <cellStyle name="Normal 14 3 3 5" xfId="7117" xr:uid="{00000000-0005-0000-0000-000008120000}"/>
    <cellStyle name="Normal 14 3 3 5 2" xfId="23448" xr:uid="{950EEE3F-6EE2-45DA-B8D0-0D8146B80C27}"/>
    <cellStyle name="Normal 14 3 3 5 3" xfId="15328" xr:uid="{AE337E6D-EB07-4521-AC8A-55E3DA90DA77}"/>
    <cellStyle name="Normal 14 3 3 6" xfId="9641" xr:uid="{00000000-0005-0000-0000-000009120000}"/>
    <cellStyle name="Normal 14 3 3 6 2" xfId="25922" xr:uid="{C72CE7E4-78CE-41B6-9BDC-A2CF31A0E65F}"/>
    <cellStyle name="Normal 14 3 3 6 3" xfId="17802" xr:uid="{6AD68533-4032-46AA-BCFB-D4A9BAB36587}"/>
    <cellStyle name="Normal 14 3 3 7" xfId="10425" xr:uid="{00000000-0005-0000-0000-00000A120000}"/>
    <cellStyle name="Normal 14 3 3 7 2" xfId="18548" xr:uid="{74D20382-D0C8-4FE3-9DD6-E543FA70B0C3}"/>
    <cellStyle name="Normal 14 3 3 8" xfId="2624" xr:uid="{00000000-0005-0000-0000-00000B120000}"/>
    <cellStyle name="Normal 14 3 3 9" xfId="1681" xr:uid="{00000000-0005-0000-0000-000002120000}"/>
    <cellStyle name="Normal 14 3 4" xfId="704" xr:uid="{B481C23E-DA2F-4BE4-BF6F-431AF196492F}"/>
    <cellStyle name="Normal 14 3 4 2" xfId="5118" xr:uid="{00000000-0005-0000-0000-00000D120000}"/>
    <cellStyle name="Normal 14 3 4 2 2" xfId="21514" xr:uid="{48A6D4CF-A907-4934-B520-5CB8F140B560}"/>
    <cellStyle name="Normal 14 3 4 2 3" xfId="13394" xr:uid="{13464932-5980-4F55-B7F4-7A7020AF4136}"/>
    <cellStyle name="Normal 14 3 4 3" xfId="7957" xr:uid="{00000000-0005-0000-0000-00000E120000}"/>
    <cellStyle name="Normal 14 3 4 3 2" xfId="24288" xr:uid="{5F18C091-9FBD-4153-AB87-64909E4922BD}"/>
    <cellStyle name="Normal 14 3 4 3 3" xfId="16168" xr:uid="{7FFB4D2B-D0CC-4955-B8EC-3E13A5E683C1}"/>
    <cellStyle name="Normal 14 3 4 4" xfId="9340" xr:uid="{00000000-0005-0000-0000-00000F120000}"/>
    <cellStyle name="Normal 14 3 4 4 2" xfId="25627" xr:uid="{804294CB-0D84-438C-BE6C-6BF618C05B61}"/>
    <cellStyle name="Normal 14 3 4 4 3" xfId="17507" xr:uid="{E47A242D-ED0E-402E-A019-56B979A84EF4}"/>
    <cellStyle name="Normal 14 3 4 5" xfId="19393" xr:uid="{44C96A54-E345-447E-91BF-0169E5AF3C39}"/>
    <cellStyle name="Normal 14 3 4 6" xfId="11273" xr:uid="{A4E94F74-91C6-4F63-AA55-DEA068DE5F70}"/>
    <cellStyle name="Normal 14 3 4 7" xfId="26858" xr:uid="{0E305DF8-BFAF-4BA3-BB5E-11EDAA8818E7}"/>
    <cellStyle name="Normal 14 3 4 8" xfId="2910" xr:uid="{00000000-0005-0000-0000-00000C120000}"/>
    <cellStyle name="Normal 14 3 5" xfId="3243" xr:uid="{00000000-0005-0000-0000-000010120000}"/>
    <cellStyle name="Normal 14 3 5 2" xfId="5448" xr:uid="{00000000-0005-0000-0000-000011120000}"/>
    <cellStyle name="Normal 14 3 5 2 2" xfId="21837" xr:uid="{9E90D250-FBC5-45E3-B83A-6031F0480158}"/>
    <cellStyle name="Normal 14 3 5 2 3" xfId="13717" xr:uid="{70EE6FEB-8F58-4ECB-A1D1-993A6EE448D1}"/>
    <cellStyle name="Normal 14 3 5 3" xfId="8280" xr:uid="{00000000-0005-0000-0000-000012120000}"/>
    <cellStyle name="Normal 14 3 5 3 2" xfId="24611" xr:uid="{FC88F506-139C-4FC0-AAC4-98E8CC3E914F}"/>
    <cellStyle name="Normal 14 3 5 3 3" xfId="16491" xr:uid="{E9098F69-F95C-47D6-AC42-4A4FD004C765}"/>
    <cellStyle name="Normal 14 3 5 4" xfId="19716" xr:uid="{5F716249-4020-4CDF-8CD3-7F685C32AE2F}"/>
    <cellStyle name="Normal 14 3 5 5" xfId="11596" xr:uid="{E5027AF3-5F6B-445A-9B7B-A1014EE03125}"/>
    <cellStyle name="Normal 14 3 5 6" xfId="27181" xr:uid="{9ED31ABF-D633-4F60-B701-EDAFD3471D38}"/>
    <cellStyle name="Normal 14 3 6" xfId="3952" xr:uid="{00000000-0005-0000-0000-000013120000}"/>
    <cellStyle name="Normal 14 3 6 2" xfId="20382" xr:uid="{867B4E0F-7E2B-46E3-8D9E-355B33C94477}"/>
    <cellStyle name="Normal 14 3 6 3" xfId="12262" xr:uid="{5FAE9D90-82D4-4FA4-BA6F-0BF95EF59777}"/>
    <cellStyle name="Normal 14 3 7" xfId="4622" xr:uid="{00000000-0005-0000-0000-000014120000}"/>
    <cellStyle name="Normal 14 3 7 2" xfId="21028" xr:uid="{4CBCCFB2-71B2-4BBF-8976-387A902C3FE2}"/>
    <cellStyle name="Normal 14 3 7 3" xfId="12908" xr:uid="{6875BCAB-89D2-4C67-B29B-4569BD55AEDB}"/>
    <cellStyle name="Normal 14 3 8" xfId="6149" xr:uid="{00000000-0005-0000-0000-000015120000}"/>
    <cellStyle name="Normal 14 3 8 2" xfId="22503" xr:uid="{9B097CE9-BC2D-46A8-91E6-4B850A67C321}"/>
    <cellStyle name="Normal 14 3 8 3" xfId="14383" xr:uid="{78F92CD7-C7F5-4690-B976-4F34812A88F7}"/>
    <cellStyle name="Normal 14 3 9" xfId="6825" xr:uid="{00000000-0005-0000-0000-000016120000}"/>
    <cellStyle name="Normal 14 3 9 2" xfId="23156" xr:uid="{44C154FB-6F56-4C3F-99D8-CDB5FD2D2627}"/>
    <cellStyle name="Normal 14 3 9 3" xfId="15036" xr:uid="{46BA0C1A-73F8-4D19-80A2-25492F9C2FED}"/>
    <cellStyle name="Normal 14 4" xfId="241" xr:uid="{00000000-0005-0000-0000-0000EC000000}"/>
    <cellStyle name="Normal 14 4 10" xfId="10187" xr:uid="{00000000-0005-0000-0000-000018120000}"/>
    <cellStyle name="Normal 14 4 10 2" xfId="18310" xr:uid="{25B4D034-24BB-4134-8C23-C9FE8B307910}"/>
    <cellStyle name="Normal 14 4 11" xfId="2097" xr:uid="{00000000-0005-0000-0000-000019120000}"/>
    <cellStyle name="Normal 14 4 11 2" xfId="18961" xr:uid="{CEB39067-FF0F-4BC6-B37C-DE2D47C3B66D}"/>
    <cellStyle name="Normal 14 4 12" xfId="10841" xr:uid="{ACBB3CE4-FD5F-4D8D-AEAE-C119E9196B82}"/>
    <cellStyle name="Normal 14 4 13" xfId="26425" xr:uid="{12164818-9BD2-49AC-946C-A86AC6983268}"/>
    <cellStyle name="Normal 14 4 14" xfId="1443" xr:uid="{00000000-0005-0000-0000-000017120000}"/>
    <cellStyle name="Normal 14 4 2" xfId="1072" xr:uid="{89E64A96-AB37-4EE4-87FC-8C1FBB813294}"/>
    <cellStyle name="Normal 14 4 2 10" xfId="2912" xr:uid="{00000000-0005-0000-0000-00001B120000}"/>
    <cellStyle name="Normal 14 4 2 10 2" xfId="19395" xr:uid="{094AA7A6-E40F-47CA-B4EA-ECF153B3E44F}"/>
    <cellStyle name="Normal 14 4 2 11" xfId="11275" xr:uid="{247CC076-F66C-43D9-8FAC-73470810AAD3}"/>
    <cellStyle name="Normal 14 4 2 12" xfId="26860" xr:uid="{0A96CE7B-06A9-4B4B-9CED-DF8FAD49F252}"/>
    <cellStyle name="Normal 14 4 2 13" xfId="1736" xr:uid="{00000000-0005-0000-0000-00001A120000}"/>
    <cellStyle name="Normal 14 4 2 2" xfId="3595" xr:uid="{00000000-0005-0000-0000-00001C120000}"/>
    <cellStyle name="Normal 14 4 2 2 2" xfId="5799" xr:uid="{00000000-0005-0000-0000-00001D120000}"/>
    <cellStyle name="Normal 14 4 2 2 2 2" xfId="22188" xr:uid="{E0FEB745-DA55-4F2C-8ACB-720578001FF2}"/>
    <cellStyle name="Normal 14 4 2 2 2 3" xfId="14068" xr:uid="{D0E7783B-8F69-4176-8E6A-6926AC907513}"/>
    <cellStyle name="Normal 14 4 2 2 3" xfId="8631" xr:uid="{00000000-0005-0000-0000-00001E120000}"/>
    <cellStyle name="Normal 14 4 2 2 3 2" xfId="24962" xr:uid="{F9390B01-BC08-4FAA-A5C7-B377451BDD47}"/>
    <cellStyle name="Normal 14 4 2 2 3 3" xfId="16842" xr:uid="{EE688525-774E-4BC4-B87B-87603F1D2B27}"/>
    <cellStyle name="Normal 14 4 2 2 4" xfId="20067" xr:uid="{ACC0CCBE-6A9A-494D-B08B-094773433275}"/>
    <cellStyle name="Normal 14 4 2 2 5" xfId="11947" xr:uid="{571F43A8-2ECD-4486-97FE-E1FAE4B9D8CA}"/>
    <cellStyle name="Normal 14 4 2 2 6" xfId="27532" xr:uid="{B98C827D-A6CE-4845-9248-440FC7FF8969}"/>
    <cellStyle name="Normal 14 4 2 3" xfId="4320" xr:uid="{00000000-0005-0000-0000-00001F120000}"/>
    <cellStyle name="Normal 14 4 2 3 2" xfId="20729" xr:uid="{76C340F6-F6A0-41FB-A599-75FBBA8A5F3A}"/>
    <cellStyle name="Normal 14 4 2 3 3" xfId="12609" xr:uid="{0B8BDBFF-16B8-4B97-9FBF-456D5FF8043D}"/>
    <cellStyle name="Normal 14 4 2 4" xfId="5120" xr:uid="{00000000-0005-0000-0000-000020120000}"/>
    <cellStyle name="Normal 14 4 2 4 2" xfId="21516" xr:uid="{731EF0D4-98C6-452B-BF30-454F65DDB245}"/>
    <cellStyle name="Normal 14 4 2 4 3" xfId="13396" xr:uid="{B65CF211-6868-4F6A-9EE2-2461C193D7A5}"/>
    <cellStyle name="Normal 14 4 2 5" xfId="6516" xr:uid="{00000000-0005-0000-0000-000021120000}"/>
    <cellStyle name="Normal 14 4 2 5 2" xfId="22850" xr:uid="{9173BA30-F96B-42FB-B374-FE1D3D9BA0AE}"/>
    <cellStyle name="Normal 14 4 2 5 3" xfId="14730" xr:uid="{890DD254-F99F-44C3-B93D-8DF58A1CA9B1}"/>
    <cellStyle name="Normal 14 4 2 6" xfId="7172" xr:uid="{00000000-0005-0000-0000-000022120000}"/>
    <cellStyle name="Normal 14 4 2 6 2" xfId="23503" xr:uid="{FE3147D9-0AF0-4946-AED6-ECB2F16601F9}"/>
    <cellStyle name="Normal 14 4 2 6 3" xfId="15383" xr:uid="{9D27DC8D-EC45-40F8-A3EF-BBC1F3C1080E}"/>
    <cellStyle name="Normal 14 4 2 7" xfId="7959" xr:uid="{00000000-0005-0000-0000-000023120000}"/>
    <cellStyle name="Normal 14 4 2 7 2" xfId="24290" xr:uid="{2E24ED02-5C40-46CC-889F-585504E96EFB}"/>
    <cellStyle name="Normal 14 4 2 7 3" xfId="16170" xr:uid="{0382D5BE-419B-47F2-AC3E-1A1BCC181E25}"/>
    <cellStyle name="Normal 14 4 2 8" xfId="9696" xr:uid="{00000000-0005-0000-0000-000024120000}"/>
    <cellStyle name="Normal 14 4 2 8 2" xfId="25977" xr:uid="{78CF2663-3698-44AF-965D-2D9D31286A4B}"/>
    <cellStyle name="Normal 14 4 2 8 3" xfId="17857" xr:uid="{491A872D-1A58-4DA8-9D89-BDF08ED2B7FD}"/>
    <cellStyle name="Normal 14 4 2 9" xfId="10480" xr:uid="{00000000-0005-0000-0000-000025120000}"/>
    <cellStyle name="Normal 14 4 2 9 2" xfId="18603" xr:uid="{5B52390F-53BC-46E4-8428-3D693C27A700}"/>
    <cellStyle name="Normal 14 4 3" xfId="767" xr:uid="{E8102551-BE09-444C-B38A-6D4DB41C9E77}"/>
    <cellStyle name="Normal 14 4 3 2" xfId="5502" xr:uid="{00000000-0005-0000-0000-000027120000}"/>
    <cellStyle name="Normal 14 4 3 2 2" xfId="21891" xr:uid="{4EFFE458-9F39-40CB-8D33-866D3EE258A1}"/>
    <cellStyle name="Normal 14 4 3 2 3" xfId="13771" xr:uid="{D6B32FB9-3EC4-4972-B130-7A23AA56135D}"/>
    <cellStyle name="Normal 14 4 3 3" xfId="8334" xr:uid="{00000000-0005-0000-0000-000028120000}"/>
    <cellStyle name="Normal 14 4 3 3 2" xfId="24665" xr:uid="{FE74F238-5B72-4DF6-AB4D-173CD68794BB}"/>
    <cellStyle name="Normal 14 4 3 3 3" xfId="16545" xr:uid="{745C4387-595B-49D1-96A0-9F17C7E204A7}"/>
    <cellStyle name="Normal 14 4 3 4" xfId="9397" xr:uid="{00000000-0005-0000-0000-000029120000}"/>
    <cellStyle name="Normal 14 4 3 4 2" xfId="25682" xr:uid="{C5943B9E-1DF2-40C2-92E2-D78FBFA12DEC}"/>
    <cellStyle name="Normal 14 4 3 4 3" xfId="17562" xr:uid="{004BCE8A-5B44-4792-A847-B6BF22EFAE2E}"/>
    <cellStyle name="Normal 14 4 3 5" xfId="19770" xr:uid="{BFECB757-A825-43E0-80D0-DC16B36D178C}"/>
    <cellStyle name="Normal 14 4 3 6" xfId="11650" xr:uid="{EAD2CB27-0E1D-418D-A3B8-CA7132917002}"/>
    <cellStyle name="Normal 14 4 3 7" xfId="27235" xr:uid="{BA5D569E-AC5E-4D02-80A1-40B187FC07C2}"/>
    <cellStyle name="Normal 14 4 3 8" xfId="3297" xr:uid="{00000000-0005-0000-0000-000026120000}"/>
    <cellStyle name="Normal 14 4 4" xfId="4015" xr:uid="{00000000-0005-0000-0000-00002A120000}"/>
    <cellStyle name="Normal 14 4 4 2" xfId="20436" xr:uid="{A32BD356-7340-4D41-991C-72339AE37785}"/>
    <cellStyle name="Normal 14 4 4 3" xfId="12316" xr:uid="{C8B1C604-34BB-47B5-A415-4A70C1B28D87}"/>
    <cellStyle name="Normal 14 4 5" xfId="4676" xr:uid="{00000000-0005-0000-0000-00002B120000}"/>
    <cellStyle name="Normal 14 4 5 2" xfId="21082" xr:uid="{17C39080-3AD1-460F-BCEB-48B33CF03FA6}"/>
    <cellStyle name="Normal 14 4 5 3" xfId="12962" xr:uid="{E1009686-4F94-4BD8-8419-5D58B5411629}"/>
    <cellStyle name="Normal 14 4 6" xfId="6212" xr:uid="{00000000-0005-0000-0000-00002C120000}"/>
    <cellStyle name="Normal 14 4 6 2" xfId="22557" xr:uid="{E5B508B0-5DF5-4C41-8CEE-A6FD5CB9483D}"/>
    <cellStyle name="Normal 14 4 6 3" xfId="14437" xr:uid="{62484211-633E-4E52-B3DC-83C29A285918}"/>
    <cellStyle name="Normal 14 4 7" xfId="6879" xr:uid="{00000000-0005-0000-0000-00002D120000}"/>
    <cellStyle name="Normal 14 4 7 2" xfId="23210" xr:uid="{B7912607-9034-4E7F-AAA2-E70A4E1AB797}"/>
    <cellStyle name="Normal 14 4 7 3" xfId="15090" xr:uid="{8B50CF0F-0D95-4CD4-9F5F-3C1BFD3AB527}"/>
    <cellStyle name="Normal 14 4 8" xfId="7525" xr:uid="{00000000-0005-0000-0000-00002E120000}"/>
    <cellStyle name="Normal 14 4 8 2" xfId="23856" xr:uid="{86AFDB9C-60D8-46ED-8291-C67B8F1F82A5}"/>
    <cellStyle name="Normal 14 4 8 3" xfId="15736" xr:uid="{0153AE65-47B1-469E-9925-908EBAAEBD00}"/>
    <cellStyle name="Normal 14 4 9" xfId="8944" xr:uid="{00000000-0005-0000-0000-00002F120000}"/>
    <cellStyle name="Normal 14 4 9 2" xfId="25275" xr:uid="{79069DFD-5394-4C51-86D7-3E2781801898}"/>
    <cellStyle name="Normal 14 4 9 3" xfId="17155" xr:uid="{C89052F0-A997-403F-9FE5-573F84F7EBE6}"/>
    <cellStyle name="Normal 14 5" xfId="242" xr:uid="{00000000-0005-0000-0000-0000ED000000}"/>
    <cellStyle name="Normal 14 5 10" xfId="10348" xr:uid="{00000000-0005-0000-0000-000031120000}"/>
    <cellStyle name="Normal 14 5 10 2" xfId="18471" xr:uid="{C1432C5A-F48F-4E16-9F71-CB6875AE121F}"/>
    <cellStyle name="Normal 14 5 11" xfId="1954" xr:uid="{00000000-0005-0000-0000-000032120000}"/>
    <cellStyle name="Normal 14 5 11 2" xfId="18818" xr:uid="{2DC030B8-9B91-4ABE-A876-26BB7DDBF8B4}"/>
    <cellStyle name="Normal 14 5 12" xfId="10698" xr:uid="{A6BBCE8C-C409-4187-AB36-CC73902BB285}"/>
    <cellStyle name="Normal 14 5 13" xfId="26282" xr:uid="{C77C6138-66E7-4A91-9885-15D8EB0F312C}"/>
    <cellStyle name="Normal 14 5 14" xfId="1604" xr:uid="{00000000-0005-0000-0000-000030120000}"/>
    <cellStyle name="Normal 14 5 2" xfId="933" xr:uid="{2BEBE386-9A74-46F5-A447-8938B24AB298}"/>
    <cellStyle name="Normal 14 5 2 2" xfId="5121" xr:uid="{00000000-0005-0000-0000-000034120000}"/>
    <cellStyle name="Normal 14 5 2 2 2" xfId="21517" xr:uid="{8DE589C1-627F-4D61-AA7A-24DD1EA39A19}"/>
    <cellStyle name="Normal 14 5 2 2 3" xfId="13397" xr:uid="{64F85142-8370-4AB0-805D-C1910EEF44E3}"/>
    <cellStyle name="Normal 14 5 2 3" xfId="7960" xr:uid="{00000000-0005-0000-0000-000035120000}"/>
    <cellStyle name="Normal 14 5 2 3 2" xfId="24291" xr:uid="{D64D2F83-8FB7-48BB-9E57-7B1BD27C9459}"/>
    <cellStyle name="Normal 14 5 2 3 3" xfId="16171" xr:uid="{CBB96742-B61A-4F9F-B797-34E0ECFB64F5}"/>
    <cellStyle name="Normal 14 5 2 4" xfId="9561" xr:uid="{00000000-0005-0000-0000-000036120000}"/>
    <cellStyle name="Normal 14 5 2 4 2" xfId="25844" xr:uid="{28AC7886-8D40-40C8-A6F0-567F1BE8057F}"/>
    <cellStyle name="Normal 14 5 2 4 3" xfId="17724" xr:uid="{D3EE1E77-B2FC-4982-86E6-A1753A1FF42D}"/>
    <cellStyle name="Normal 14 5 2 5" xfId="19396" xr:uid="{232EE3D4-084D-491B-A112-F5A768E75E2F}"/>
    <cellStyle name="Normal 14 5 2 6" xfId="11276" xr:uid="{21898FAE-852E-48F5-A27E-3F73BE4263D1}"/>
    <cellStyle name="Normal 14 5 2 7" xfId="26861" xr:uid="{18001075-B446-4AFF-9B79-669248691CE7}"/>
    <cellStyle name="Normal 14 5 2 8" xfId="2913" xr:uid="{00000000-0005-0000-0000-000033120000}"/>
    <cellStyle name="Normal 14 5 3" xfId="3448" xr:uid="{00000000-0005-0000-0000-000037120000}"/>
    <cellStyle name="Normal 14 5 3 2" xfId="5652" xr:uid="{00000000-0005-0000-0000-000038120000}"/>
    <cellStyle name="Normal 14 5 3 2 2" xfId="22041" xr:uid="{B5549549-A406-4A11-A511-44BBE28CF884}"/>
    <cellStyle name="Normal 14 5 3 2 3" xfId="13921" xr:uid="{D72D5B66-1D1F-4B97-8687-51D030D0CA27}"/>
    <cellStyle name="Normal 14 5 3 3" xfId="8484" xr:uid="{00000000-0005-0000-0000-000039120000}"/>
    <cellStyle name="Normal 14 5 3 3 2" xfId="24815" xr:uid="{0A666983-98A6-4D11-B292-B016C3E06D90}"/>
    <cellStyle name="Normal 14 5 3 3 3" xfId="16695" xr:uid="{F16FD3C0-C9FF-426C-B03D-E213C7A0AF93}"/>
    <cellStyle name="Normal 14 5 3 4" xfId="19920" xr:uid="{6DDA1349-F381-4AC6-8637-2919C89EB15F}"/>
    <cellStyle name="Normal 14 5 3 5" xfId="11800" xr:uid="{C20B7E95-4ACF-484D-9253-6629BFE2E50D}"/>
    <cellStyle name="Normal 14 5 3 6" xfId="27385" xr:uid="{B7BCD86C-A666-47B2-8B10-585B15AE90B8}"/>
    <cellStyle name="Normal 14 5 4" xfId="4181" xr:uid="{00000000-0005-0000-0000-00003A120000}"/>
    <cellStyle name="Normal 14 5 4 2" xfId="20597" xr:uid="{CC60E925-1D61-4888-9614-3670BAAF3355}"/>
    <cellStyle name="Normal 14 5 4 3" xfId="12477" xr:uid="{8B819A67-A41A-45D8-977F-4A157EA3C439}"/>
    <cellStyle name="Normal 14 5 5" xfId="4533" xr:uid="{00000000-0005-0000-0000-00003B120000}"/>
    <cellStyle name="Normal 14 5 5 2" xfId="20939" xr:uid="{E82EAEED-55AF-4B2E-B97C-C38BB3FFBE98}"/>
    <cellStyle name="Normal 14 5 5 3" xfId="12819" xr:uid="{A0BC09C9-481D-479B-9113-7C3321360B33}"/>
    <cellStyle name="Normal 14 5 6" xfId="6377" xr:uid="{00000000-0005-0000-0000-00003C120000}"/>
    <cellStyle name="Normal 14 5 6 2" xfId="22718" xr:uid="{B0333E0A-561E-4255-9454-FEBBD9A983D9}"/>
    <cellStyle name="Normal 14 5 6 3" xfId="14598" xr:uid="{460DFC17-6740-4AD9-B2C3-0C5EC3B98E61}"/>
    <cellStyle name="Normal 14 5 7" xfId="7040" xr:uid="{00000000-0005-0000-0000-00003D120000}"/>
    <cellStyle name="Normal 14 5 7 2" xfId="23371" xr:uid="{AA5098AC-B9AF-4FF5-A4FC-1635D5FB37F9}"/>
    <cellStyle name="Normal 14 5 7 3" xfId="15251" xr:uid="{6A11D9FC-F39D-4D3D-B998-FD4CFABDC3CC}"/>
    <cellStyle name="Normal 14 5 8" xfId="7382" xr:uid="{00000000-0005-0000-0000-00003E120000}"/>
    <cellStyle name="Normal 14 5 8 2" xfId="23713" xr:uid="{39992BFD-2611-47CB-B1BF-FB6707300355}"/>
    <cellStyle name="Normal 14 5 8 3" xfId="15593" xr:uid="{F2C1A502-D49C-4ADE-BCC6-B899FF7B8973}"/>
    <cellStyle name="Normal 14 5 9" xfId="8945" xr:uid="{00000000-0005-0000-0000-00003F120000}"/>
    <cellStyle name="Normal 14 5 9 2" xfId="25276" xr:uid="{C6846701-0530-4F29-B9C9-F27A0F55E4D0}"/>
    <cellStyle name="Normal 14 5 9 3" xfId="17156" xr:uid="{FD02275C-FF33-4EBF-991B-C322165174E7}"/>
    <cellStyle name="Normal 14 6" xfId="588" xr:uid="{9BE1D8F5-350E-40DA-AC19-50F1B4B9A0D1}"/>
    <cellStyle name="Normal 14 6 2" xfId="3837" xr:uid="{00000000-0005-0000-0000-000041120000}"/>
    <cellStyle name="Normal 14 6 2 2" xfId="20293" xr:uid="{C61192CF-47DA-4F5C-944F-75D83B43BEC2}"/>
    <cellStyle name="Normal 14 6 2 3" xfId="12173" xr:uid="{4CFB904B-45F2-4134-8B0A-6A3BFF4FDB26}"/>
    <cellStyle name="Normal 14 6 3" xfId="6036" xr:uid="{00000000-0005-0000-0000-000042120000}"/>
    <cellStyle name="Normal 14 6 3 2" xfId="22414" xr:uid="{B3DD3EA8-AC1A-440C-BD2D-852677A15B18}"/>
    <cellStyle name="Normal 14 6 3 3" xfId="14294" xr:uid="{116A29CF-2A5A-4F79-BBF2-FDC20A64FC11}"/>
    <cellStyle name="Normal 14 6 4" xfId="6736" xr:uid="{00000000-0005-0000-0000-000043120000}"/>
    <cellStyle name="Normal 14 6 4 2" xfId="23067" xr:uid="{2EDD7EE2-32A6-40D0-9FFA-FBDBA7CDBE30}"/>
    <cellStyle name="Normal 14 6 4 3" xfId="14947" xr:uid="{A33C3EF9-7A09-4978-B073-FA36E2DCBC75}"/>
    <cellStyle name="Normal 14 6 5" xfId="9247" xr:uid="{00000000-0005-0000-0000-000044120000}"/>
    <cellStyle name="Normal 14 6 5 2" xfId="25538" xr:uid="{DF482D5F-49B1-4FA4-9D50-77152932F89D}"/>
    <cellStyle name="Normal 14 6 5 3" xfId="17418" xr:uid="{0570FC6A-EEB8-48F0-BC89-6862509561DB}"/>
    <cellStyle name="Normal 14 6 6" xfId="10044" xr:uid="{00000000-0005-0000-0000-000045120000}"/>
    <cellStyle name="Normal 14 6 6 2" xfId="18167" xr:uid="{90AD6AC4-A408-4F50-98A4-4AE921D07FA3}"/>
    <cellStyle name="Normal 14 6 7" xfId="2355" xr:uid="{00000000-0005-0000-0000-000046120000}"/>
    <cellStyle name="Normal 14 6 8" xfId="1300" xr:uid="{00000000-0005-0000-0000-000040120000}"/>
    <cellStyle name="Normal 14 7" xfId="514" xr:uid="{00000000-0005-0000-0000-00003D000000}"/>
    <cellStyle name="Normal 14 7 2" xfId="5115" xr:uid="{00000000-0005-0000-0000-000048120000}"/>
    <cellStyle name="Normal 14 7 2 2" xfId="21511" xr:uid="{21FBF0AB-4E85-4DD2-AB92-2F4B84EB993F}"/>
    <cellStyle name="Normal 14 7 2 3" xfId="13391" xr:uid="{A156D089-8BEE-4D1F-AB48-942785042B72}"/>
    <cellStyle name="Normal 14 7 3" xfId="7954" xr:uid="{00000000-0005-0000-0000-000049120000}"/>
    <cellStyle name="Normal 14 7 3 2" xfId="24285" xr:uid="{0D9798D6-8910-412B-BFD4-A5D95266191A}"/>
    <cellStyle name="Normal 14 7 3 3" xfId="16165" xr:uid="{FAA8E266-6412-4CF4-98D9-69FD5384A572}"/>
    <cellStyle name="Normal 14 7 4" xfId="9182" xr:uid="{00000000-0005-0000-0000-00004A120000}"/>
    <cellStyle name="Normal 14 7 4 2" xfId="25485" xr:uid="{C9FCBA59-0C3B-4700-9ECB-E4604534F0A5}"/>
    <cellStyle name="Normal 14 7 4 3" xfId="17365" xr:uid="{DC6643A7-28C6-4E38-9A31-440C86FAD52A}"/>
    <cellStyle name="Normal 14 7 5" xfId="19390" xr:uid="{9B495AE9-3ABB-447E-BF42-D350E4A45A9E}"/>
    <cellStyle name="Normal 14 7 6" xfId="11270" xr:uid="{ACFC5506-5006-4303-A282-5DABC4126AFB}"/>
    <cellStyle name="Normal 14 7 7" xfId="26855" xr:uid="{15A2CF0B-F3BA-4276-AC0A-5BC5F06E4B78}"/>
    <cellStyle name="Normal 14 7 8" xfId="2907" xr:uid="{00000000-0005-0000-0000-000047120000}"/>
    <cellStyle name="Normal 14 8" xfId="3153" xr:uid="{00000000-0005-0000-0000-00004B120000}"/>
    <cellStyle name="Normal 14 8 2" xfId="5359" xr:uid="{00000000-0005-0000-0000-00004C120000}"/>
    <cellStyle name="Normal 14 8 2 2" xfId="21748" xr:uid="{0F0ECF6A-D28F-49DA-9862-7080A4721169}"/>
    <cellStyle name="Normal 14 8 2 3" xfId="13628" xr:uid="{0407CE5D-F992-41AD-A273-674A50A15DAE}"/>
    <cellStyle name="Normal 14 8 3" xfId="8191" xr:uid="{00000000-0005-0000-0000-00004D120000}"/>
    <cellStyle name="Normal 14 8 3 2" xfId="24522" xr:uid="{71289942-4492-4319-9C7C-49CFC9194197}"/>
    <cellStyle name="Normal 14 8 3 3" xfId="16402" xr:uid="{1858953C-1831-4F20-8477-45D08DEAD4E6}"/>
    <cellStyle name="Normal 14 8 4" xfId="19627" xr:uid="{7AD219B2-239E-4B78-8A87-183BAD949730}"/>
    <cellStyle name="Normal 14 8 5" xfId="11507" xr:uid="{B57E261D-D94F-45DE-98B5-71430189FF01}"/>
    <cellStyle name="Normal 14 8 6" xfId="27092" xr:uid="{D4BE7CA8-D022-461B-BB12-92FE25D9112C}"/>
    <cellStyle name="Normal 14 9" xfId="3774" xr:uid="{00000000-0005-0000-0000-00004E120000}"/>
    <cellStyle name="Normal 14 9 2" xfId="20240" xr:uid="{18C94820-FA66-4793-B4A2-0C582FEA9E5E}"/>
    <cellStyle name="Normal 14 9 3" xfId="12120" xr:uid="{5EB0006B-401F-4A5E-82EA-D7CBA4929771}"/>
    <cellStyle name="Normal 15" xfId="243" xr:uid="{00000000-0005-0000-0000-0000EE000000}"/>
    <cellStyle name="Normal 15 2" xfId="2543" xr:uid="{00000000-0005-0000-0000-000050120000}"/>
    <cellStyle name="Normal 15 3" xfId="2625" xr:uid="{00000000-0005-0000-0000-000051120000}"/>
    <cellStyle name="Normal 15 4" xfId="2356" xr:uid="{00000000-0005-0000-0000-000052120000}"/>
    <cellStyle name="Normal 16" xfId="244" xr:uid="{00000000-0005-0000-0000-0000EF000000}"/>
    <cellStyle name="Normal 16 10" xfId="5991" xr:uid="{00000000-0005-0000-0000-000054120000}"/>
    <cellStyle name="Normal 16 10 2" xfId="22379" xr:uid="{195A345F-E4DB-4727-B0FF-658C88EC8D5B}"/>
    <cellStyle name="Normal 16 10 3" xfId="14259" xr:uid="{C61D508F-19E2-41BA-8475-F69ACF17911F}"/>
    <cellStyle name="Normal 16 11" xfId="6701" xr:uid="{00000000-0005-0000-0000-000055120000}"/>
    <cellStyle name="Normal 16 11 2" xfId="23032" xr:uid="{2AA2DA87-8437-4EBE-B1CF-174BDF486E26}"/>
    <cellStyle name="Normal 16 11 3" xfId="14912" xr:uid="{4F7172F4-C7C6-4D9A-8CC7-CA276520077B}"/>
    <cellStyle name="Normal 16 12" xfId="7354" xr:uid="{00000000-0005-0000-0000-000056120000}"/>
    <cellStyle name="Normal 16 12 2" xfId="23685" xr:uid="{375C0924-35BA-4B0F-9F44-228D585D4D20}"/>
    <cellStyle name="Normal 16 12 3" xfId="15565" xr:uid="{79272DBC-DAAE-4222-A7CF-809E493AE1FD}"/>
    <cellStyle name="Normal 16 13" xfId="8946" xr:uid="{00000000-0005-0000-0000-000057120000}"/>
    <cellStyle name="Normal 16 13 2" xfId="25277" xr:uid="{DDC2272C-1146-454D-825A-B18BCD0D980B}"/>
    <cellStyle name="Normal 16 13 3" xfId="17157" xr:uid="{DA2FBEDF-F8A2-49CE-BE69-45FF42767B8A}"/>
    <cellStyle name="Normal 16 14" xfId="10009" xr:uid="{00000000-0005-0000-0000-000058120000}"/>
    <cellStyle name="Normal 16 14 2" xfId="18132" xr:uid="{86FDE257-2163-4F92-B89C-4969A9E5ACFE}"/>
    <cellStyle name="Normal 16 15" xfId="1926" xr:uid="{00000000-0005-0000-0000-000059120000}"/>
    <cellStyle name="Normal 16 15 2" xfId="18790" xr:uid="{596425A1-72E5-4B81-B94A-9B6657CE14F4}"/>
    <cellStyle name="Normal 16 16" xfId="10670" xr:uid="{BF03ED64-A0D2-4DB9-AE8D-4631B9E22BCE}"/>
    <cellStyle name="Normal 16 17" xfId="26254" xr:uid="{10BE152A-0D70-4D0F-AD58-CCD089DCB0FA}"/>
    <cellStyle name="Normal 16 18" xfId="1265" xr:uid="{00000000-0005-0000-0000-000053120000}"/>
    <cellStyle name="Normal 16 2" xfId="245" xr:uid="{00000000-0005-0000-0000-0000F0000000}"/>
    <cellStyle name="Normal 16 2 10" xfId="7489" xr:uid="{00000000-0005-0000-0000-00005B120000}"/>
    <cellStyle name="Normal 16 2 10 2" xfId="23820" xr:uid="{30976F49-9509-4C0A-B586-106B9EC0F333}"/>
    <cellStyle name="Normal 16 2 10 3" xfId="15700" xr:uid="{418F916A-2F6A-443D-A39D-4D4CA7AC781B}"/>
    <cellStyle name="Normal 16 2 11" xfId="8947" xr:uid="{00000000-0005-0000-0000-00005C120000}"/>
    <cellStyle name="Normal 16 2 11 2" xfId="25278" xr:uid="{80D957AD-F00B-42DB-ABEF-37977A729450}"/>
    <cellStyle name="Normal 16 2 11 3" xfId="17158" xr:uid="{10555223-90EE-4424-9DB0-C3500EB1E53A}"/>
    <cellStyle name="Normal 16 2 12" xfId="10151" xr:uid="{00000000-0005-0000-0000-00005D120000}"/>
    <cellStyle name="Normal 16 2 12 2" xfId="18274" xr:uid="{5D097FE4-D1C2-45BF-B21A-3CA9995F8221}"/>
    <cellStyle name="Normal 16 2 13" xfId="2061" xr:uid="{00000000-0005-0000-0000-00005E120000}"/>
    <cellStyle name="Normal 16 2 13 2" xfId="18925" xr:uid="{8C198EE5-D5F2-4241-A14F-2E15EF2B9BFF}"/>
    <cellStyle name="Normal 16 2 14" xfId="10805" xr:uid="{AC933A53-D65F-4913-A253-B98265E0A061}"/>
    <cellStyle name="Normal 16 2 15" xfId="26389" xr:uid="{2032A83F-1F5A-4F27-9A49-E2AC4A6B9874}"/>
    <cellStyle name="Normal 16 2 16" xfId="1407" xr:uid="{00000000-0005-0000-0000-00005A120000}"/>
    <cellStyle name="Normal 16 2 2" xfId="246" xr:uid="{00000000-0005-0000-0000-0000F1000000}"/>
    <cellStyle name="Normal 16 2 2 10" xfId="10294" xr:uid="{00000000-0005-0000-0000-000060120000}"/>
    <cellStyle name="Normal 16 2 2 10 2" xfId="18417" xr:uid="{2F2E810E-72AB-4A7A-8F9C-2EDB0ABFCD7B}"/>
    <cellStyle name="Normal 16 2 2 11" xfId="2204" xr:uid="{00000000-0005-0000-0000-000061120000}"/>
    <cellStyle name="Normal 16 2 2 11 2" xfId="19068" xr:uid="{8A3B8F28-F107-4313-B2E6-02A594F807BE}"/>
    <cellStyle name="Normal 16 2 2 12" xfId="10948" xr:uid="{D360EB31-062F-4DC9-9C4C-E3CE49C571A9}"/>
    <cellStyle name="Normal 16 2 2 13" xfId="26532" xr:uid="{73292692-3042-452C-9491-EF9FFF2ECAE7}"/>
    <cellStyle name="Normal 16 2 2 14" xfId="1550" xr:uid="{00000000-0005-0000-0000-00005F120000}"/>
    <cellStyle name="Normal 16 2 2 2" xfId="1179" xr:uid="{B478DAA6-7B53-489E-874D-CC540AF753C1}"/>
    <cellStyle name="Normal 16 2 2 2 10" xfId="2916" xr:uid="{00000000-0005-0000-0000-000063120000}"/>
    <cellStyle name="Normal 16 2 2 2 10 2" xfId="19399" xr:uid="{055A214E-5307-4EF1-AF98-2F332FE3793A}"/>
    <cellStyle name="Normal 16 2 2 2 11" xfId="11279" xr:uid="{27789DA4-5318-41BB-A130-4031568C464F}"/>
    <cellStyle name="Normal 16 2 2 2 12" xfId="26864" xr:uid="{1DC7FE13-3307-4016-817A-08E8824FB273}"/>
    <cellStyle name="Normal 16 2 2 2 13" xfId="1843" xr:uid="{00000000-0005-0000-0000-000062120000}"/>
    <cellStyle name="Normal 16 2 2 2 2" xfId="3702" xr:uid="{00000000-0005-0000-0000-000064120000}"/>
    <cellStyle name="Normal 16 2 2 2 2 2" xfId="5906" xr:uid="{00000000-0005-0000-0000-000065120000}"/>
    <cellStyle name="Normal 16 2 2 2 2 2 2" xfId="22295" xr:uid="{91F1FFBE-22AB-4E83-BC80-BAE0AB3C40BA}"/>
    <cellStyle name="Normal 16 2 2 2 2 2 3" xfId="14175" xr:uid="{451373AF-DADF-4514-8518-3BBE658966FA}"/>
    <cellStyle name="Normal 16 2 2 2 2 3" xfId="8738" xr:uid="{00000000-0005-0000-0000-000066120000}"/>
    <cellStyle name="Normal 16 2 2 2 2 3 2" xfId="25069" xr:uid="{D8AE8D00-E294-46CC-B01D-FD004CB2939E}"/>
    <cellStyle name="Normal 16 2 2 2 2 3 3" xfId="16949" xr:uid="{BFD41A53-0CD1-4106-BFA1-7FD5472B5883}"/>
    <cellStyle name="Normal 16 2 2 2 2 4" xfId="20174" xr:uid="{A6C169A2-54DC-405F-8892-F824BBD86CF1}"/>
    <cellStyle name="Normal 16 2 2 2 2 5" xfId="12054" xr:uid="{D10B7D57-DBE8-43D8-8583-8E3F813294CF}"/>
    <cellStyle name="Normal 16 2 2 2 2 6" xfId="27639" xr:uid="{F5506500-2CF3-457F-B397-C3BEFC791D11}"/>
    <cellStyle name="Normal 16 2 2 2 3" xfId="4427" xr:uid="{00000000-0005-0000-0000-000067120000}"/>
    <cellStyle name="Normal 16 2 2 2 3 2" xfId="20836" xr:uid="{5CEE9C0F-A152-4CCC-802F-621456F74011}"/>
    <cellStyle name="Normal 16 2 2 2 3 3" xfId="12716" xr:uid="{DC9F5EF2-65C0-436D-987F-D7713552430F}"/>
    <cellStyle name="Normal 16 2 2 2 4" xfId="5124" xr:uid="{00000000-0005-0000-0000-000068120000}"/>
    <cellStyle name="Normal 16 2 2 2 4 2" xfId="21520" xr:uid="{40A46EB4-3837-493E-9FEE-4145E2593AC6}"/>
    <cellStyle name="Normal 16 2 2 2 4 3" xfId="13400" xr:uid="{85808370-0449-420A-A96B-ED1285233697}"/>
    <cellStyle name="Normal 16 2 2 2 5" xfId="6623" xr:uid="{00000000-0005-0000-0000-000069120000}"/>
    <cellStyle name="Normal 16 2 2 2 5 2" xfId="22957" xr:uid="{1D6A9186-9365-4CAB-A4C3-FE1CB24CC790}"/>
    <cellStyle name="Normal 16 2 2 2 5 3" xfId="14837" xr:uid="{14EC78F2-6DDA-4474-B322-59F1651CB90F}"/>
    <cellStyle name="Normal 16 2 2 2 6" xfId="7279" xr:uid="{00000000-0005-0000-0000-00006A120000}"/>
    <cellStyle name="Normal 16 2 2 2 6 2" xfId="23610" xr:uid="{41411F25-8B3F-4DB9-A999-A93A37E71775}"/>
    <cellStyle name="Normal 16 2 2 2 6 3" xfId="15490" xr:uid="{27621E89-85A7-40AE-8B78-F416D47DDF77}"/>
    <cellStyle name="Normal 16 2 2 2 7" xfId="7963" xr:uid="{00000000-0005-0000-0000-00006B120000}"/>
    <cellStyle name="Normal 16 2 2 2 7 2" xfId="24294" xr:uid="{009EE467-417F-45CE-AAFA-BE8F3BA391B8}"/>
    <cellStyle name="Normal 16 2 2 2 7 3" xfId="16174" xr:uid="{29BFC350-E6E6-4AC9-8601-799E26C55984}"/>
    <cellStyle name="Normal 16 2 2 2 8" xfId="9803" xr:uid="{00000000-0005-0000-0000-00006C120000}"/>
    <cellStyle name="Normal 16 2 2 2 8 2" xfId="26084" xr:uid="{90CE81DA-8CFA-4206-AD09-DCD4387BE88C}"/>
    <cellStyle name="Normal 16 2 2 2 8 3" xfId="17964" xr:uid="{C35C9162-071B-479B-B623-E3EB860AF40C}"/>
    <cellStyle name="Normal 16 2 2 2 9" xfId="10587" xr:uid="{00000000-0005-0000-0000-00006D120000}"/>
    <cellStyle name="Normal 16 2 2 2 9 2" xfId="18710" xr:uid="{6E16C3A8-B8C0-4B0F-8107-7F478DCAD14B}"/>
    <cellStyle name="Normal 16 2 2 3" xfId="874" xr:uid="{90C635F9-C642-49C7-989B-A8F9F7C59656}"/>
    <cellStyle name="Normal 16 2 2 3 2" xfId="5609" xr:uid="{00000000-0005-0000-0000-00006F120000}"/>
    <cellStyle name="Normal 16 2 2 3 2 2" xfId="21998" xr:uid="{D56F46A3-FA78-4366-BC84-1DE3FB820A79}"/>
    <cellStyle name="Normal 16 2 2 3 2 3" xfId="13878" xr:uid="{654D3870-7AA7-4FF0-A7B7-5A40763E4FE1}"/>
    <cellStyle name="Normal 16 2 2 3 3" xfId="8441" xr:uid="{00000000-0005-0000-0000-000070120000}"/>
    <cellStyle name="Normal 16 2 2 3 3 2" xfId="24772" xr:uid="{1F208E86-9AB4-4DE7-AB9D-D636C208AFA3}"/>
    <cellStyle name="Normal 16 2 2 3 3 3" xfId="16652" xr:uid="{A4C3CA7D-DBDA-4C53-9365-A06B90081C66}"/>
    <cellStyle name="Normal 16 2 2 3 4" xfId="9504" xr:uid="{00000000-0005-0000-0000-000071120000}"/>
    <cellStyle name="Normal 16 2 2 3 4 2" xfId="25789" xr:uid="{B800976A-7C25-49FA-AAB0-6210B169C7B0}"/>
    <cellStyle name="Normal 16 2 2 3 4 3" xfId="17669" xr:uid="{9F33069E-6F75-4332-997B-F11C398E7896}"/>
    <cellStyle name="Normal 16 2 2 3 5" xfId="19877" xr:uid="{E41444D6-E1BA-4F9A-BB73-34DA9C05CEFA}"/>
    <cellStyle name="Normal 16 2 2 3 6" xfId="11757" xr:uid="{F6E861F3-12E9-4C83-B06D-1212E4171742}"/>
    <cellStyle name="Normal 16 2 2 3 7" xfId="27342" xr:uid="{71A1383B-E5AB-4CD5-918B-393F447D85D2}"/>
    <cellStyle name="Normal 16 2 2 3 8" xfId="3404" xr:uid="{00000000-0005-0000-0000-00006E120000}"/>
    <cellStyle name="Normal 16 2 2 4" xfId="4122" xr:uid="{00000000-0005-0000-0000-000072120000}"/>
    <cellStyle name="Normal 16 2 2 4 2" xfId="20543" xr:uid="{57825734-6509-4CD4-B287-0C0CC0867E29}"/>
    <cellStyle name="Normal 16 2 2 4 3" xfId="12423" xr:uid="{136CC583-7A4C-44C1-B76A-81F30CC50EE2}"/>
    <cellStyle name="Normal 16 2 2 5" xfId="4783" xr:uid="{00000000-0005-0000-0000-000073120000}"/>
    <cellStyle name="Normal 16 2 2 5 2" xfId="21189" xr:uid="{2DB11615-6748-468A-B5CC-184CC96D95E9}"/>
    <cellStyle name="Normal 16 2 2 5 3" xfId="13069" xr:uid="{4871291B-A976-4850-BA30-C4ACDD7EEE3C}"/>
    <cellStyle name="Normal 16 2 2 6" xfId="6319" xr:uid="{00000000-0005-0000-0000-000074120000}"/>
    <cellStyle name="Normal 16 2 2 6 2" xfId="22664" xr:uid="{64C4EA15-F6CC-49D7-9F4B-F766DBD15C4E}"/>
    <cellStyle name="Normal 16 2 2 6 3" xfId="14544" xr:uid="{FD9F0780-8504-4A70-9921-2EFA7E068F7E}"/>
    <cellStyle name="Normal 16 2 2 7" xfId="6986" xr:uid="{00000000-0005-0000-0000-000075120000}"/>
    <cellStyle name="Normal 16 2 2 7 2" xfId="23317" xr:uid="{17CBC8F5-4D23-4FBD-9977-02447EB4E057}"/>
    <cellStyle name="Normal 16 2 2 7 3" xfId="15197" xr:uid="{276FCB88-216A-478D-B4D1-E89ECAB736BF}"/>
    <cellStyle name="Normal 16 2 2 8" xfId="7632" xr:uid="{00000000-0005-0000-0000-000076120000}"/>
    <cellStyle name="Normal 16 2 2 8 2" xfId="23963" xr:uid="{F3F3DE1A-C780-4966-8C3D-4FF281A5F50F}"/>
    <cellStyle name="Normal 16 2 2 8 3" xfId="15843" xr:uid="{B2CDCDD6-19AF-437B-9763-71AB39366D09}"/>
    <cellStyle name="Normal 16 2 2 9" xfId="8948" xr:uid="{00000000-0005-0000-0000-000077120000}"/>
    <cellStyle name="Normal 16 2 2 9 2" xfId="25279" xr:uid="{7B4652E3-38AB-4346-A41A-C9524AEC9FA5}"/>
    <cellStyle name="Normal 16 2 2 9 3" xfId="17159" xr:uid="{9DCF2959-C92A-405C-80C8-943CB7282C90}"/>
    <cellStyle name="Normal 16 2 3" xfId="1035" xr:uid="{C5E56633-6280-4D94-8071-0FDDD260658D}"/>
    <cellStyle name="Normal 16 2 3 2" xfId="3559" xr:uid="{00000000-0005-0000-0000-000079120000}"/>
    <cellStyle name="Normal 16 2 3 2 2" xfId="5763" xr:uid="{00000000-0005-0000-0000-00007A120000}"/>
    <cellStyle name="Normal 16 2 3 2 2 2" xfId="22152" xr:uid="{D40660A4-CD00-4FDC-B5E1-E3D715879B24}"/>
    <cellStyle name="Normal 16 2 3 2 2 3" xfId="14032" xr:uid="{65EACB05-8C70-46BA-A181-7E0A36013CB5}"/>
    <cellStyle name="Normal 16 2 3 2 3" xfId="8595" xr:uid="{00000000-0005-0000-0000-00007B120000}"/>
    <cellStyle name="Normal 16 2 3 2 3 2" xfId="24926" xr:uid="{978A5A9D-B438-4667-B7D7-DA8F48A0D46E}"/>
    <cellStyle name="Normal 16 2 3 2 3 3" xfId="16806" xr:uid="{D874CEF8-B1CC-42ED-8C98-7A43E56E9D43}"/>
    <cellStyle name="Normal 16 2 3 2 4" xfId="20031" xr:uid="{24B01111-6B60-4BB4-88ED-7A6332A5F8D2}"/>
    <cellStyle name="Normal 16 2 3 2 5" xfId="11911" xr:uid="{6C037B97-6D8D-4314-A232-C4FD0EB91F95}"/>
    <cellStyle name="Normal 16 2 3 2 6" xfId="27496" xr:uid="{5A9521F4-73B7-4283-87C2-D23A45755F79}"/>
    <cellStyle name="Normal 16 2 3 3" xfId="4283" xr:uid="{00000000-0005-0000-0000-00007C120000}"/>
    <cellStyle name="Normal 16 2 3 3 2" xfId="20692" xr:uid="{AF19503D-170B-4AEF-A8BE-51A2C63BC1C8}"/>
    <cellStyle name="Normal 16 2 3 3 3" xfId="12572" xr:uid="{079C9618-7E03-4FBB-A1FB-D82674A37849}"/>
    <cellStyle name="Normal 16 2 3 4" xfId="6479" xr:uid="{00000000-0005-0000-0000-00007D120000}"/>
    <cellStyle name="Normal 16 2 3 4 2" xfId="22813" xr:uid="{99BC5430-78ED-42A0-846B-1FDA386518C7}"/>
    <cellStyle name="Normal 16 2 3 4 3" xfId="14693" xr:uid="{391E8808-7DE7-4D17-9DC8-455CAE5011C5}"/>
    <cellStyle name="Normal 16 2 3 5" xfId="7135" xr:uid="{00000000-0005-0000-0000-00007E120000}"/>
    <cellStyle name="Normal 16 2 3 5 2" xfId="23466" xr:uid="{8D6C4A34-3D0C-4F8D-90BC-0A0BA26B022A}"/>
    <cellStyle name="Normal 16 2 3 5 3" xfId="15346" xr:uid="{980DE5B7-B496-43E0-88C6-612A6086792E}"/>
    <cellStyle name="Normal 16 2 3 6" xfId="9659" xr:uid="{00000000-0005-0000-0000-00007F120000}"/>
    <cellStyle name="Normal 16 2 3 6 2" xfId="25940" xr:uid="{ECC4E74C-D9A8-465D-B8A4-D20F77963718}"/>
    <cellStyle name="Normal 16 2 3 6 3" xfId="17820" xr:uid="{50F51285-B9CA-4515-8F1B-59C36620D056}"/>
    <cellStyle name="Normal 16 2 3 7" xfId="10443" xr:uid="{00000000-0005-0000-0000-000080120000}"/>
    <cellStyle name="Normal 16 2 3 7 2" xfId="18566" xr:uid="{78CC4D23-7256-441E-94CF-0895719B7528}"/>
    <cellStyle name="Normal 16 2 3 8" xfId="2544" xr:uid="{00000000-0005-0000-0000-000081120000}"/>
    <cellStyle name="Normal 16 2 3 9" xfId="1699" xr:uid="{00000000-0005-0000-0000-000078120000}"/>
    <cellStyle name="Normal 16 2 4" xfId="725" xr:uid="{D3FE082E-4A78-4A66-A26E-FC6D3A005864}"/>
    <cellStyle name="Normal 16 2 4 2" xfId="5123" xr:uid="{00000000-0005-0000-0000-000083120000}"/>
    <cellStyle name="Normal 16 2 4 2 2" xfId="21519" xr:uid="{6EF80C41-B92B-4B62-A0F3-9D48E81D1233}"/>
    <cellStyle name="Normal 16 2 4 2 3" xfId="13399" xr:uid="{38095A2A-14A2-4E16-92D3-1423F4AA490E}"/>
    <cellStyle name="Normal 16 2 4 3" xfId="7962" xr:uid="{00000000-0005-0000-0000-000084120000}"/>
    <cellStyle name="Normal 16 2 4 3 2" xfId="24293" xr:uid="{35EADADF-726C-48E7-865D-1B1591EF8521}"/>
    <cellStyle name="Normal 16 2 4 3 3" xfId="16173" xr:uid="{5B61529B-25E7-4F06-B9EC-C8773CE45B9A}"/>
    <cellStyle name="Normal 16 2 4 4" xfId="9358" xr:uid="{00000000-0005-0000-0000-000085120000}"/>
    <cellStyle name="Normal 16 2 4 4 2" xfId="25645" xr:uid="{4CED8AE3-644E-44E3-BFB4-C7183270CD76}"/>
    <cellStyle name="Normal 16 2 4 4 3" xfId="17525" xr:uid="{D184D179-FE9A-4581-AD3D-6A028A157450}"/>
    <cellStyle name="Normal 16 2 4 5" xfId="19398" xr:uid="{4CCA4AFC-B657-4645-BF52-A274416C7211}"/>
    <cellStyle name="Normal 16 2 4 6" xfId="11278" xr:uid="{2991C81E-8B6A-4657-85EA-4D8D34430CCC}"/>
    <cellStyle name="Normal 16 2 4 7" xfId="26863" xr:uid="{14D30D76-3690-47C1-8E46-6ABA8F4ED57D}"/>
    <cellStyle name="Normal 16 2 4 8" xfId="2915" xr:uid="{00000000-0005-0000-0000-000082120000}"/>
    <cellStyle name="Normal 16 2 5" xfId="3261" xr:uid="{00000000-0005-0000-0000-000086120000}"/>
    <cellStyle name="Normal 16 2 5 2" xfId="5466" xr:uid="{00000000-0005-0000-0000-000087120000}"/>
    <cellStyle name="Normal 16 2 5 2 2" xfId="21855" xr:uid="{4FF83195-B983-412C-A9C7-0D3A976DEA16}"/>
    <cellStyle name="Normal 16 2 5 2 3" xfId="13735" xr:uid="{EB67CFCC-E556-4012-A6B3-29AF65492BDB}"/>
    <cellStyle name="Normal 16 2 5 3" xfId="8298" xr:uid="{00000000-0005-0000-0000-000088120000}"/>
    <cellStyle name="Normal 16 2 5 3 2" xfId="24629" xr:uid="{3349F86A-1F5D-42D6-B6E2-7E68409AFE1E}"/>
    <cellStyle name="Normal 16 2 5 3 3" xfId="16509" xr:uid="{51187641-AD8C-4738-B8EE-255A988507DF}"/>
    <cellStyle name="Normal 16 2 5 4" xfId="19734" xr:uid="{E08B2050-2E3E-4113-B89A-4C91236FFEE2}"/>
    <cellStyle name="Normal 16 2 5 5" xfId="11614" xr:uid="{1A5E9AA3-E353-48F1-8774-9EA2CABC399F}"/>
    <cellStyle name="Normal 16 2 5 6" xfId="27199" xr:uid="{B10AF1DB-98F1-44A0-8ACC-6A3BE98C2061}"/>
    <cellStyle name="Normal 16 2 6" xfId="3973" xr:uid="{00000000-0005-0000-0000-000089120000}"/>
    <cellStyle name="Normal 16 2 6 2" xfId="20400" xr:uid="{EC7D7D0F-8949-40C3-9114-B3F9CD8F6B35}"/>
    <cellStyle name="Normal 16 2 6 3" xfId="12280" xr:uid="{89732364-352B-453D-8828-865573FECF1F}"/>
    <cellStyle name="Normal 16 2 7" xfId="4640" xr:uid="{00000000-0005-0000-0000-00008A120000}"/>
    <cellStyle name="Normal 16 2 7 2" xfId="21046" xr:uid="{C7EA5902-2CA7-487E-AD6E-9E7251A68417}"/>
    <cellStyle name="Normal 16 2 7 3" xfId="12926" xr:uid="{02AF8BA9-29EB-42E8-B0E6-6367B8454F51}"/>
    <cellStyle name="Normal 16 2 8" xfId="6170" xr:uid="{00000000-0005-0000-0000-00008B120000}"/>
    <cellStyle name="Normal 16 2 8 2" xfId="22521" xr:uid="{AA47456E-F3C3-4796-8D83-377DB43743C9}"/>
    <cellStyle name="Normal 16 2 8 3" xfId="14401" xr:uid="{0CC77159-89B0-493E-AD23-473993B8AE7C}"/>
    <cellStyle name="Normal 16 2 9" xfId="6843" xr:uid="{00000000-0005-0000-0000-00008C120000}"/>
    <cellStyle name="Normal 16 2 9 2" xfId="23174" xr:uid="{B883C377-9196-49F4-BBD9-7E0DDDC61A70}"/>
    <cellStyle name="Normal 16 2 9 3" xfId="15054" xr:uid="{C9387079-1631-4273-BDE4-BE6E762861DB}"/>
    <cellStyle name="Normal 16 3" xfId="247" xr:uid="{00000000-0005-0000-0000-0000F2000000}"/>
    <cellStyle name="Normal 16 3 10" xfId="8949" xr:uid="{00000000-0005-0000-0000-00008E120000}"/>
    <cellStyle name="Normal 16 3 10 2" xfId="25280" xr:uid="{C4D3AC9F-0150-495A-954E-F64194A764EB}"/>
    <cellStyle name="Normal 16 3 10 3" xfId="17160" xr:uid="{9497828E-4638-4320-A91F-3BA222F99F88}"/>
    <cellStyle name="Normal 16 3 11" xfId="10205" xr:uid="{00000000-0005-0000-0000-00008F120000}"/>
    <cellStyle name="Normal 16 3 11 2" xfId="18328" xr:uid="{E933FCE8-F41D-4B5E-94F8-6FED9B6C376B}"/>
    <cellStyle name="Normal 16 3 12" xfId="2115" xr:uid="{00000000-0005-0000-0000-000090120000}"/>
    <cellStyle name="Normal 16 3 12 2" xfId="18979" xr:uid="{02B8EE87-E351-462A-A9E4-7C4A0BFC2365}"/>
    <cellStyle name="Normal 16 3 13" xfId="10859" xr:uid="{85397F3D-233D-4574-B706-1869FA638048}"/>
    <cellStyle name="Normal 16 3 14" xfId="26443" xr:uid="{9196AECB-36A0-4070-B52E-A498EE06BAD8}"/>
    <cellStyle name="Normal 16 3 15" xfId="1461" xr:uid="{00000000-0005-0000-0000-00008D120000}"/>
    <cellStyle name="Normal 16 3 2" xfId="1090" xr:uid="{D660E234-CA16-4481-9444-FC5D27E7DCA9}"/>
    <cellStyle name="Normal 16 3 2 2" xfId="3613" xr:uid="{00000000-0005-0000-0000-000092120000}"/>
    <cellStyle name="Normal 16 3 2 2 2" xfId="5817" xr:uid="{00000000-0005-0000-0000-000093120000}"/>
    <cellStyle name="Normal 16 3 2 2 2 2" xfId="22206" xr:uid="{F08AF47E-4A08-4D6B-B64C-A6BA04E3A910}"/>
    <cellStyle name="Normal 16 3 2 2 2 3" xfId="14086" xr:uid="{3D11AC9A-44C7-459A-BB53-E63348A51DAA}"/>
    <cellStyle name="Normal 16 3 2 2 3" xfId="8649" xr:uid="{00000000-0005-0000-0000-000094120000}"/>
    <cellStyle name="Normal 16 3 2 2 3 2" xfId="24980" xr:uid="{53BCC2CE-4008-4D7A-B110-388CB8E9C5C9}"/>
    <cellStyle name="Normal 16 3 2 2 3 3" xfId="16860" xr:uid="{F4351CFC-9B04-4435-8BA3-07035FC00280}"/>
    <cellStyle name="Normal 16 3 2 2 4" xfId="20085" xr:uid="{4D90F769-E755-48A4-B71C-962979BCD1A5}"/>
    <cellStyle name="Normal 16 3 2 2 5" xfId="11965" xr:uid="{9653C6C3-8EBE-4549-98E4-E93BDE8D4AC9}"/>
    <cellStyle name="Normal 16 3 2 2 6" xfId="27550" xr:uid="{610160A4-ADA9-400B-A82A-C0CC2FB59EFD}"/>
    <cellStyle name="Normal 16 3 2 3" xfId="4338" xr:uid="{00000000-0005-0000-0000-000095120000}"/>
    <cellStyle name="Normal 16 3 2 3 2" xfId="20747" xr:uid="{F737D7F5-D1D8-4533-96B5-12C914143D5B}"/>
    <cellStyle name="Normal 16 3 2 3 3" xfId="12627" xr:uid="{CA37626C-D0EF-4787-B262-E3731804B028}"/>
    <cellStyle name="Normal 16 3 2 4" xfId="6534" xr:uid="{00000000-0005-0000-0000-000096120000}"/>
    <cellStyle name="Normal 16 3 2 4 2" xfId="22868" xr:uid="{AF1CEAA1-05DC-4406-B199-8CB463569CA7}"/>
    <cellStyle name="Normal 16 3 2 4 3" xfId="14748" xr:uid="{6CD01CCB-1E0D-4DD4-8EBB-2C6F78D4A3A5}"/>
    <cellStyle name="Normal 16 3 2 5" xfId="7190" xr:uid="{00000000-0005-0000-0000-000097120000}"/>
    <cellStyle name="Normal 16 3 2 5 2" xfId="23521" xr:uid="{BCB16C7D-6499-4084-AF0D-7B37F3B9D016}"/>
    <cellStyle name="Normal 16 3 2 5 3" xfId="15401" xr:uid="{ACED1803-9170-41E9-836E-78EABF512D3F}"/>
    <cellStyle name="Normal 16 3 2 6" xfId="9714" xr:uid="{00000000-0005-0000-0000-000098120000}"/>
    <cellStyle name="Normal 16 3 2 6 2" xfId="25995" xr:uid="{3EDCD9A0-468E-4567-B6DE-68E2520611CF}"/>
    <cellStyle name="Normal 16 3 2 6 3" xfId="17875" xr:uid="{16D3528A-19A4-4388-B427-6F0058437215}"/>
    <cellStyle name="Normal 16 3 2 7" xfId="10498" xr:uid="{00000000-0005-0000-0000-000099120000}"/>
    <cellStyle name="Normal 16 3 2 7 2" xfId="18621" xr:uid="{47B97ACD-2635-4448-9CD8-F58FA6025335}"/>
    <cellStyle name="Normal 16 3 2 8" xfId="2626" xr:uid="{00000000-0005-0000-0000-00009A120000}"/>
    <cellStyle name="Normal 16 3 2 9" xfId="1754" xr:uid="{00000000-0005-0000-0000-000091120000}"/>
    <cellStyle name="Normal 16 3 3" xfId="785" xr:uid="{333C3D57-CCFD-4757-8792-B8E27AD58686}"/>
    <cellStyle name="Normal 16 3 3 2" xfId="5125" xr:uid="{00000000-0005-0000-0000-00009C120000}"/>
    <cellStyle name="Normal 16 3 3 2 2" xfId="21521" xr:uid="{6DD508F5-006D-474B-9E13-3566C1B1B817}"/>
    <cellStyle name="Normal 16 3 3 2 3" xfId="13401" xr:uid="{9CB46141-D9DC-456B-9AA5-12EEFC6743EB}"/>
    <cellStyle name="Normal 16 3 3 3" xfId="7964" xr:uid="{00000000-0005-0000-0000-00009D120000}"/>
    <cellStyle name="Normal 16 3 3 3 2" xfId="24295" xr:uid="{A2DD40B8-7A89-4487-9E6E-872D95CE5024}"/>
    <cellStyle name="Normal 16 3 3 3 3" xfId="16175" xr:uid="{6A346FFD-5D7C-431B-93E0-FBEF3A3F494F}"/>
    <cellStyle name="Normal 16 3 3 4" xfId="9415" xr:uid="{00000000-0005-0000-0000-00009E120000}"/>
    <cellStyle name="Normal 16 3 3 4 2" xfId="25700" xr:uid="{1505B69E-EC5E-4047-9C49-C8DF422F4F52}"/>
    <cellStyle name="Normal 16 3 3 4 3" xfId="17580" xr:uid="{7325A39C-6B51-4580-926F-C446AADA593D}"/>
    <cellStyle name="Normal 16 3 3 5" xfId="19400" xr:uid="{E2ED8E60-5A0F-4C10-9AFE-C9A5895E4FB6}"/>
    <cellStyle name="Normal 16 3 3 6" xfId="11280" xr:uid="{1B9405BD-5D48-466E-9D13-374690D6108F}"/>
    <cellStyle name="Normal 16 3 3 7" xfId="26865" xr:uid="{E4E9924C-3ECD-423D-89B9-C307A0471EA0}"/>
    <cellStyle name="Normal 16 3 3 8" xfId="2917" xr:uid="{00000000-0005-0000-0000-00009B120000}"/>
    <cellStyle name="Normal 16 3 4" xfId="3315" xr:uid="{00000000-0005-0000-0000-00009F120000}"/>
    <cellStyle name="Normal 16 3 4 2" xfId="5520" xr:uid="{00000000-0005-0000-0000-0000A0120000}"/>
    <cellStyle name="Normal 16 3 4 2 2" xfId="21909" xr:uid="{F63B6A1D-6068-46D3-9D5C-DE1185D376A0}"/>
    <cellStyle name="Normal 16 3 4 2 3" xfId="13789" xr:uid="{C1E19050-851F-42C5-B42B-3FD6E8596B67}"/>
    <cellStyle name="Normal 16 3 4 3" xfId="8352" xr:uid="{00000000-0005-0000-0000-0000A1120000}"/>
    <cellStyle name="Normal 16 3 4 3 2" xfId="24683" xr:uid="{83F49D1E-C417-4E92-A4CB-3DF69D780B7E}"/>
    <cellStyle name="Normal 16 3 4 3 3" xfId="16563" xr:uid="{19426A8C-8594-4008-96D6-65E4593D3213}"/>
    <cellStyle name="Normal 16 3 4 4" xfId="19788" xr:uid="{9641420A-2CFE-4660-91F9-07B6777D1C23}"/>
    <cellStyle name="Normal 16 3 4 5" xfId="11668" xr:uid="{528858DD-B0F1-4623-A08B-F3E4F337E25F}"/>
    <cellStyle name="Normal 16 3 4 6" xfId="27253" xr:uid="{380A3C6B-D499-4A24-86FF-8D374C2FAB47}"/>
    <cellStyle name="Normal 16 3 5" xfId="4033" xr:uid="{00000000-0005-0000-0000-0000A2120000}"/>
    <cellStyle name="Normal 16 3 5 2" xfId="20454" xr:uid="{8ADECBEA-BB37-463C-9461-23FA16E5A106}"/>
    <cellStyle name="Normal 16 3 5 3" xfId="12334" xr:uid="{B826FD76-C763-4958-85BE-A2E1B2DDA03F}"/>
    <cellStyle name="Normal 16 3 6" xfId="4694" xr:uid="{00000000-0005-0000-0000-0000A3120000}"/>
    <cellStyle name="Normal 16 3 6 2" xfId="21100" xr:uid="{2E1AD02B-88F7-4243-B6D3-26456930D131}"/>
    <cellStyle name="Normal 16 3 6 3" xfId="12980" xr:uid="{5B2F2357-B0EA-4B0A-81EC-73E4C0E82D79}"/>
    <cellStyle name="Normal 16 3 7" xfId="6230" xr:uid="{00000000-0005-0000-0000-0000A4120000}"/>
    <cellStyle name="Normal 16 3 7 2" xfId="22575" xr:uid="{BF0A3398-34FE-4255-8362-D7B996BB9551}"/>
    <cellStyle name="Normal 16 3 7 3" xfId="14455" xr:uid="{8EFE40E6-83FD-46A8-9D62-38723D365DCD}"/>
    <cellStyle name="Normal 16 3 8" xfId="6897" xr:uid="{00000000-0005-0000-0000-0000A5120000}"/>
    <cellStyle name="Normal 16 3 8 2" xfId="23228" xr:uid="{F9E6EC0E-FF10-4391-BF65-2374FDA4D8A8}"/>
    <cellStyle name="Normal 16 3 8 3" xfId="15108" xr:uid="{3E077373-2297-4EA4-A97D-CC5E86936830}"/>
    <cellStyle name="Normal 16 3 9" xfId="7543" xr:uid="{00000000-0005-0000-0000-0000A6120000}"/>
    <cellStyle name="Normal 16 3 9 2" xfId="23874" xr:uid="{896373CC-3956-48A0-9329-53794BA25B5C}"/>
    <cellStyle name="Normal 16 3 9 3" xfId="15754" xr:uid="{FE768694-C871-46C3-A64D-25496B80CA70}"/>
    <cellStyle name="Normal 16 4" xfId="248" xr:uid="{00000000-0005-0000-0000-0000F3000000}"/>
    <cellStyle name="Normal 16 4 10" xfId="10366" xr:uid="{00000000-0005-0000-0000-0000A8120000}"/>
    <cellStyle name="Normal 16 4 10 2" xfId="18489" xr:uid="{B70F64DB-2A91-4650-98BF-B901E30A2E7A}"/>
    <cellStyle name="Normal 16 4 11" xfId="1972" xr:uid="{00000000-0005-0000-0000-0000A9120000}"/>
    <cellStyle name="Normal 16 4 11 2" xfId="18836" xr:uid="{0DA80703-B311-4B45-8B23-48F6A1BC2A4A}"/>
    <cellStyle name="Normal 16 4 12" xfId="10716" xr:uid="{698F7837-25DD-4787-BA44-4CBCF911C131}"/>
    <cellStyle name="Normal 16 4 13" xfId="26300" xr:uid="{AA1ACBFA-B733-4A7F-B433-968BB04A1F8F}"/>
    <cellStyle name="Normal 16 4 14" xfId="1622" xr:uid="{00000000-0005-0000-0000-0000A7120000}"/>
    <cellStyle name="Normal 16 4 2" xfId="951" xr:uid="{D0EE5875-441E-426F-A6E4-029802A4B74B}"/>
    <cellStyle name="Normal 16 4 2 2" xfId="5126" xr:uid="{00000000-0005-0000-0000-0000AB120000}"/>
    <cellStyle name="Normal 16 4 2 2 2" xfId="21522" xr:uid="{A099E581-6869-47A5-BFA0-7697963FB399}"/>
    <cellStyle name="Normal 16 4 2 2 3" xfId="13402" xr:uid="{6D35DE54-8982-4BD1-982D-997D8C194737}"/>
    <cellStyle name="Normal 16 4 2 3" xfId="7965" xr:uid="{00000000-0005-0000-0000-0000AC120000}"/>
    <cellStyle name="Normal 16 4 2 3 2" xfId="24296" xr:uid="{AC49874F-D002-426B-99D3-5A3263C0038D}"/>
    <cellStyle name="Normal 16 4 2 3 3" xfId="16176" xr:uid="{0B048708-3592-45D3-8F7B-667345D851D5}"/>
    <cellStyle name="Normal 16 4 2 4" xfId="9579" xr:uid="{00000000-0005-0000-0000-0000AD120000}"/>
    <cellStyle name="Normal 16 4 2 4 2" xfId="25862" xr:uid="{4D7D6140-1F92-4763-AD58-04A5EC2F5BA6}"/>
    <cellStyle name="Normal 16 4 2 4 3" xfId="17742" xr:uid="{8065CBDD-0607-44D5-839B-3980FB46367D}"/>
    <cellStyle name="Normal 16 4 2 5" xfId="19401" xr:uid="{D3A76A8F-8DF8-4BEC-8F0A-C621EC6451B4}"/>
    <cellStyle name="Normal 16 4 2 6" xfId="11281" xr:uid="{8EFD30FE-14C6-4D56-9DCB-6BE4EE91AE0B}"/>
    <cellStyle name="Normal 16 4 2 7" xfId="26866" xr:uid="{BFFD6306-46B5-4AE1-90B6-58CE51F41E42}"/>
    <cellStyle name="Normal 16 4 2 8" xfId="2918" xr:uid="{00000000-0005-0000-0000-0000AA120000}"/>
    <cellStyle name="Normal 16 4 3" xfId="3468" xr:uid="{00000000-0005-0000-0000-0000AE120000}"/>
    <cellStyle name="Normal 16 4 3 2" xfId="5672" xr:uid="{00000000-0005-0000-0000-0000AF120000}"/>
    <cellStyle name="Normal 16 4 3 2 2" xfId="22061" xr:uid="{B9CFEA67-D08C-4239-953A-CB7C2458FA79}"/>
    <cellStyle name="Normal 16 4 3 2 3" xfId="13941" xr:uid="{E2A12CE4-E329-4BB5-ABA2-7EF8F9F8588C}"/>
    <cellStyle name="Normal 16 4 3 3" xfId="8504" xr:uid="{00000000-0005-0000-0000-0000B0120000}"/>
    <cellStyle name="Normal 16 4 3 3 2" xfId="24835" xr:uid="{4712C4F4-ED38-4BB5-A8A7-492251450D27}"/>
    <cellStyle name="Normal 16 4 3 3 3" xfId="16715" xr:uid="{BD51E812-9345-42F1-81ED-6E7DC7DD0048}"/>
    <cellStyle name="Normal 16 4 3 4" xfId="19940" xr:uid="{8F214F72-B09F-4F0A-A58F-E8D414A4CD7C}"/>
    <cellStyle name="Normal 16 4 3 5" xfId="11820" xr:uid="{96F2357E-8965-4805-921A-CD49243A4096}"/>
    <cellStyle name="Normal 16 4 3 6" xfId="27405" xr:uid="{1BD737C4-4C53-40C5-B410-7840D5896421}"/>
    <cellStyle name="Normal 16 4 4" xfId="4199" xr:uid="{00000000-0005-0000-0000-0000B1120000}"/>
    <cellStyle name="Normal 16 4 4 2" xfId="20615" xr:uid="{C6B2158B-4692-44F2-A602-13B54049F4E5}"/>
    <cellStyle name="Normal 16 4 4 3" xfId="12495" xr:uid="{98E3DF05-5767-41C7-A4E8-0F8B9187EE2E}"/>
    <cellStyle name="Normal 16 4 5" xfId="4551" xr:uid="{00000000-0005-0000-0000-0000B2120000}"/>
    <cellStyle name="Normal 16 4 5 2" xfId="20957" xr:uid="{B71FAE96-DC4F-47C1-92A8-D016218C6CFC}"/>
    <cellStyle name="Normal 16 4 5 3" xfId="12837" xr:uid="{C1BA6CFA-6293-4103-8DA4-2A75CF6BF641}"/>
    <cellStyle name="Normal 16 4 6" xfId="6395" xr:uid="{00000000-0005-0000-0000-0000B3120000}"/>
    <cellStyle name="Normal 16 4 6 2" xfId="22736" xr:uid="{89CC2688-57C7-44C4-9DC2-C1D87FC1EC9D}"/>
    <cellStyle name="Normal 16 4 6 3" xfId="14616" xr:uid="{F846C243-0E27-4C73-8D02-F77FE39DB376}"/>
    <cellStyle name="Normal 16 4 7" xfId="7058" xr:uid="{00000000-0005-0000-0000-0000B4120000}"/>
    <cellStyle name="Normal 16 4 7 2" xfId="23389" xr:uid="{D2D94524-A3A7-4A7B-AA2F-9408E2A10B1D}"/>
    <cellStyle name="Normal 16 4 7 3" xfId="15269" xr:uid="{B8560969-7353-49CF-BEC4-4121C4F4228E}"/>
    <cellStyle name="Normal 16 4 8" xfId="7400" xr:uid="{00000000-0005-0000-0000-0000B5120000}"/>
    <cellStyle name="Normal 16 4 8 2" xfId="23731" xr:uid="{C6F76A4F-E47D-43C6-A209-25D360F08A5C}"/>
    <cellStyle name="Normal 16 4 8 3" xfId="15611" xr:uid="{E44A89DA-09E8-4D88-B4AD-07423EFED4B1}"/>
    <cellStyle name="Normal 16 4 9" xfId="8950" xr:uid="{00000000-0005-0000-0000-0000B6120000}"/>
    <cellStyle name="Normal 16 4 9 2" xfId="25281" xr:uid="{9A76840F-188C-492E-860E-D8FEA9839007}"/>
    <cellStyle name="Normal 16 4 9 3" xfId="17161" xr:uid="{528B3933-FBE0-40EA-BBD1-E3DFA43B1ABE}"/>
    <cellStyle name="Normal 16 5" xfId="609" xr:uid="{36AC5BC2-9B55-4AA4-85A4-030A599DEF85}"/>
    <cellStyle name="Normal 16 5 2" xfId="3858" xr:uid="{00000000-0005-0000-0000-0000B8120000}"/>
    <cellStyle name="Normal 16 5 2 2" xfId="20311" xr:uid="{29334048-37D9-4478-A41F-A5B8FB7730E8}"/>
    <cellStyle name="Normal 16 5 2 3" xfId="12191" xr:uid="{4FC8FEAC-0884-44BB-95E2-FA851F738F83}"/>
    <cellStyle name="Normal 16 5 3" xfId="6057" xr:uid="{00000000-0005-0000-0000-0000B9120000}"/>
    <cellStyle name="Normal 16 5 3 2" xfId="22432" xr:uid="{69B2AF30-C472-40C7-8625-541B53D34808}"/>
    <cellStyle name="Normal 16 5 3 3" xfId="14312" xr:uid="{CA512EDF-4C15-4447-836F-FFAD9979FF11}"/>
    <cellStyle name="Normal 16 5 4" xfId="6754" xr:uid="{00000000-0005-0000-0000-0000BA120000}"/>
    <cellStyle name="Normal 16 5 4 2" xfId="23085" xr:uid="{37BF5889-036A-4D1C-B7C4-43D13ED9FCA6}"/>
    <cellStyle name="Normal 16 5 4 3" xfId="14965" xr:uid="{49128D01-3393-44B4-AE26-4DC647080BCD}"/>
    <cellStyle name="Normal 16 5 5" xfId="9265" xr:uid="{00000000-0005-0000-0000-0000BB120000}"/>
    <cellStyle name="Normal 16 5 5 2" xfId="25556" xr:uid="{0614CAE1-E1C0-4D94-9561-1BC1374D6D11}"/>
    <cellStyle name="Normal 16 5 5 3" xfId="17436" xr:uid="{99A1EA82-D3FA-4B63-A0E8-B1B2789A409C}"/>
    <cellStyle name="Normal 16 5 6" xfId="10062" xr:uid="{00000000-0005-0000-0000-0000BC120000}"/>
    <cellStyle name="Normal 16 5 6 2" xfId="18185" xr:uid="{13436530-3F34-4CC3-B46A-E044535D826D}"/>
    <cellStyle name="Normal 16 5 7" xfId="2357" xr:uid="{00000000-0005-0000-0000-0000BD120000}"/>
    <cellStyle name="Normal 16 5 8" xfId="1318" xr:uid="{00000000-0005-0000-0000-0000B7120000}"/>
    <cellStyle name="Normal 16 6" xfId="535" xr:uid="{00000000-0005-0000-0000-00003F000000}"/>
    <cellStyle name="Normal 16 6 2" xfId="5122" xr:uid="{00000000-0005-0000-0000-0000BF120000}"/>
    <cellStyle name="Normal 16 6 2 2" xfId="21518" xr:uid="{651BC333-EFBD-42DA-970E-6BAD522CF96E}"/>
    <cellStyle name="Normal 16 6 2 3" xfId="13398" xr:uid="{D171557B-90EA-4DFD-BF73-71C063C2A507}"/>
    <cellStyle name="Normal 16 6 3" xfId="7961" xr:uid="{00000000-0005-0000-0000-0000C0120000}"/>
    <cellStyle name="Normal 16 6 3 2" xfId="24292" xr:uid="{39D8833E-2087-4826-84E6-BD9536666802}"/>
    <cellStyle name="Normal 16 6 3 3" xfId="16172" xr:uid="{EE2E20A8-75D3-49AD-ABFD-F9E388FF1BAC}"/>
    <cellStyle name="Normal 16 6 4" xfId="9203" xr:uid="{00000000-0005-0000-0000-0000C1120000}"/>
    <cellStyle name="Normal 16 6 4 2" xfId="25503" xr:uid="{48380852-C7A5-49B5-9351-2EABA39DD5A6}"/>
    <cellStyle name="Normal 16 6 4 3" xfId="17383" xr:uid="{1037C438-1FC6-430C-9EFF-25D91EEB086B}"/>
    <cellStyle name="Normal 16 6 5" xfId="19397" xr:uid="{7DCEABD9-E0EA-42D7-B167-CDD845A8BED1}"/>
    <cellStyle name="Normal 16 6 6" xfId="11277" xr:uid="{90A3313C-1969-448E-A1A5-ABAEB7333692}"/>
    <cellStyle name="Normal 16 6 7" xfId="26862" xr:uid="{AE77A68A-B5F6-4952-B364-82D6E593DBBF}"/>
    <cellStyle name="Normal 16 6 8" xfId="2914" xr:uid="{00000000-0005-0000-0000-0000BE120000}"/>
    <cellStyle name="Normal 16 7" xfId="3171" xr:uid="{00000000-0005-0000-0000-0000C2120000}"/>
    <cellStyle name="Normal 16 7 2" xfId="5377" xr:uid="{00000000-0005-0000-0000-0000C3120000}"/>
    <cellStyle name="Normal 16 7 2 2" xfId="21766" xr:uid="{31F608FD-E078-4E80-B902-929546714A26}"/>
    <cellStyle name="Normal 16 7 2 3" xfId="13646" xr:uid="{DCD1246E-6D79-4ADF-A668-CCE8201E6345}"/>
    <cellStyle name="Normal 16 7 3" xfId="8209" xr:uid="{00000000-0005-0000-0000-0000C4120000}"/>
    <cellStyle name="Normal 16 7 3 2" xfId="24540" xr:uid="{E2A73BB2-BEBC-4194-B4BD-052364AD62ED}"/>
    <cellStyle name="Normal 16 7 3 3" xfId="16420" xr:uid="{E12FD26D-8C42-4814-BCA1-037DF4870E2E}"/>
    <cellStyle name="Normal 16 7 4" xfId="19645" xr:uid="{1B46B151-ED68-482B-AA09-00C61CDE2F20}"/>
    <cellStyle name="Normal 16 7 5" xfId="11525" xr:uid="{2EE5451E-9740-499F-88AF-F12F4296C06F}"/>
    <cellStyle name="Normal 16 7 6" xfId="27110" xr:uid="{BEDBE884-F879-4FF3-89E9-10BE1C3DCB23}"/>
    <cellStyle name="Normal 16 8" xfId="3792" xr:uid="{00000000-0005-0000-0000-0000C5120000}"/>
    <cellStyle name="Normal 16 8 2" xfId="20258" xr:uid="{E80AA827-DD23-46F7-A98A-40365DE47EB9}"/>
    <cellStyle name="Normal 16 8 3" xfId="12138" xr:uid="{88E1F560-3296-4BCF-AB42-B1C4821D00FA}"/>
    <cellStyle name="Normal 16 9" xfId="4505" xr:uid="{00000000-0005-0000-0000-0000C6120000}"/>
    <cellStyle name="Normal 16 9 2" xfId="20911" xr:uid="{FC321F29-DCD0-42B2-A5BE-6FFE9B96B7B7}"/>
    <cellStyle name="Normal 16 9 3" xfId="12791" xr:uid="{DFCE8E4D-5D74-4621-AFB7-3A2CFA4E7F07}"/>
    <cellStyle name="Normal 17" xfId="249" xr:uid="{00000000-0005-0000-0000-0000F4000000}"/>
    <cellStyle name="Normal 17 10" xfId="7316" xr:uid="{00000000-0005-0000-0000-0000C8120000}"/>
    <cellStyle name="Normal 17 10 2" xfId="23647" xr:uid="{3578645B-A004-4C56-A014-A3864E6F037B}"/>
    <cellStyle name="Normal 17 10 3" xfId="15527" xr:uid="{C21EB575-EC5D-4B74-96F9-13F318F43A12}"/>
    <cellStyle name="Normal 17 11" xfId="8951" xr:uid="{00000000-0005-0000-0000-0000C9120000}"/>
    <cellStyle name="Normal 17 11 2" xfId="25282" xr:uid="{9109D725-1F1B-4A2F-ADDD-E186EE05A1E9}"/>
    <cellStyle name="Normal 17 11 3" xfId="17162" xr:uid="{41BD7183-B087-4619-8918-9CF6305494F3}"/>
    <cellStyle name="Normal 17 12" xfId="9971" xr:uid="{00000000-0005-0000-0000-0000CA120000}"/>
    <cellStyle name="Normal 17 12 2" xfId="18094" xr:uid="{A2A5DC16-3EA2-44D5-B768-32BEFD6EF977}"/>
    <cellStyle name="Normal 17 13" xfId="1888" xr:uid="{00000000-0005-0000-0000-0000CB120000}"/>
    <cellStyle name="Normal 17 13 2" xfId="18752" xr:uid="{362A924E-01D6-40A4-8591-8FABA5F09B56}"/>
    <cellStyle name="Normal 17 14" xfId="10632" xr:uid="{F01796C9-A410-4CA8-8E0C-BBFF61088C34}"/>
    <cellStyle name="Normal 17 15" xfId="26216" xr:uid="{25AF489A-8885-43B6-A5E5-19EB924B2494}"/>
    <cellStyle name="Normal 17 16" xfId="1227" xr:uid="{00000000-0005-0000-0000-0000C7120000}"/>
    <cellStyle name="Normal 17 2" xfId="250" xr:uid="{00000000-0005-0000-0000-0000F5000000}"/>
    <cellStyle name="Normal 17 2 10" xfId="7451" xr:uid="{00000000-0005-0000-0000-0000CD120000}"/>
    <cellStyle name="Normal 17 2 10 2" xfId="23782" xr:uid="{49545975-1F73-4462-A54E-5CA8FBB8928E}"/>
    <cellStyle name="Normal 17 2 10 3" xfId="15662" xr:uid="{2C0BA2F0-AB0E-41BB-8B53-2FE826E7827E}"/>
    <cellStyle name="Normal 17 2 11" xfId="8952" xr:uid="{00000000-0005-0000-0000-0000CE120000}"/>
    <cellStyle name="Normal 17 2 11 2" xfId="25283" xr:uid="{034F9AA9-6FA2-4D9C-BA69-A5CD4D80198E}"/>
    <cellStyle name="Normal 17 2 11 3" xfId="17163" xr:uid="{6D20CCC7-7D73-4216-AFA1-7E5AA4B4EBB0}"/>
    <cellStyle name="Normal 17 2 12" xfId="10113" xr:uid="{00000000-0005-0000-0000-0000CF120000}"/>
    <cellStyle name="Normal 17 2 12 2" xfId="18236" xr:uid="{EB15DBB8-8784-4F90-ABDE-C67C06A48A1E}"/>
    <cellStyle name="Normal 17 2 13" xfId="2023" xr:uid="{00000000-0005-0000-0000-0000D0120000}"/>
    <cellStyle name="Normal 17 2 13 2" xfId="18887" xr:uid="{3B11422F-E0CF-49F5-9D92-D8A87D162EFF}"/>
    <cellStyle name="Normal 17 2 14" xfId="10767" xr:uid="{4BDEF7A2-E00B-48FF-B14B-7BF9196B742E}"/>
    <cellStyle name="Normal 17 2 15" xfId="26351" xr:uid="{1B0B2CDB-4F9F-4F71-99B5-6C880B1F394B}"/>
    <cellStyle name="Normal 17 2 16" xfId="1369" xr:uid="{00000000-0005-0000-0000-0000CC120000}"/>
    <cellStyle name="Normal 17 2 2" xfId="251" xr:uid="{00000000-0005-0000-0000-0000F6000000}"/>
    <cellStyle name="Normal 17 2 2 10" xfId="10256" xr:uid="{00000000-0005-0000-0000-0000D2120000}"/>
    <cellStyle name="Normal 17 2 2 10 2" xfId="18379" xr:uid="{315F5EEF-A8BD-4709-85ED-DBEFB62C4950}"/>
    <cellStyle name="Normal 17 2 2 11" xfId="2166" xr:uid="{00000000-0005-0000-0000-0000D3120000}"/>
    <cellStyle name="Normal 17 2 2 11 2" xfId="19030" xr:uid="{F27C7945-834F-46D4-9A50-C8E423C27A38}"/>
    <cellStyle name="Normal 17 2 2 12" xfId="10910" xr:uid="{0196115A-121B-4C1E-831D-6A5C4B68A74D}"/>
    <cellStyle name="Normal 17 2 2 13" xfId="26494" xr:uid="{C83FE814-4EFD-475B-9A68-41B73AB13495}"/>
    <cellStyle name="Normal 17 2 2 14" xfId="1512" xr:uid="{00000000-0005-0000-0000-0000D1120000}"/>
    <cellStyle name="Normal 17 2 2 2" xfId="1141" xr:uid="{5A1B5F27-00EC-4B3E-B826-481C1CAA7C16}"/>
    <cellStyle name="Normal 17 2 2 2 10" xfId="2921" xr:uid="{00000000-0005-0000-0000-0000D5120000}"/>
    <cellStyle name="Normal 17 2 2 2 10 2" xfId="19404" xr:uid="{4E1D777B-3DF8-4486-95C3-9F86AE57B91B}"/>
    <cellStyle name="Normal 17 2 2 2 11" xfId="11284" xr:uid="{4D7DE8A4-DC1A-45AA-B4EC-94EDFEB1EBF5}"/>
    <cellStyle name="Normal 17 2 2 2 12" xfId="26869" xr:uid="{02862DB1-6086-4C08-919F-43D1C9955ABD}"/>
    <cellStyle name="Normal 17 2 2 2 13" xfId="1805" xr:uid="{00000000-0005-0000-0000-0000D4120000}"/>
    <cellStyle name="Normal 17 2 2 2 2" xfId="3664" xr:uid="{00000000-0005-0000-0000-0000D6120000}"/>
    <cellStyle name="Normal 17 2 2 2 2 2" xfId="5868" xr:uid="{00000000-0005-0000-0000-0000D7120000}"/>
    <cellStyle name="Normal 17 2 2 2 2 2 2" xfId="22257" xr:uid="{E0253AB6-2AE9-45F5-8A8C-DC69301F8FC0}"/>
    <cellStyle name="Normal 17 2 2 2 2 2 3" xfId="14137" xr:uid="{E4AE0100-62F7-40D5-9D19-C517C37DED83}"/>
    <cellStyle name="Normal 17 2 2 2 2 3" xfId="8700" xr:uid="{00000000-0005-0000-0000-0000D8120000}"/>
    <cellStyle name="Normal 17 2 2 2 2 3 2" xfId="25031" xr:uid="{048621AC-1B8C-49C9-8F5F-E23287C84341}"/>
    <cellStyle name="Normal 17 2 2 2 2 3 3" xfId="16911" xr:uid="{F56E365A-CD39-4A5D-ABC6-2D55E9E2F32B}"/>
    <cellStyle name="Normal 17 2 2 2 2 4" xfId="20136" xr:uid="{91AC797F-FF80-4BC1-9AAE-DE870C6F68D3}"/>
    <cellStyle name="Normal 17 2 2 2 2 5" xfId="12016" xr:uid="{E2CECD5B-8083-47AF-A8FE-5C863AF93C1E}"/>
    <cellStyle name="Normal 17 2 2 2 2 6" xfId="27601" xr:uid="{E6FBDF9A-5A0A-4DC8-B5BD-1AA0D30D54BB}"/>
    <cellStyle name="Normal 17 2 2 2 3" xfId="4389" xr:uid="{00000000-0005-0000-0000-0000D9120000}"/>
    <cellStyle name="Normal 17 2 2 2 3 2" xfId="20798" xr:uid="{9489DFC1-05CB-4084-83B8-C8768B08A24E}"/>
    <cellStyle name="Normal 17 2 2 2 3 3" xfId="12678" xr:uid="{7124014C-B3A1-43F8-A1F4-721960A74D1D}"/>
    <cellStyle name="Normal 17 2 2 2 4" xfId="5129" xr:uid="{00000000-0005-0000-0000-0000DA120000}"/>
    <cellStyle name="Normal 17 2 2 2 4 2" xfId="21525" xr:uid="{82DBE48F-EB29-4231-9C8D-C2B05DD51FAA}"/>
    <cellStyle name="Normal 17 2 2 2 4 3" xfId="13405" xr:uid="{8291220A-86E6-4558-8281-0600FE769B78}"/>
    <cellStyle name="Normal 17 2 2 2 5" xfId="6585" xr:uid="{00000000-0005-0000-0000-0000DB120000}"/>
    <cellStyle name="Normal 17 2 2 2 5 2" xfId="22919" xr:uid="{D6BC3B6C-865E-4A7A-9228-E4C3E8F23372}"/>
    <cellStyle name="Normal 17 2 2 2 5 3" xfId="14799" xr:uid="{D4857CDD-2FF1-4737-BB97-A55CD522197E}"/>
    <cellStyle name="Normal 17 2 2 2 6" xfId="7241" xr:uid="{00000000-0005-0000-0000-0000DC120000}"/>
    <cellStyle name="Normal 17 2 2 2 6 2" xfId="23572" xr:uid="{A7A07BF9-0453-445D-B744-D30405E1452E}"/>
    <cellStyle name="Normal 17 2 2 2 6 3" xfId="15452" xr:uid="{C146CAD4-3AAD-4F7C-ADF7-9325221C7196}"/>
    <cellStyle name="Normal 17 2 2 2 7" xfId="7968" xr:uid="{00000000-0005-0000-0000-0000DD120000}"/>
    <cellStyle name="Normal 17 2 2 2 7 2" xfId="24299" xr:uid="{963C5F5D-1299-4829-9535-81451E0392AA}"/>
    <cellStyle name="Normal 17 2 2 2 7 3" xfId="16179" xr:uid="{8DFA3350-EAC8-4CED-89BC-E0B7E6D249EC}"/>
    <cellStyle name="Normal 17 2 2 2 8" xfId="9765" xr:uid="{00000000-0005-0000-0000-0000DE120000}"/>
    <cellStyle name="Normal 17 2 2 2 8 2" xfId="26046" xr:uid="{616CFC37-2A55-4A1E-B1DD-6FE17C29229D}"/>
    <cellStyle name="Normal 17 2 2 2 8 3" xfId="17926" xr:uid="{8C545A98-D98A-4A71-BD02-784DF0B65500}"/>
    <cellStyle name="Normal 17 2 2 2 9" xfId="10549" xr:uid="{00000000-0005-0000-0000-0000DF120000}"/>
    <cellStyle name="Normal 17 2 2 2 9 2" xfId="18672" xr:uid="{5637C311-8502-46D2-B681-2BDFD8422911}"/>
    <cellStyle name="Normal 17 2 2 3" xfId="836" xr:uid="{62552FBD-FEEB-4CDA-A052-48CBB108A591}"/>
    <cellStyle name="Normal 17 2 2 3 2" xfId="5571" xr:uid="{00000000-0005-0000-0000-0000E1120000}"/>
    <cellStyle name="Normal 17 2 2 3 2 2" xfId="21960" xr:uid="{3E4EB720-D1BC-4F36-A713-70FBC37FAF9D}"/>
    <cellStyle name="Normal 17 2 2 3 2 3" xfId="13840" xr:uid="{9CA6014A-0A2F-4379-B0A6-2C7D6C6CD416}"/>
    <cellStyle name="Normal 17 2 2 3 3" xfId="8403" xr:uid="{00000000-0005-0000-0000-0000E2120000}"/>
    <cellStyle name="Normal 17 2 2 3 3 2" xfId="24734" xr:uid="{9637CB19-6F81-4C5C-ADFA-266F3EFF2424}"/>
    <cellStyle name="Normal 17 2 2 3 3 3" xfId="16614" xr:uid="{85A44672-332A-4B92-94E9-61B456C3038A}"/>
    <cellStyle name="Normal 17 2 2 3 4" xfId="9466" xr:uid="{00000000-0005-0000-0000-0000E3120000}"/>
    <cellStyle name="Normal 17 2 2 3 4 2" xfId="25751" xr:uid="{E9F658E6-89D2-4B9C-9545-8247B456A1C6}"/>
    <cellStyle name="Normal 17 2 2 3 4 3" xfId="17631" xr:uid="{A7D7F132-CC15-47EB-A0E5-05ED609129DF}"/>
    <cellStyle name="Normal 17 2 2 3 5" xfId="19839" xr:uid="{C02C4B41-758C-487C-B697-8F65019E239A}"/>
    <cellStyle name="Normal 17 2 2 3 6" xfId="11719" xr:uid="{7E1C6DD7-3A28-44F9-A84D-7250AB5D3954}"/>
    <cellStyle name="Normal 17 2 2 3 7" xfId="27304" xr:uid="{1A743B6E-A33B-4548-8DCC-DBEF3B7FFFE3}"/>
    <cellStyle name="Normal 17 2 2 3 8" xfId="3366" xr:uid="{00000000-0005-0000-0000-0000E0120000}"/>
    <cellStyle name="Normal 17 2 2 4" xfId="4084" xr:uid="{00000000-0005-0000-0000-0000E4120000}"/>
    <cellStyle name="Normal 17 2 2 4 2" xfId="20505" xr:uid="{873E698F-AB34-4C06-B4C7-F911B93DB066}"/>
    <cellStyle name="Normal 17 2 2 4 3" xfId="12385" xr:uid="{93DFBDB7-AAC3-4BC9-9080-2C74751D85D0}"/>
    <cellStyle name="Normal 17 2 2 5" xfId="4745" xr:uid="{00000000-0005-0000-0000-0000E5120000}"/>
    <cellStyle name="Normal 17 2 2 5 2" xfId="21151" xr:uid="{45603B3B-90BA-4202-A28B-F4119ECACECA}"/>
    <cellStyle name="Normal 17 2 2 5 3" xfId="13031" xr:uid="{00EB694E-E04B-4788-BD26-36660287A9E5}"/>
    <cellStyle name="Normal 17 2 2 6" xfId="6281" xr:uid="{00000000-0005-0000-0000-0000E6120000}"/>
    <cellStyle name="Normal 17 2 2 6 2" xfId="22626" xr:uid="{238FAE2C-7555-42B7-8958-CDB103D24B82}"/>
    <cellStyle name="Normal 17 2 2 6 3" xfId="14506" xr:uid="{EF39AACD-BC15-40AB-BE19-D0FEF65A5CD6}"/>
    <cellStyle name="Normal 17 2 2 7" xfId="6948" xr:uid="{00000000-0005-0000-0000-0000E7120000}"/>
    <cellStyle name="Normal 17 2 2 7 2" xfId="23279" xr:uid="{F98CA32E-79E4-4998-B523-A7367D66EE7D}"/>
    <cellStyle name="Normal 17 2 2 7 3" xfId="15159" xr:uid="{267B7567-5EC8-436B-86F2-3E3C01C543FF}"/>
    <cellStyle name="Normal 17 2 2 8" xfId="7594" xr:uid="{00000000-0005-0000-0000-0000E8120000}"/>
    <cellStyle name="Normal 17 2 2 8 2" xfId="23925" xr:uid="{DF5899A6-4590-4845-9ED2-36D47E746AB2}"/>
    <cellStyle name="Normal 17 2 2 8 3" xfId="15805" xr:uid="{99A8DC7D-3764-4F40-94CA-4C92466D3B2D}"/>
    <cellStyle name="Normal 17 2 2 9" xfId="8953" xr:uid="{00000000-0005-0000-0000-0000E9120000}"/>
    <cellStyle name="Normal 17 2 2 9 2" xfId="25284" xr:uid="{CDD8A6B3-3CB8-470D-B7A6-7DCF87C26D52}"/>
    <cellStyle name="Normal 17 2 2 9 3" xfId="17164" xr:uid="{2BEE6040-2B29-4B6E-91A9-79278A66328A}"/>
    <cellStyle name="Normal 17 2 3" xfId="996" xr:uid="{7C967A7C-2E85-45DB-9EBE-47EC89530062}"/>
    <cellStyle name="Normal 17 2 3 2" xfId="3520" xr:uid="{00000000-0005-0000-0000-0000EB120000}"/>
    <cellStyle name="Normal 17 2 3 2 2" xfId="5724" xr:uid="{00000000-0005-0000-0000-0000EC120000}"/>
    <cellStyle name="Normal 17 2 3 2 2 2" xfId="22113" xr:uid="{603BE2CB-019A-4095-83EF-02BD3EF71DFF}"/>
    <cellStyle name="Normal 17 2 3 2 2 3" xfId="13993" xr:uid="{3E3D9E34-5952-4FCE-B544-F897922E8D41}"/>
    <cellStyle name="Normal 17 2 3 2 3" xfId="8556" xr:uid="{00000000-0005-0000-0000-0000ED120000}"/>
    <cellStyle name="Normal 17 2 3 2 3 2" xfId="24887" xr:uid="{9627C9D7-C89D-4670-8423-61D0BD6082B5}"/>
    <cellStyle name="Normal 17 2 3 2 3 3" xfId="16767" xr:uid="{A1CACD4F-82C3-45B0-B97E-8BF552B6CB60}"/>
    <cellStyle name="Normal 17 2 3 2 4" xfId="19992" xr:uid="{C0A9B505-8F81-4FE2-9FD5-79EF905D1334}"/>
    <cellStyle name="Normal 17 2 3 2 5" xfId="11872" xr:uid="{A69081C4-1AE9-4A5D-A966-DD69354274A4}"/>
    <cellStyle name="Normal 17 2 3 2 6" xfId="27457" xr:uid="{92309517-C9D0-4D55-A659-BABCF9B79379}"/>
    <cellStyle name="Normal 17 2 3 3" xfId="4244" xr:uid="{00000000-0005-0000-0000-0000EE120000}"/>
    <cellStyle name="Normal 17 2 3 3 2" xfId="20654" xr:uid="{E4A45609-7FE3-4C37-8150-3BADA2C2B6A2}"/>
    <cellStyle name="Normal 17 2 3 3 3" xfId="12534" xr:uid="{4E59FEA6-40F5-44E9-B951-C0C937A47203}"/>
    <cellStyle name="Normal 17 2 3 4" xfId="6440" xr:uid="{00000000-0005-0000-0000-0000EF120000}"/>
    <cellStyle name="Normal 17 2 3 4 2" xfId="22775" xr:uid="{6C827328-787C-4037-835A-5D9CAD98ADDD}"/>
    <cellStyle name="Normal 17 2 3 4 3" xfId="14655" xr:uid="{10F86A7C-6263-4136-B8CC-E8FF8A34FE90}"/>
    <cellStyle name="Normal 17 2 3 5" xfId="7097" xr:uid="{00000000-0005-0000-0000-0000F0120000}"/>
    <cellStyle name="Normal 17 2 3 5 2" xfId="23428" xr:uid="{16970768-C448-4503-B40B-21A9524D8EFB}"/>
    <cellStyle name="Normal 17 2 3 5 3" xfId="15308" xr:uid="{EE0C5209-BF4E-4300-AC54-D89095980484}"/>
    <cellStyle name="Normal 17 2 3 6" xfId="9620" xr:uid="{00000000-0005-0000-0000-0000F1120000}"/>
    <cellStyle name="Normal 17 2 3 6 2" xfId="25902" xr:uid="{CFA80384-FCD7-4B7E-9C35-5256C8ECA2EF}"/>
    <cellStyle name="Normal 17 2 3 6 3" xfId="17782" xr:uid="{8F4826A5-0E4D-473B-89E4-5B5EE6685E07}"/>
    <cellStyle name="Normal 17 2 3 7" xfId="10405" xr:uid="{00000000-0005-0000-0000-0000F2120000}"/>
    <cellStyle name="Normal 17 2 3 7 2" xfId="18528" xr:uid="{6F937BEE-E77A-4E33-9959-B8DF3E28CC61}"/>
    <cellStyle name="Normal 17 2 3 8" xfId="2545" xr:uid="{00000000-0005-0000-0000-0000F3120000}"/>
    <cellStyle name="Normal 17 2 3 9" xfId="1661" xr:uid="{00000000-0005-0000-0000-0000EA120000}"/>
    <cellStyle name="Normal 17 2 4" xfId="675" xr:uid="{BDB3C200-B5D9-4672-89C5-FA371A9658F6}"/>
    <cellStyle name="Normal 17 2 4 2" xfId="5128" xr:uid="{00000000-0005-0000-0000-0000F5120000}"/>
    <cellStyle name="Normal 17 2 4 2 2" xfId="21524" xr:uid="{676D4FB6-8955-4F58-967A-FDFA3037236D}"/>
    <cellStyle name="Normal 17 2 4 2 3" xfId="13404" xr:uid="{F8137528-F2D8-4658-AC1C-D8FBC8F0E88D}"/>
    <cellStyle name="Normal 17 2 4 3" xfId="7967" xr:uid="{00000000-0005-0000-0000-0000F6120000}"/>
    <cellStyle name="Normal 17 2 4 3 2" xfId="24298" xr:uid="{4D9D8609-C9F4-4A9E-8135-418D9132588C}"/>
    <cellStyle name="Normal 17 2 4 3 3" xfId="16178" xr:uid="{33C06340-A7BB-4D32-AF47-E696692FC30E}"/>
    <cellStyle name="Normal 17 2 4 4" xfId="9319" xr:uid="{00000000-0005-0000-0000-0000F7120000}"/>
    <cellStyle name="Normal 17 2 4 4 2" xfId="25607" xr:uid="{E994F8B7-05CB-44BA-80CB-1FEF39BAE145}"/>
    <cellStyle name="Normal 17 2 4 4 3" xfId="17487" xr:uid="{9828C17F-0948-4B5F-B915-FC46152C660B}"/>
    <cellStyle name="Normal 17 2 4 5" xfId="19403" xr:uid="{2FEDF2AF-2439-43AD-A1D9-E6D1A850966C}"/>
    <cellStyle name="Normal 17 2 4 6" xfId="11283" xr:uid="{0C67FD32-7116-4D3B-9105-EA273C4CF61D}"/>
    <cellStyle name="Normal 17 2 4 7" xfId="26868" xr:uid="{6D96F72D-EDF5-4A98-8565-3C42BCF8D8AE}"/>
    <cellStyle name="Normal 17 2 4 8" xfId="2920" xr:uid="{00000000-0005-0000-0000-0000F4120000}"/>
    <cellStyle name="Normal 17 2 5" xfId="3223" xr:uid="{00000000-0005-0000-0000-0000F8120000}"/>
    <cellStyle name="Normal 17 2 5 2" xfId="5428" xr:uid="{00000000-0005-0000-0000-0000F9120000}"/>
    <cellStyle name="Normal 17 2 5 2 2" xfId="21817" xr:uid="{398C01C9-A891-4896-9E75-14FA87C0585B}"/>
    <cellStyle name="Normal 17 2 5 2 3" xfId="13697" xr:uid="{6AB5928C-EBF0-4703-AA8B-B3466523273C}"/>
    <cellStyle name="Normal 17 2 5 3" xfId="8260" xr:uid="{00000000-0005-0000-0000-0000FA120000}"/>
    <cellStyle name="Normal 17 2 5 3 2" xfId="24591" xr:uid="{0F0AC971-9CCE-404F-8689-F2195E9C58C6}"/>
    <cellStyle name="Normal 17 2 5 3 3" xfId="16471" xr:uid="{E7BF0C9C-68AC-43B0-8945-0C551D05A402}"/>
    <cellStyle name="Normal 17 2 5 4" xfId="19696" xr:uid="{FF3A2C7D-C849-4F6D-933A-51127671D216}"/>
    <cellStyle name="Normal 17 2 5 5" xfId="11576" xr:uid="{BC7DA072-C175-4990-90C2-CDFC12BD7788}"/>
    <cellStyle name="Normal 17 2 5 6" xfId="27161" xr:uid="{CF220E15-CEA5-4C16-B7D5-3617BB94D15C}"/>
    <cellStyle name="Normal 17 2 6" xfId="3923" xr:uid="{00000000-0005-0000-0000-0000FB120000}"/>
    <cellStyle name="Normal 17 2 6 2" xfId="20362" xr:uid="{4DE1178A-E32D-4355-BA4C-2FDE82ACFEEE}"/>
    <cellStyle name="Normal 17 2 6 3" xfId="12242" xr:uid="{DE6A7AAC-EEEF-4B77-854B-2BC73C9D81F0}"/>
    <cellStyle name="Normal 17 2 7" xfId="4602" xr:uid="{00000000-0005-0000-0000-0000FC120000}"/>
    <cellStyle name="Normal 17 2 7 2" xfId="21008" xr:uid="{185F0672-BA2A-4A00-A950-1BB27E448C76}"/>
    <cellStyle name="Normal 17 2 7 3" xfId="12888" xr:uid="{71A58250-E1BC-4F85-AB72-67A4A228438C}"/>
    <cellStyle name="Normal 17 2 8" xfId="6120" xr:uid="{00000000-0005-0000-0000-0000FD120000}"/>
    <cellStyle name="Normal 17 2 8 2" xfId="22483" xr:uid="{8E0195EB-BC6D-4DA5-A973-637E3684EFE5}"/>
    <cellStyle name="Normal 17 2 8 3" xfId="14363" xr:uid="{E5E94460-0F64-4B71-9BF6-92E4BE848948}"/>
    <cellStyle name="Normal 17 2 9" xfId="6805" xr:uid="{00000000-0005-0000-0000-0000FE120000}"/>
    <cellStyle name="Normal 17 2 9 2" xfId="23136" xr:uid="{6239F24B-A414-46DE-8396-CB2E5AD399B9}"/>
    <cellStyle name="Normal 17 2 9 3" xfId="15016" xr:uid="{7189604B-506B-40B6-9552-5E00C3FB36D8}"/>
    <cellStyle name="Normal 17 3" xfId="252" xr:uid="{00000000-0005-0000-0000-0000F7000000}"/>
    <cellStyle name="Normal 17 3 2" xfId="2627" xr:uid="{00000000-0005-0000-0000-000000130000}"/>
    <cellStyle name="Normal 17 4" xfId="913" xr:uid="{D088DE75-5287-46DF-90E6-E3E42671E0CF}"/>
    <cellStyle name="Normal 17 4 2" xfId="4161" xr:uid="{00000000-0005-0000-0000-000002130000}"/>
    <cellStyle name="Normal 17 4 2 2" xfId="20577" xr:uid="{69978059-752F-44B3-AD7E-1F13B59563D7}"/>
    <cellStyle name="Normal 17 4 2 3" xfId="12457" xr:uid="{DE1B2F62-5FD1-45C6-86BB-5032B22F7DCC}"/>
    <cellStyle name="Normal 17 4 3" xfId="6357" xr:uid="{00000000-0005-0000-0000-000003130000}"/>
    <cellStyle name="Normal 17 4 3 2" xfId="22698" xr:uid="{60FE95BC-8E80-4C88-8F67-5822E9158F18}"/>
    <cellStyle name="Normal 17 4 3 3" xfId="14578" xr:uid="{FFE7C941-09A5-400E-A52D-1C56BDD5A0C8}"/>
    <cellStyle name="Normal 17 4 4" xfId="7020" xr:uid="{00000000-0005-0000-0000-000004130000}"/>
    <cellStyle name="Normal 17 4 4 2" xfId="23351" xr:uid="{0CB55BDD-31FD-4E78-9C66-D1F798316164}"/>
    <cellStyle name="Normal 17 4 4 3" xfId="15231" xr:uid="{DB884AC5-5B77-45CD-85D0-74782BEB62F3}"/>
    <cellStyle name="Normal 17 4 5" xfId="9541" xr:uid="{00000000-0005-0000-0000-000005130000}"/>
    <cellStyle name="Normal 17 4 5 2" xfId="25824" xr:uid="{988E7AFE-2530-4C86-B8B6-D4066CD7953E}"/>
    <cellStyle name="Normal 17 4 5 3" xfId="17704" xr:uid="{9FBE9C3C-7200-4254-9BFE-C16BC1768508}"/>
    <cellStyle name="Normal 17 4 6" xfId="10328" xr:uid="{00000000-0005-0000-0000-000006130000}"/>
    <cellStyle name="Normal 17 4 6 2" xfId="18451" xr:uid="{787E4227-742B-465C-B58D-70A533421422}"/>
    <cellStyle name="Normal 17 4 7" xfId="2358" xr:uid="{00000000-0005-0000-0000-000007130000}"/>
    <cellStyle name="Normal 17 4 8" xfId="27688" xr:uid="{BBBC19EA-81EC-43FB-B360-CE4ADABCE225}"/>
    <cellStyle name="Normal 17 4 9" xfId="1584" xr:uid="{00000000-0005-0000-0000-000001130000}"/>
    <cellStyle name="Normal 17 5" xfId="618" xr:uid="{8DEF9AB2-F8C1-4DFA-B99D-C6D84A3A963F}"/>
    <cellStyle name="Normal 17 5 2" xfId="3867" xr:uid="{00000000-0005-0000-0000-000009130000}"/>
    <cellStyle name="Normal 17 5 3" xfId="5127" xr:uid="{00000000-0005-0000-0000-00000A130000}"/>
    <cellStyle name="Normal 17 5 3 2" xfId="21523" xr:uid="{F08C9350-6CE6-49E1-A9F2-0F381833004D}"/>
    <cellStyle name="Normal 17 5 3 3" xfId="13403" xr:uid="{D91E02A9-5AFB-4503-BC71-A4C46BF39DD0}"/>
    <cellStyle name="Normal 17 5 4" xfId="7966" xr:uid="{00000000-0005-0000-0000-00000B130000}"/>
    <cellStyle name="Normal 17 5 4 2" xfId="24297" xr:uid="{F48169C1-67AA-433E-A7E6-F640A93A1854}"/>
    <cellStyle name="Normal 17 5 4 3" xfId="16177" xr:uid="{783B6C62-0E82-47A1-A399-14F0A7D0C36F}"/>
    <cellStyle name="Normal 17 5 5" xfId="2919" xr:uid="{00000000-0005-0000-0000-00000C130000}"/>
    <cellStyle name="Normal 17 5 5 2" xfId="19402" xr:uid="{E7B1D8B0-9269-42C2-8123-2F68932E1831}"/>
    <cellStyle name="Normal 17 5 6" xfId="11282" xr:uid="{34B51EB2-A473-4B8A-A7C5-091A0826031D}"/>
    <cellStyle name="Normal 17 5 7" xfId="26867" xr:uid="{8EF9E6BC-4C6D-4276-982C-72EB0C00372E}"/>
    <cellStyle name="Normal 17 6" xfId="483" xr:uid="{00000000-0005-0000-0000-000040000000}"/>
    <cellStyle name="Normal 17 6 2" xfId="9152" xr:uid="{00000000-0005-0000-0000-00000E130000}"/>
    <cellStyle name="Normal 17 6 2 2" xfId="25465" xr:uid="{68F90CA6-3B49-428F-A0BB-AC304176E558}"/>
    <cellStyle name="Normal 17 6 2 3" xfId="17345" xr:uid="{29E608CC-A253-46FF-BC79-A3343A8A1984}"/>
    <cellStyle name="Normal 17 6 3" xfId="20220" xr:uid="{F130E2DD-FA6F-461E-8758-1C0D9FF939A4}"/>
    <cellStyle name="Normal 17 6 4" xfId="12100" xr:uid="{ABAA8729-0134-44B9-9CF0-7C7D182EF54F}"/>
    <cellStyle name="Normal 17 6 5" xfId="3754" xr:uid="{00000000-0005-0000-0000-00000D130000}"/>
    <cellStyle name="Normal 17 7" xfId="4467" xr:uid="{00000000-0005-0000-0000-00000F130000}"/>
    <cellStyle name="Normal 17 7 2" xfId="20873" xr:uid="{5C9544FF-7E52-4414-97ED-E33AF1A6A84C}"/>
    <cellStyle name="Normal 17 7 3" xfId="12753" xr:uid="{506CBE53-7534-42F5-818D-106F1BEAEEA3}"/>
    <cellStyle name="Normal 17 8" xfId="5953" xr:uid="{00000000-0005-0000-0000-000010130000}"/>
    <cellStyle name="Normal 17 8 2" xfId="22341" xr:uid="{7D14678D-4904-4BBC-B30D-F37155650682}"/>
    <cellStyle name="Normal 17 8 3" xfId="14221" xr:uid="{33C8D928-7742-4972-81CC-F68D97DAE853}"/>
    <cellStyle name="Normal 17 9" xfId="6663" xr:uid="{00000000-0005-0000-0000-000011130000}"/>
    <cellStyle name="Normal 17 9 2" xfId="22994" xr:uid="{5C2B23A4-930D-4F96-B1E5-E7C6995FB6AD}"/>
    <cellStyle name="Normal 17 9 3" xfId="14874" xr:uid="{A5688D15-A88A-4E3D-BDE5-7A53A31DEE79}"/>
    <cellStyle name="Normal 18" xfId="253" xr:uid="{00000000-0005-0000-0000-0000F8000000}"/>
    <cellStyle name="Normal 18 10" xfId="7363" xr:uid="{00000000-0005-0000-0000-000013130000}"/>
    <cellStyle name="Normal 18 10 2" xfId="23694" xr:uid="{D164F9C2-0477-4A6A-91CD-0F3C3711E94E}"/>
    <cellStyle name="Normal 18 10 3" xfId="15574" xr:uid="{BF633435-54B1-4D20-AF55-5D998BB2D9EF}"/>
    <cellStyle name="Normal 18 11" xfId="8954" xr:uid="{00000000-0005-0000-0000-000014130000}"/>
    <cellStyle name="Normal 18 11 2" xfId="25285" xr:uid="{74144B3D-732A-482C-904D-850F29EC30F3}"/>
    <cellStyle name="Normal 18 11 3" xfId="17165" xr:uid="{BADD06D2-8060-4C96-A8C1-0CC9BA1B2A30}"/>
    <cellStyle name="Normal 18 12" xfId="10018" xr:uid="{00000000-0005-0000-0000-000015130000}"/>
    <cellStyle name="Normal 18 12 2" xfId="18141" xr:uid="{D5087AC8-3FC0-4211-9A12-FEF8B41C1636}"/>
    <cellStyle name="Normal 18 13" xfId="1935" xr:uid="{00000000-0005-0000-0000-000016130000}"/>
    <cellStyle name="Normal 18 13 2" xfId="18799" xr:uid="{A55EA200-9EAA-4F1E-A096-57E7B6643CAC}"/>
    <cellStyle name="Normal 18 14" xfId="10679" xr:uid="{0BA76B8A-DE5F-4FF2-98C5-97B1B76D000E}"/>
    <cellStyle name="Normal 18 15" xfId="26263" xr:uid="{81091E53-A69A-409D-9423-C121B1812441}"/>
    <cellStyle name="Normal 18 16" xfId="1274" xr:uid="{00000000-0005-0000-0000-000012130000}"/>
    <cellStyle name="Normal 18 2" xfId="254" xr:uid="{00000000-0005-0000-0000-0000F9000000}"/>
    <cellStyle name="Normal 18 2 2" xfId="2546" xr:uid="{00000000-0005-0000-0000-000018130000}"/>
    <cellStyle name="Normal 18 2 3" xfId="3728" xr:uid="{00000000-0005-0000-0000-000019130000}"/>
    <cellStyle name="Normal 18 2 3 2" xfId="5931" xr:uid="{00000000-0005-0000-0000-00001A130000}"/>
    <cellStyle name="Normal 18 2 3 2 2" xfId="22320" xr:uid="{F2D07379-612A-4B96-8730-80DCAC9FB00B}"/>
    <cellStyle name="Normal 18 2 3 2 3" xfId="14200" xr:uid="{3FB6E7EC-730C-4B9A-8222-DFBE798C0544}"/>
    <cellStyle name="Normal 18 2 3 3" xfId="8763" xr:uid="{00000000-0005-0000-0000-00001B130000}"/>
    <cellStyle name="Normal 18 2 3 3 2" xfId="25094" xr:uid="{198C816A-7DEA-490D-8EAA-BF638030E530}"/>
    <cellStyle name="Normal 18 2 3 3 3" xfId="16974" xr:uid="{6184D3B7-BC40-41DF-8DDA-D31E9FEA270A}"/>
    <cellStyle name="Normal 18 2 3 4" xfId="20199" xr:uid="{3CE2549D-76AA-4E36-9FA8-0C2956ED4E61}"/>
    <cellStyle name="Normal 18 2 3 5" xfId="12079" xr:uid="{9E12855F-D7BD-4C48-B4BC-346599B04BC7}"/>
    <cellStyle name="Normal 18 2 3 6" xfId="27664" xr:uid="{D03761E8-B2EF-45D8-AAC1-F71E76D8B5DA}"/>
    <cellStyle name="Normal 18 3" xfId="960" xr:uid="{C928BC18-7A60-4875-8A1A-D048F9E1F85A}"/>
    <cellStyle name="Normal 18 3 2" xfId="4208" xr:uid="{00000000-0005-0000-0000-00001D130000}"/>
    <cellStyle name="Normal 18 3 2 2" xfId="20624" xr:uid="{052A080B-C5B6-4CDC-AF02-B46922690166}"/>
    <cellStyle name="Normal 18 3 2 3" xfId="12504" xr:uid="{72AAABE9-8AFD-4A81-AF70-502F99683964}"/>
    <cellStyle name="Normal 18 3 3" xfId="6404" xr:uid="{00000000-0005-0000-0000-00001E130000}"/>
    <cellStyle name="Normal 18 3 3 2" xfId="22745" xr:uid="{4B7D3843-5650-40D4-A518-E2344AC45774}"/>
    <cellStyle name="Normal 18 3 3 3" xfId="14625" xr:uid="{1AE7C15A-D9F6-44DA-9E2C-E9E198ECAE9E}"/>
    <cellStyle name="Normal 18 3 4" xfId="7067" xr:uid="{00000000-0005-0000-0000-00001F130000}"/>
    <cellStyle name="Normal 18 3 4 2" xfId="23398" xr:uid="{F5D78229-CC9F-4A3E-BF4D-AD93D0578E3E}"/>
    <cellStyle name="Normal 18 3 4 3" xfId="15278" xr:uid="{22BFF290-7FD4-4E3D-9DA0-28B7D5145F4F}"/>
    <cellStyle name="Normal 18 3 5" xfId="9588" xr:uid="{00000000-0005-0000-0000-000020130000}"/>
    <cellStyle name="Normal 18 3 5 2" xfId="25871" xr:uid="{85206A5D-C78E-4908-BA6C-E4F059727E67}"/>
    <cellStyle name="Normal 18 3 5 3" xfId="17751" xr:uid="{75401712-CD1A-4832-8700-2906F94A7D2E}"/>
    <cellStyle name="Normal 18 3 6" xfId="10375" xr:uid="{00000000-0005-0000-0000-000021130000}"/>
    <cellStyle name="Normal 18 3 6 2" xfId="18498" xr:uid="{20E5AB5A-415A-445A-B17D-BD17E6D5A136}"/>
    <cellStyle name="Normal 18 3 7" xfId="2628" xr:uid="{00000000-0005-0000-0000-000022130000}"/>
    <cellStyle name="Normal 18 3 8" xfId="26565" xr:uid="{D372C2B4-CA80-4E82-A9B7-EC2724D283CB}"/>
    <cellStyle name="Normal 18 3 9" xfId="1631" xr:uid="{00000000-0005-0000-0000-00001C130000}"/>
    <cellStyle name="Normal 18 4" xfId="668" xr:uid="{47E24594-E107-4CC6-8B6E-AAACE647BE3D}"/>
    <cellStyle name="Normal 18 4 2" xfId="3917" xr:uid="{00000000-0005-0000-0000-000024130000}"/>
    <cellStyle name="Normal 18 4 3" xfId="2359" xr:uid="{00000000-0005-0000-0000-000025130000}"/>
    <cellStyle name="Normal 18 5" xfId="550" xr:uid="{00000000-0005-0000-0000-000041000000}"/>
    <cellStyle name="Normal 18 5 2" xfId="5130" xr:uid="{00000000-0005-0000-0000-000027130000}"/>
    <cellStyle name="Normal 18 5 2 2" xfId="21526" xr:uid="{0FB8EB86-D0A8-43DF-BBE3-9E5BBD54AA24}"/>
    <cellStyle name="Normal 18 5 2 3" xfId="13406" xr:uid="{A4D58442-EA08-477A-ACB0-B0A3BFD160BB}"/>
    <cellStyle name="Normal 18 5 3" xfId="7969" xr:uid="{00000000-0005-0000-0000-000028130000}"/>
    <cellStyle name="Normal 18 5 3 2" xfId="24300" xr:uid="{8B35E631-F3FE-419F-B5A9-218539189ABD}"/>
    <cellStyle name="Normal 18 5 3 3" xfId="16180" xr:uid="{31BC9D90-175E-449F-9BF4-6F7FE2B50A07}"/>
    <cellStyle name="Normal 18 5 4" xfId="9218" xr:uid="{00000000-0005-0000-0000-000029130000}"/>
    <cellStyle name="Normal 18 5 4 2" xfId="25512" xr:uid="{E25974CF-015C-41B4-9CB7-E5A795D949C6}"/>
    <cellStyle name="Normal 18 5 4 3" xfId="17392" xr:uid="{873DA970-7B0E-45A2-921E-97CD8F7DDC68}"/>
    <cellStyle name="Normal 18 5 5" xfId="19405" xr:uid="{47A10490-0702-4954-BECD-3D2068228A29}"/>
    <cellStyle name="Normal 18 5 6" xfId="11285" xr:uid="{C234A7F5-3248-412B-879D-4B4762D67CBF}"/>
    <cellStyle name="Normal 18 5 7" xfId="26870" xr:uid="{CD30225B-5365-4BF6-8C9C-ADEF40F371AE}"/>
    <cellStyle name="Normal 18 5 8" xfId="2922" xr:uid="{00000000-0005-0000-0000-000026130000}"/>
    <cellStyle name="Normal 18 6" xfId="3801" xr:uid="{00000000-0005-0000-0000-00002A130000}"/>
    <cellStyle name="Normal 18 6 2" xfId="20267" xr:uid="{07DDA8DE-140F-4305-970F-265F356F46B0}"/>
    <cellStyle name="Normal 18 6 3" xfId="12147" xr:uid="{D95AFE31-3D4C-488C-B919-CAC346E3018C}"/>
    <cellStyle name="Normal 18 7" xfId="4514" xr:uid="{00000000-0005-0000-0000-00002B130000}"/>
    <cellStyle name="Normal 18 7 2" xfId="20920" xr:uid="{717AC3A6-D1C8-41DF-8CFB-EF3EA23120AB}"/>
    <cellStyle name="Normal 18 7 3" xfId="12800" xr:uid="{2278F3C5-F2A7-4293-9C28-A2D51CC852BC}"/>
    <cellStyle name="Normal 18 8" xfId="6000" xr:uid="{00000000-0005-0000-0000-00002C130000}"/>
    <cellStyle name="Normal 18 8 2" xfId="22388" xr:uid="{BB28A0C4-F13D-496F-AC33-229EF909DBCA}"/>
    <cellStyle name="Normal 18 8 3" xfId="14268" xr:uid="{304D3E35-2AE0-47DB-B599-69EC9DB71048}"/>
    <cellStyle name="Normal 18 9" xfId="6710" xr:uid="{00000000-0005-0000-0000-00002D130000}"/>
    <cellStyle name="Normal 18 9 2" xfId="23041" xr:uid="{AEA44299-5D8D-405A-8D28-71B5C6E9B3BF}"/>
    <cellStyle name="Normal 18 9 3" xfId="14921" xr:uid="{5411F207-6C19-407C-8043-3F69E67B947B}"/>
    <cellStyle name="Normal 19" xfId="255" xr:uid="{00000000-0005-0000-0000-0000FA000000}"/>
    <cellStyle name="Normal 19 10" xfId="6714" xr:uid="{00000000-0005-0000-0000-00002F130000}"/>
    <cellStyle name="Normal 19 10 2" xfId="23045" xr:uid="{858C0B7B-57F5-4591-9E9D-E91F1A2CEFDA}"/>
    <cellStyle name="Normal 19 10 3" xfId="14925" xr:uid="{19EDB811-2E08-4DEE-B06D-C6F19F048725}"/>
    <cellStyle name="Normal 19 11" xfId="7450" xr:uid="{00000000-0005-0000-0000-000030130000}"/>
    <cellStyle name="Normal 19 11 2" xfId="23781" xr:uid="{1E415BC0-91B6-40F2-8FAD-9B7B281C5A0C}"/>
    <cellStyle name="Normal 19 11 3" xfId="15661" xr:uid="{AE204181-2934-47A1-B6FB-2A965C72A250}"/>
    <cellStyle name="Normal 19 12" xfId="8955" xr:uid="{00000000-0005-0000-0000-000031130000}"/>
    <cellStyle name="Normal 19 12 2" xfId="25286" xr:uid="{FF4F8FA8-F839-4296-AF03-29FD61354C33}"/>
    <cellStyle name="Normal 19 12 3" xfId="17166" xr:uid="{DB9FFFB0-7CBE-4000-8B5E-A2D11DCAD495}"/>
    <cellStyle name="Normal 19 13" xfId="10022" xr:uid="{00000000-0005-0000-0000-000032130000}"/>
    <cellStyle name="Normal 19 13 2" xfId="18145" xr:uid="{61C5BB87-9D38-4D37-9F27-AC4025E3A487}"/>
    <cellStyle name="Normal 19 14" xfId="2022" xr:uid="{00000000-0005-0000-0000-000033130000}"/>
    <cellStyle name="Normal 19 14 2" xfId="18886" xr:uid="{BD7AF192-1204-42EA-989E-D0E37B3754B1}"/>
    <cellStyle name="Normal 19 15" xfId="10766" xr:uid="{7A66FF58-15A4-4652-BFE5-06D6F46DB91B}"/>
    <cellStyle name="Normal 19 16" xfId="26350" xr:uid="{5479497F-32DB-49F2-880B-506B1BA035A1}"/>
    <cellStyle name="Normal 19 17" xfId="1278" xr:uid="{00000000-0005-0000-0000-00002E130000}"/>
    <cellStyle name="Normal 19 2" xfId="256" xr:uid="{00000000-0005-0000-0000-0000FB000000}"/>
    <cellStyle name="Normal 19 2 10" xfId="8956" xr:uid="{00000000-0005-0000-0000-000035130000}"/>
    <cellStyle name="Normal 19 2 10 2" xfId="25287" xr:uid="{0100AE61-8715-4676-AF05-923FCD83B69D}"/>
    <cellStyle name="Normal 19 2 10 3" xfId="17167" xr:uid="{D1BB6484-889F-4F3E-BF5E-FDB0578CF66C}"/>
    <cellStyle name="Normal 19 2 11" xfId="10255" xr:uid="{00000000-0005-0000-0000-000036130000}"/>
    <cellStyle name="Normal 19 2 11 2" xfId="18378" xr:uid="{7B4EE7E6-5AE2-4012-B0CA-01FC8426EC1B}"/>
    <cellStyle name="Normal 19 2 12" xfId="2165" xr:uid="{00000000-0005-0000-0000-000037130000}"/>
    <cellStyle name="Normal 19 2 12 2" xfId="19029" xr:uid="{DDBB51F7-3663-4C7D-BC71-07EE769C8ACA}"/>
    <cellStyle name="Normal 19 2 13" xfId="10909" xr:uid="{DFDD584E-B491-4644-872F-11B1BA922A58}"/>
    <cellStyle name="Normal 19 2 14" xfId="26493" xr:uid="{EAC34C89-FCBC-4D3B-8460-83CEFB2137C6}"/>
    <cellStyle name="Normal 19 2 15" xfId="1511" xr:uid="{00000000-0005-0000-0000-000034130000}"/>
    <cellStyle name="Normal 19 2 2" xfId="1140" xr:uid="{904D04AE-E8F0-4C13-8B08-E9CC2F6DF825}"/>
    <cellStyle name="Normal 19 2 2 2" xfId="3663" xr:uid="{00000000-0005-0000-0000-000039130000}"/>
    <cellStyle name="Normal 19 2 2 2 2" xfId="5867" xr:uid="{00000000-0005-0000-0000-00003A130000}"/>
    <cellStyle name="Normal 19 2 2 2 2 2" xfId="22256" xr:uid="{F0954246-96BC-4402-B9B9-29F026BC58A3}"/>
    <cellStyle name="Normal 19 2 2 2 2 3" xfId="14136" xr:uid="{A33DD168-149A-4F0F-B6EE-A82D5D4137D9}"/>
    <cellStyle name="Normal 19 2 2 2 3" xfId="8699" xr:uid="{00000000-0005-0000-0000-00003B130000}"/>
    <cellStyle name="Normal 19 2 2 2 3 2" xfId="25030" xr:uid="{A4DC9D86-4932-40F2-819E-636900712C4A}"/>
    <cellStyle name="Normal 19 2 2 2 3 3" xfId="16910" xr:uid="{D13AA85C-705C-4610-80B6-98F381104E50}"/>
    <cellStyle name="Normal 19 2 2 2 4" xfId="20135" xr:uid="{41B43872-5354-4369-8558-B58E550EEAF9}"/>
    <cellStyle name="Normal 19 2 2 2 5" xfId="12015" xr:uid="{D7DA0F0C-476A-4AD1-A050-90A2AAD0201C}"/>
    <cellStyle name="Normal 19 2 2 2 6" xfId="27600" xr:uid="{8DAAF6D9-E03B-4A1E-9487-54720073DF21}"/>
    <cellStyle name="Normal 19 2 2 3" xfId="4388" xr:uid="{00000000-0005-0000-0000-00003C130000}"/>
    <cellStyle name="Normal 19 2 2 3 2" xfId="20797" xr:uid="{8A32FBB8-B494-47E0-B039-DBE4D3CBA198}"/>
    <cellStyle name="Normal 19 2 2 3 3" xfId="12677" xr:uid="{EED73B0D-B71C-41E4-B854-C521978B69BF}"/>
    <cellStyle name="Normal 19 2 2 4" xfId="6584" xr:uid="{00000000-0005-0000-0000-00003D130000}"/>
    <cellStyle name="Normal 19 2 2 4 2" xfId="22918" xr:uid="{54F93F83-5286-47D0-8694-1937B66F78E3}"/>
    <cellStyle name="Normal 19 2 2 4 3" xfId="14798" xr:uid="{7F0E375F-B1E9-4164-9B1B-6A3C69E40175}"/>
    <cellStyle name="Normal 19 2 2 5" xfId="7240" xr:uid="{00000000-0005-0000-0000-00003E130000}"/>
    <cellStyle name="Normal 19 2 2 5 2" xfId="23571" xr:uid="{66BAF9AA-2AE0-4A15-99BB-978A91BADCF2}"/>
    <cellStyle name="Normal 19 2 2 5 3" xfId="15451" xr:uid="{1C986435-31B4-48A3-9AD4-3B6F0A3B3904}"/>
    <cellStyle name="Normal 19 2 2 6" xfId="9764" xr:uid="{00000000-0005-0000-0000-00003F130000}"/>
    <cellStyle name="Normal 19 2 2 6 2" xfId="26045" xr:uid="{8C342A92-2D9C-4A9A-89FC-12EBACF935DA}"/>
    <cellStyle name="Normal 19 2 2 6 3" xfId="17925" xr:uid="{47733E5B-89A9-4E27-BFB2-97B6A36E32FE}"/>
    <cellStyle name="Normal 19 2 2 7" xfId="10548" xr:uid="{00000000-0005-0000-0000-000040130000}"/>
    <cellStyle name="Normal 19 2 2 7 2" xfId="18671" xr:uid="{DF4AB1C1-7470-4EE9-90D2-282EBABCAFF9}"/>
    <cellStyle name="Normal 19 2 2 8" xfId="2547" xr:uid="{00000000-0005-0000-0000-000041130000}"/>
    <cellStyle name="Normal 19 2 2 9" xfId="1804" xr:uid="{00000000-0005-0000-0000-000038130000}"/>
    <cellStyle name="Normal 19 2 3" xfId="835" xr:uid="{D4708E88-5D3E-4EB3-BE4C-5C56DAD2E6D4}"/>
    <cellStyle name="Normal 19 2 3 2" xfId="5132" xr:uid="{00000000-0005-0000-0000-000043130000}"/>
    <cellStyle name="Normal 19 2 3 2 2" xfId="21528" xr:uid="{5A857E57-A75C-42E4-B502-15C0600BC7C0}"/>
    <cellStyle name="Normal 19 2 3 2 3" xfId="13408" xr:uid="{AD0E0438-0AE1-4E1C-AD46-3016A98E33C6}"/>
    <cellStyle name="Normal 19 2 3 3" xfId="7971" xr:uid="{00000000-0005-0000-0000-000044130000}"/>
    <cellStyle name="Normal 19 2 3 3 2" xfId="24302" xr:uid="{99A72A75-435E-45BC-A0E4-246F7239D538}"/>
    <cellStyle name="Normal 19 2 3 3 3" xfId="16182" xr:uid="{F42C9CF2-F4C1-4CF9-B24E-087C653F362C}"/>
    <cellStyle name="Normal 19 2 3 4" xfId="9465" xr:uid="{00000000-0005-0000-0000-000045130000}"/>
    <cellStyle name="Normal 19 2 3 4 2" xfId="25750" xr:uid="{BF06CD9A-8A9F-46D3-A41E-2585A9DD6C47}"/>
    <cellStyle name="Normal 19 2 3 4 3" xfId="17630" xr:uid="{D7D536CB-1D80-412A-A47C-0EBF657263AD}"/>
    <cellStyle name="Normal 19 2 3 5" xfId="19407" xr:uid="{FF1F56C7-9E2F-4E26-8A11-FABC04723154}"/>
    <cellStyle name="Normal 19 2 3 6" xfId="11287" xr:uid="{B2D85FF0-6C4E-4271-988E-21E2B3EFEEB1}"/>
    <cellStyle name="Normal 19 2 3 7" xfId="26872" xr:uid="{1BAD84A0-5DC2-4F9C-A482-ABA342700364}"/>
    <cellStyle name="Normal 19 2 3 8" xfId="2924" xr:uid="{00000000-0005-0000-0000-000042130000}"/>
    <cellStyle name="Normal 19 2 4" xfId="3365" xr:uid="{00000000-0005-0000-0000-000046130000}"/>
    <cellStyle name="Normal 19 2 4 2" xfId="5570" xr:uid="{00000000-0005-0000-0000-000047130000}"/>
    <cellStyle name="Normal 19 2 4 2 2" xfId="21959" xr:uid="{62146540-A35C-44CA-9C33-1ECFCC9F2C7B}"/>
    <cellStyle name="Normal 19 2 4 2 3" xfId="13839" xr:uid="{E4EF6289-F4C3-4205-AC90-A0016166CF82}"/>
    <cellStyle name="Normal 19 2 4 3" xfId="8402" xr:uid="{00000000-0005-0000-0000-000048130000}"/>
    <cellStyle name="Normal 19 2 4 3 2" xfId="24733" xr:uid="{7DE03B37-60AC-49E8-A18E-844D2D07DC36}"/>
    <cellStyle name="Normal 19 2 4 3 3" xfId="16613" xr:uid="{A1AFE8E8-625F-46A0-B4BC-7C1532CDE79A}"/>
    <cellStyle name="Normal 19 2 4 4" xfId="19838" xr:uid="{998F518A-5AD6-46BE-9BD5-D04BF74061B3}"/>
    <cellStyle name="Normal 19 2 4 5" xfId="11718" xr:uid="{D4786BA0-1E3E-436D-8D1E-1175D6C40D78}"/>
    <cellStyle name="Normal 19 2 4 6" xfId="27303" xr:uid="{9A116EC9-11C1-4FC0-BACA-DD855C4B84F8}"/>
    <cellStyle name="Normal 19 2 5" xfId="4083" xr:uid="{00000000-0005-0000-0000-000049130000}"/>
    <cellStyle name="Normal 19 2 5 2" xfId="20504" xr:uid="{77EAB808-324C-4100-A72F-A2EC28B4B37A}"/>
    <cellStyle name="Normal 19 2 5 3" xfId="12384" xr:uid="{4FBFBDCF-E859-4E91-B3AC-D8037BBB9142}"/>
    <cellStyle name="Normal 19 2 6" xfId="4744" xr:uid="{00000000-0005-0000-0000-00004A130000}"/>
    <cellStyle name="Normal 19 2 6 2" xfId="21150" xr:uid="{64A84F25-0E52-42CA-A8D2-97D751DC7EF1}"/>
    <cellStyle name="Normal 19 2 6 3" xfId="13030" xr:uid="{9184445E-9D7F-4DE5-B171-B80530550053}"/>
    <cellStyle name="Normal 19 2 7" xfId="6280" xr:uid="{00000000-0005-0000-0000-00004B130000}"/>
    <cellStyle name="Normal 19 2 7 2" xfId="22625" xr:uid="{D467BADC-9E29-4DFE-A759-C2347502A285}"/>
    <cellStyle name="Normal 19 2 7 3" xfId="14505" xr:uid="{BF20FEA5-F7C4-4BE3-B3B5-C21DEB8463A0}"/>
    <cellStyle name="Normal 19 2 8" xfId="6947" xr:uid="{00000000-0005-0000-0000-00004C130000}"/>
    <cellStyle name="Normal 19 2 8 2" xfId="23278" xr:uid="{F550ADBB-D6A7-4F19-904E-CAA1017B7552}"/>
    <cellStyle name="Normal 19 2 8 3" xfId="15158" xr:uid="{F98F9504-6825-40DB-B403-DEB58F4DBDDB}"/>
    <cellStyle name="Normal 19 2 9" xfId="7593" xr:uid="{00000000-0005-0000-0000-00004D130000}"/>
    <cellStyle name="Normal 19 2 9 2" xfId="23924" xr:uid="{E60F453A-CAAA-4D65-BEAA-E04E74C8676E}"/>
    <cellStyle name="Normal 19 2 9 3" xfId="15804" xr:uid="{274BDEE1-FEC9-4CBF-AD95-27AA42A851E0}"/>
    <cellStyle name="Normal 19 3" xfId="995" xr:uid="{E13D521A-4A96-483E-B0C4-504C3DECCEB9}"/>
    <cellStyle name="Normal 19 3 2" xfId="3518" xr:uid="{00000000-0005-0000-0000-00004F130000}"/>
    <cellStyle name="Normal 19 3 2 2" xfId="5722" xr:uid="{00000000-0005-0000-0000-000050130000}"/>
    <cellStyle name="Normal 19 3 2 2 2" xfId="22111" xr:uid="{21040C58-4D41-4F96-B57C-189EB6969C63}"/>
    <cellStyle name="Normal 19 3 2 2 3" xfId="13991" xr:uid="{C446F228-104F-4F1B-8AC3-D06C94663875}"/>
    <cellStyle name="Normal 19 3 2 3" xfId="8554" xr:uid="{00000000-0005-0000-0000-000051130000}"/>
    <cellStyle name="Normal 19 3 2 3 2" xfId="24885" xr:uid="{DDE8D1D9-258E-4512-9E54-6015DF79972B}"/>
    <cellStyle name="Normal 19 3 2 3 3" xfId="16765" xr:uid="{6ABBE688-A0E8-4916-9107-17EE591514B1}"/>
    <cellStyle name="Normal 19 3 2 4" xfId="19990" xr:uid="{03DA1609-3611-4A9F-AC98-BFC8E3DCF755}"/>
    <cellStyle name="Normal 19 3 2 5" xfId="11870" xr:uid="{49B2F873-86AB-42BF-B571-04C57937FFFC}"/>
    <cellStyle name="Normal 19 3 2 6" xfId="27455" xr:uid="{26D8D61F-9FFD-4EBF-AF2E-4E208D267F62}"/>
    <cellStyle name="Normal 19 3 3" xfId="4243" xr:uid="{00000000-0005-0000-0000-000052130000}"/>
    <cellStyle name="Normal 19 3 3 2" xfId="20653" xr:uid="{6F963E16-E798-4537-B4C7-4071A0438152}"/>
    <cellStyle name="Normal 19 3 3 3" xfId="12533" xr:uid="{FA7A40B9-0BF3-481E-B917-A1904C3F86C5}"/>
    <cellStyle name="Normal 19 3 4" xfId="6439" xr:uid="{00000000-0005-0000-0000-000053130000}"/>
    <cellStyle name="Normal 19 3 4 2" xfId="22774" xr:uid="{5D6C78F1-219E-415D-ADE2-7E549264AA01}"/>
    <cellStyle name="Normal 19 3 4 3" xfId="14654" xr:uid="{2F07FA5B-7856-46BE-BC19-3F873955E820}"/>
    <cellStyle name="Normal 19 3 5" xfId="7096" xr:uid="{00000000-0005-0000-0000-000054130000}"/>
    <cellStyle name="Normal 19 3 5 2" xfId="23427" xr:uid="{D0206DB3-C828-4403-B049-4E3EF780613F}"/>
    <cellStyle name="Normal 19 3 5 3" xfId="15307" xr:uid="{E9B9EA14-1F64-4120-AA25-650F75BCC89B}"/>
    <cellStyle name="Normal 19 3 6" xfId="9619" xr:uid="{00000000-0005-0000-0000-000055130000}"/>
    <cellStyle name="Normal 19 3 6 2" xfId="25901" xr:uid="{40F5D384-F1F5-44A2-A8F8-4896C35E67CF}"/>
    <cellStyle name="Normal 19 3 6 3" xfId="17781" xr:uid="{69CDF19D-CC74-4478-B1BD-49EBE28CCB89}"/>
    <cellStyle name="Normal 19 3 7" xfId="10404" xr:uid="{00000000-0005-0000-0000-000056130000}"/>
    <cellStyle name="Normal 19 3 7 2" xfId="18527" xr:uid="{57AF6928-D695-44A9-A39D-32F074FE17FF}"/>
    <cellStyle name="Normal 19 3 8" xfId="2629" xr:uid="{00000000-0005-0000-0000-000057130000}"/>
    <cellStyle name="Normal 19 3 9" xfId="1660" xr:uid="{00000000-0005-0000-0000-00004E130000}"/>
    <cellStyle name="Normal 19 4" xfId="667" xr:uid="{BE75EBA6-570D-40B5-87E6-74F617D904EE}"/>
    <cellStyle name="Normal 19 4 2" xfId="3916" xr:uid="{00000000-0005-0000-0000-000059130000}"/>
    <cellStyle name="Normal 19 4 2 2" xfId="20361" xr:uid="{82A0EFBF-4DB8-41C2-974C-A095C2C05855}"/>
    <cellStyle name="Normal 19 4 2 3" xfId="12241" xr:uid="{030DBF01-3EA9-439D-8F8D-F8DB85CAAC53}"/>
    <cellStyle name="Normal 19 4 3" xfId="6114" xr:uid="{00000000-0005-0000-0000-00005A130000}"/>
    <cellStyle name="Normal 19 4 3 2" xfId="22482" xr:uid="{52D89851-9C5E-41D6-B20D-1DFEDA11B16C}"/>
    <cellStyle name="Normal 19 4 3 3" xfId="14362" xr:uid="{54D454B8-73E9-4E6E-BEFC-B402DCDB5DA6}"/>
    <cellStyle name="Normal 19 4 4" xfId="6804" xr:uid="{00000000-0005-0000-0000-00005B130000}"/>
    <cellStyle name="Normal 19 4 4 2" xfId="23135" xr:uid="{40391B53-9895-4CBF-BB67-E9DBF48765C0}"/>
    <cellStyle name="Normal 19 4 4 3" xfId="15015" xr:uid="{3C360601-CD32-48AB-A74F-DBFD8D607BE5}"/>
    <cellStyle name="Normal 19 4 5" xfId="9317" xr:uid="{00000000-0005-0000-0000-00005C130000}"/>
    <cellStyle name="Normal 19 4 5 2" xfId="25606" xr:uid="{7B41DDC1-6A23-4822-962B-BAF10EA1773D}"/>
    <cellStyle name="Normal 19 4 5 3" xfId="17486" xr:uid="{0AEFB5BA-AB29-47BB-8630-A7FF50803242}"/>
    <cellStyle name="Normal 19 4 6" xfId="10112" xr:uid="{00000000-0005-0000-0000-00005D130000}"/>
    <cellStyle name="Normal 19 4 6 2" xfId="18235" xr:uid="{05AA4CF4-C1FD-4C27-9DAA-11BB07875FE1}"/>
    <cellStyle name="Normal 19 4 7" xfId="2360" xr:uid="{00000000-0005-0000-0000-00005E130000}"/>
    <cellStyle name="Normal 19 4 8" xfId="1368" xr:uid="{00000000-0005-0000-0000-000058130000}"/>
    <cellStyle name="Normal 19 5" xfId="555" xr:uid="{00000000-0005-0000-0000-000042000000}"/>
    <cellStyle name="Normal 19 5 2" xfId="5131" xr:uid="{00000000-0005-0000-0000-000060130000}"/>
    <cellStyle name="Normal 19 5 2 2" xfId="21527" xr:uid="{E706F567-4F50-486C-B879-E25481DC23FA}"/>
    <cellStyle name="Normal 19 5 2 3" xfId="13407" xr:uid="{B16D5657-EF6C-4F96-B7AD-1155768B9E2C}"/>
    <cellStyle name="Normal 19 5 3" xfId="7970" xr:uid="{00000000-0005-0000-0000-000061130000}"/>
    <cellStyle name="Normal 19 5 3 2" xfId="24301" xr:uid="{0563A769-8DD4-410C-87DE-F4FDBDFE9208}"/>
    <cellStyle name="Normal 19 5 3 3" xfId="16181" xr:uid="{1A00C6BD-B6F0-4E30-B42B-0F60A7E3DEFB}"/>
    <cellStyle name="Normal 19 5 4" xfId="9223" xr:uid="{00000000-0005-0000-0000-000062130000}"/>
    <cellStyle name="Normal 19 5 4 2" xfId="25516" xr:uid="{DE0230F1-1167-4432-8C08-CE6642E39855}"/>
    <cellStyle name="Normal 19 5 4 3" xfId="17396" xr:uid="{513E0ACA-694C-4CE1-B328-7BBABE1603AA}"/>
    <cellStyle name="Normal 19 5 5" xfId="19406" xr:uid="{3B87863B-A8B7-4773-9F72-71D0E046E148}"/>
    <cellStyle name="Normal 19 5 6" xfId="11286" xr:uid="{E21308FF-DEC7-463C-98F8-F0CDABD9AF87}"/>
    <cellStyle name="Normal 19 5 7" xfId="26871" xr:uid="{E71DD9E4-6D47-487E-8D83-C0BB0EB27EF2}"/>
    <cellStyle name="Normal 19 5 8" xfId="2923" xr:uid="{00000000-0005-0000-0000-00005F130000}"/>
    <cellStyle name="Normal 19 6" xfId="3221" xr:uid="{00000000-0005-0000-0000-000063130000}"/>
    <cellStyle name="Normal 19 6 2" xfId="5427" xr:uid="{00000000-0005-0000-0000-000064130000}"/>
    <cellStyle name="Normal 19 6 2 2" xfId="21816" xr:uid="{702623FF-8766-4177-97CB-AE2B4E5FAF76}"/>
    <cellStyle name="Normal 19 6 2 3" xfId="13696" xr:uid="{2C36CA3D-38D5-4FD5-BA19-3D55318903E7}"/>
    <cellStyle name="Normal 19 6 3" xfId="8259" xr:uid="{00000000-0005-0000-0000-000065130000}"/>
    <cellStyle name="Normal 19 6 3 2" xfId="24590" xr:uid="{8C121B31-C42A-4CF6-9741-6E46B3EA4D87}"/>
    <cellStyle name="Normal 19 6 3 3" xfId="16470" xr:uid="{3F2C863C-B7BC-4909-8A5A-E0EEAC4380EC}"/>
    <cellStyle name="Normal 19 6 4" xfId="19695" xr:uid="{87B7833A-7EDC-4F09-A448-D51FD99C0220}"/>
    <cellStyle name="Normal 19 6 5" xfId="11575" xr:uid="{34A08FCF-EA38-48B9-8E54-4B77893156C6}"/>
    <cellStyle name="Normal 19 6 6" xfId="27160" xr:uid="{64089332-06C4-4E7B-9312-71E58488FB3C}"/>
    <cellStyle name="Normal 19 7" xfId="3805" xr:uid="{00000000-0005-0000-0000-000066130000}"/>
    <cellStyle name="Normal 19 7 2" xfId="20271" xr:uid="{31BE9E64-1D02-4C3B-AC16-1B141208041B}"/>
    <cellStyle name="Normal 19 7 3" xfId="12151" xr:uid="{98372F81-DF57-45E5-8B15-5C7284DB2F81}"/>
    <cellStyle name="Normal 19 8" xfId="4601" xr:uid="{00000000-0005-0000-0000-000067130000}"/>
    <cellStyle name="Normal 19 8 2" xfId="21007" xr:uid="{AB7BCB70-6C31-4508-9269-8C5D16F399AD}"/>
    <cellStyle name="Normal 19 8 3" xfId="12887" xr:uid="{03677D8F-A901-479B-9259-4A18E6C165AC}"/>
    <cellStyle name="Normal 19 9" xfId="6004" xr:uid="{00000000-0005-0000-0000-000068130000}"/>
    <cellStyle name="Normal 19 9 2" xfId="22392" xr:uid="{FA431D8E-7E57-4B67-8331-EE493CDD3DF8}"/>
    <cellStyle name="Normal 19 9 3" xfId="14272" xr:uid="{B5A40684-CEAD-462F-AA87-A257629DF872}"/>
    <cellStyle name="Normal 2" xfId="18" xr:uid="{00000000-0005-0000-0000-0000FC000000}"/>
    <cellStyle name="Normal 2 10" xfId="2361" xr:uid="{00000000-0005-0000-0000-00006A130000}"/>
    <cellStyle name="Normal 2 10 2" xfId="2630" xr:uid="{00000000-0005-0000-0000-00006B130000}"/>
    <cellStyle name="Normal 2 10 2 2" xfId="4940" xr:uid="{00000000-0005-0000-0000-00006C130000}"/>
    <cellStyle name="Normal 2 10 2 2 2" xfId="21342" xr:uid="{E1BCE52F-B0A3-4CA3-8EC8-E658F6BD51CB}"/>
    <cellStyle name="Normal 2 10 2 2 3" xfId="13222" xr:uid="{0874F774-99DF-4BCF-80E3-BC13F8A1B90F}"/>
    <cellStyle name="Normal 2 10 2 3" xfId="7785" xr:uid="{00000000-0005-0000-0000-00006D130000}"/>
    <cellStyle name="Normal 2 10 2 3 2" xfId="24116" xr:uid="{75B835B7-782F-47BD-8C4B-56DCAE0945FC}"/>
    <cellStyle name="Normal 2 10 2 3 3" xfId="15996" xr:uid="{265BE559-F961-4370-B2EC-E49AC0642CE8}"/>
    <cellStyle name="Normal 2 10 2 4" xfId="19221" xr:uid="{D771B3A1-F9AD-4F10-9C25-507CA12DEBED}"/>
    <cellStyle name="Normal 2 10 2 5" xfId="11101" xr:uid="{B7B6C3D0-D724-40BA-91CE-7DE5E3D94DE5}"/>
    <cellStyle name="Normal 2 10 2 6" xfId="26686" xr:uid="{C95266C9-89BB-406F-BD5F-8CB48B99D938}"/>
    <cellStyle name="Normal 2 10 3" xfId="4848" xr:uid="{00000000-0005-0000-0000-00006E130000}"/>
    <cellStyle name="Normal 2 10 3 2" xfId="21252" xr:uid="{BD51B4FE-1C38-4517-8180-8EBA1E84A745}"/>
    <cellStyle name="Normal 2 10 3 3" xfId="13132" xr:uid="{22627117-ED23-446C-8795-915FE0A810A2}"/>
    <cellStyle name="Normal 2 10 4" xfId="7695" xr:uid="{00000000-0005-0000-0000-00006F130000}"/>
    <cellStyle name="Normal 2 10 4 2" xfId="24026" xr:uid="{688C075E-677A-485B-BCFA-A8A4F65DF377}"/>
    <cellStyle name="Normal 2 10 4 3" xfId="15906" xr:uid="{85294E14-224A-4094-B54B-8C280783A9BB}"/>
    <cellStyle name="Normal 2 10 5" xfId="19131" xr:uid="{3306DB44-EF50-450E-8982-CF20531C292B}"/>
    <cellStyle name="Normal 2 10 6" xfId="11011" xr:uid="{DF192B35-978C-4460-9F8E-54B3B7D4B8FE}"/>
    <cellStyle name="Normal 2 10 7" xfId="26596" xr:uid="{884F5774-DFB6-4E85-9039-679810B597AC}"/>
    <cellStyle name="Normal 2 11" xfId="2362" xr:uid="{00000000-0005-0000-0000-000070130000}"/>
    <cellStyle name="Normal 2 11 2" xfId="2631" xr:uid="{00000000-0005-0000-0000-000071130000}"/>
    <cellStyle name="Normal 2 11 2 2" xfId="4941" xr:uid="{00000000-0005-0000-0000-000072130000}"/>
    <cellStyle name="Normal 2 11 2 2 2" xfId="21343" xr:uid="{79E06FC5-E841-40C7-A83B-D750FE6F8174}"/>
    <cellStyle name="Normal 2 11 2 2 3" xfId="13223" xr:uid="{47361C5B-9A85-4694-AFEE-0B223FCDCF8A}"/>
    <cellStyle name="Normal 2 11 2 3" xfId="7786" xr:uid="{00000000-0005-0000-0000-000073130000}"/>
    <cellStyle name="Normal 2 11 2 3 2" xfId="24117" xr:uid="{E46C53BB-3434-4A52-9343-D1707A176D7A}"/>
    <cellStyle name="Normal 2 11 2 3 3" xfId="15997" xr:uid="{11513501-B374-43AF-9B24-C0858F58835E}"/>
    <cellStyle name="Normal 2 11 2 4" xfId="19222" xr:uid="{27CF9556-A754-416D-9E1B-CA63FAE0F895}"/>
    <cellStyle name="Normal 2 11 2 5" xfId="11102" xr:uid="{C33D4E7A-94E7-4A67-9B6C-302F424F09DC}"/>
    <cellStyle name="Normal 2 11 2 6" xfId="26687" xr:uid="{7CB7A08D-6A0B-403F-9102-16D463F70E6A}"/>
    <cellStyle name="Normal 2 11 3" xfId="4849" xr:uid="{00000000-0005-0000-0000-000074130000}"/>
    <cellStyle name="Normal 2 11 3 2" xfId="21253" xr:uid="{04617499-5E29-4D2A-B68B-A6F2A107CB5A}"/>
    <cellStyle name="Normal 2 11 3 3" xfId="13133" xr:uid="{2FD67813-9A39-4845-A279-E3DA8AF7D469}"/>
    <cellStyle name="Normal 2 11 4" xfId="7696" xr:uid="{00000000-0005-0000-0000-000075130000}"/>
    <cellStyle name="Normal 2 11 4 2" xfId="24027" xr:uid="{6FE4DA97-02B8-46E6-9093-54CB9CD52536}"/>
    <cellStyle name="Normal 2 11 4 3" xfId="15907" xr:uid="{47ED6424-5070-432E-9518-DD285E771E89}"/>
    <cellStyle name="Normal 2 11 5" xfId="19132" xr:uid="{5945CD70-9D78-4408-81B2-57E1C6070F71}"/>
    <cellStyle name="Normal 2 11 6" xfId="11012" xr:uid="{D424E1C0-492F-4902-ABCE-C54862BEEBE1}"/>
    <cellStyle name="Normal 2 11 7" xfId="26597" xr:uid="{51BF8682-16FF-4D4D-B2A1-6AD8DE8EF41D}"/>
    <cellStyle name="Normal 2 12" xfId="2363" xr:uid="{00000000-0005-0000-0000-000076130000}"/>
    <cellStyle name="Normal 2 12 2" xfId="2632" xr:uid="{00000000-0005-0000-0000-000077130000}"/>
    <cellStyle name="Normal 2 12 2 2" xfId="4942" xr:uid="{00000000-0005-0000-0000-000078130000}"/>
    <cellStyle name="Normal 2 12 2 2 2" xfId="21344" xr:uid="{8C8F3344-3CFC-4FD6-8801-3884769FC46A}"/>
    <cellStyle name="Normal 2 12 2 2 3" xfId="13224" xr:uid="{905026D3-41A3-44BA-A81C-72EC0561681E}"/>
    <cellStyle name="Normal 2 12 2 3" xfId="7787" xr:uid="{00000000-0005-0000-0000-000079130000}"/>
    <cellStyle name="Normal 2 12 2 3 2" xfId="24118" xr:uid="{D17C4FBF-8A5B-4C9F-8F65-C997760E7507}"/>
    <cellStyle name="Normal 2 12 2 3 3" xfId="15998" xr:uid="{29883950-C523-4863-A5BE-8F1FF86BBA1D}"/>
    <cellStyle name="Normal 2 12 2 4" xfId="19223" xr:uid="{A6814020-840D-4E8D-8C9F-19ED6FBBCE72}"/>
    <cellStyle name="Normal 2 12 2 5" xfId="11103" xr:uid="{B9926091-4595-4113-A667-727DA5615163}"/>
    <cellStyle name="Normal 2 12 2 6" xfId="26688" xr:uid="{ADBE64AA-368A-483E-9C87-E33E0E5795C4}"/>
    <cellStyle name="Normal 2 12 3" xfId="4850" xr:uid="{00000000-0005-0000-0000-00007A130000}"/>
    <cellStyle name="Normal 2 12 3 2" xfId="21254" xr:uid="{99F9D18D-1426-4573-8139-3EF8459EF4A1}"/>
    <cellStyle name="Normal 2 12 3 3" xfId="13134" xr:uid="{8460067A-B6B1-4FF9-93EC-5E1B11739543}"/>
    <cellStyle name="Normal 2 12 4" xfId="7697" xr:uid="{00000000-0005-0000-0000-00007B130000}"/>
    <cellStyle name="Normal 2 12 4 2" xfId="24028" xr:uid="{D37C972D-D5AD-48FA-AA77-5452A2DD8519}"/>
    <cellStyle name="Normal 2 12 4 3" xfId="15908" xr:uid="{A161520D-CEF4-4900-98E8-CA7BD2E47E66}"/>
    <cellStyle name="Normal 2 12 5" xfId="19133" xr:uid="{738286B0-1881-40AE-9502-1F654671FC3C}"/>
    <cellStyle name="Normal 2 12 6" xfId="11013" xr:uid="{A0099018-5C76-4361-A3FA-69139808CE93}"/>
    <cellStyle name="Normal 2 12 7" xfId="26598" xr:uid="{0959E096-AB4E-483A-A2A9-3C6A06E2E83F}"/>
    <cellStyle name="Normal 2 13" xfId="2364" xr:uid="{00000000-0005-0000-0000-00007C130000}"/>
    <cellStyle name="Normal 2 13 2" xfId="2633" xr:uid="{00000000-0005-0000-0000-00007D130000}"/>
    <cellStyle name="Normal 2 13 2 2" xfId="4943" xr:uid="{00000000-0005-0000-0000-00007E130000}"/>
    <cellStyle name="Normal 2 13 2 2 2" xfId="21345" xr:uid="{65D4695A-F3D2-468F-B402-CCFF39ADF64B}"/>
    <cellStyle name="Normal 2 13 2 2 3" xfId="13225" xr:uid="{E756D0BF-FBC4-4797-805D-F2A668F849F4}"/>
    <cellStyle name="Normal 2 13 2 3" xfId="7788" xr:uid="{00000000-0005-0000-0000-00007F130000}"/>
    <cellStyle name="Normal 2 13 2 3 2" xfId="24119" xr:uid="{45FA0583-4D3E-4AEE-A3CA-FE527777CD77}"/>
    <cellStyle name="Normal 2 13 2 3 3" xfId="15999" xr:uid="{77810C56-DB0D-484C-BABB-C4228A133461}"/>
    <cellStyle name="Normal 2 13 2 4" xfId="19224" xr:uid="{5F636973-63D5-433F-A61F-88917A8E9F45}"/>
    <cellStyle name="Normal 2 13 2 5" xfId="11104" xr:uid="{6896C39E-BC79-46C5-8AC6-0DE83F2B03D3}"/>
    <cellStyle name="Normal 2 13 2 6" xfId="26689" xr:uid="{E981ACE2-5D6A-4CAD-A24F-5F6E61294A53}"/>
    <cellStyle name="Normal 2 13 3" xfId="4851" xr:uid="{00000000-0005-0000-0000-000080130000}"/>
    <cellStyle name="Normal 2 13 3 2" xfId="21255" xr:uid="{02D755BD-DA14-4892-B6C1-98CF0F7E1243}"/>
    <cellStyle name="Normal 2 13 3 3" xfId="13135" xr:uid="{FA6D84ED-5421-4AE7-823B-D88D29F5583C}"/>
    <cellStyle name="Normal 2 13 4" xfId="7698" xr:uid="{00000000-0005-0000-0000-000081130000}"/>
    <cellStyle name="Normal 2 13 4 2" xfId="24029" xr:uid="{001E0ACC-E175-484F-90A3-E89CAB0D3B76}"/>
    <cellStyle name="Normal 2 13 4 3" xfId="15909" xr:uid="{FFBED5A1-AE16-42B4-894D-A7CEC6458ED0}"/>
    <cellStyle name="Normal 2 13 5" xfId="19134" xr:uid="{FB961173-F3C1-4EA8-A138-A798438B450B}"/>
    <cellStyle name="Normal 2 13 6" xfId="11014" xr:uid="{FABF7AD4-8F17-4535-A931-6AEE752023FE}"/>
    <cellStyle name="Normal 2 13 7" xfId="26599" xr:uid="{093814CA-199D-4CEB-8AF2-0966F40CAA3F}"/>
    <cellStyle name="Normal 2 14" xfId="2365" xr:uid="{00000000-0005-0000-0000-000082130000}"/>
    <cellStyle name="Normal 2 14 2" xfId="2634" xr:uid="{00000000-0005-0000-0000-000083130000}"/>
    <cellStyle name="Normal 2 14 2 2" xfId="4944" xr:uid="{00000000-0005-0000-0000-000084130000}"/>
    <cellStyle name="Normal 2 14 2 2 2" xfId="21346" xr:uid="{B1E54F9F-A333-4F66-82D8-D2C12602DF9F}"/>
    <cellStyle name="Normal 2 14 2 2 3" xfId="13226" xr:uid="{534A9F22-4411-4F39-84B0-3034A82334F3}"/>
    <cellStyle name="Normal 2 14 2 3" xfId="7789" xr:uid="{00000000-0005-0000-0000-000085130000}"/>
    <cellStyle name="Normal 2 14 2 3 2" xfId="24120" xr:uid="{9022C41B-AC02-496F-9A0C-19DB517D1B51}"/>
    <cellStyle name="Normal 2 14 2 3 3" xfId="16000" xr:uid="{7E0A5DF4-8650-42C7-B399-F2FFC01251C3}"/>
    <cellStyle name="Normal 2 14 2 4" xfId="19225" xr:uid="{B6C626EE-78FF-41BA-B248-DA47E47271EA}"/>
    <cellStyle name="Normal 2 14 2 5" xfId="11105" xr:uid="{EA938DFA-EB50-4036-8535-8270AA5DE1AB}"/>
    <cellStyle name="Normal 2 14 2 6" xfId="26690" xr:uid="{9A4CDEA1-8FE4-47B8-8BBC-C908BA08A0D3}"/>
    <cellStyle name="Normal 2 14 3" xfId="4852" xr:uid="{00000000-0005-0000-0000-000086130000}"/>
    <cellStyle name="Normal 2 14 3 2" xfId="21256" xr:uid="{E9C34096-C3A4-4602-B97B-654DDEA83A58}"/>
    <cellStyle name="Normal 2 14 3 3" xfId="13136" xr:uid="{50F3B666-DCC4-45A4-9F5B-3D6F509B8248}"/>
    <cellStyle name="Normal 2 14 4" xfId="7699" xr:uid="{00000000-0005-0000-0000-000087130000}"/>
    <cellStyle name="Normal 2 14 4 2" xfId="24030" xr:uid="{572AF1DC-1144-4F98-AF8B-01C91EA645E7}"/>
    <cellStyle name="Normal 2 14 4 3" xfId="15910" xr:uid="{8982E85D-A0E2-408B-A9E5-A5CA28273CC2}"/>
    <cellStyle name="Normal 2 14 5" xfId="19135" xr:uid="{565FF860-EE04-426A-AAD2-DDD8A2358EE3}"/>
    <cellStyle name="Normal 2 14 6" xfId="11015" xr:uid="{B2263136-E666-46B8-8D2C-399BE34710B1}"/>
    <cellStyle name="Normal 2 14 7" xfId="26600" xr:uid="{9C36DFCA-C5E5-4599-A3D3-200EAE632EBE}"/>
    <cellStyle name="Normal 2 15" xfId="2366" xr:uid="{00000000-0005-0000-0000-000088130000}"/>
    <cellStyle name="Normal 2 15 2" xfId="2635" xr:uid="{00000000-0005-0000-0000-000089130000}"/>
    <cellStyle name="Normal 2 15 2 2" xfId="4945" xr:uid="{00000000-0005-0000-0000-00008A130000}"/>
    <cellStyle name="Normal 2 15 2 2 2" xfId="21347" xr:uid="{E2177C9C-D147-4F32-AF89-151D6F4DA217}"/>
    <cellStyle name="Normal 2 15 2 2 3" xfId="13227" xr:uid="{F6853834-1977-4D02-B7CD-DEA55CDDBF24}"/>
    <cellStyle name="Normal 2 15 2 3" xfId="7790" xr:uid="{00000000-0005-0000-0000-00008B130000}"/>
    <cellStyle name="Normal 2 15 2 3 2" xfId="24121" xr:uid="{5295AA86-FC53-403A-9375-6DB9BC8D2729}"/>
    <cellStyle name="Normal 2 15 2 3 3" xfId="16001" xr:uid="{0EEC8B04-F790-40CD-95F4-264880810E60}"/>
    <cellStyle name="Normal 2 15 2 4" xfId="19226" xr:uid="{CFA4EC4B-04E0-483C-A706-484A7E11D578}"/>
    <cellStyle name="Normal 2 15 2 5" xfId="11106" xr:uid="{4A7F4421-147F-4059-9A7C-F1D6407D0C37}"/>
    <cellStyle name="Normal 2 15 2 6" xfId="26691" xr:uid="{FB5116F7-A8DE-4ABD-B89B-55CC639E0BC9}"/>
    <cellStyle name="Normal 2 15 3" xfId="4853" xr:uid="{00000000-0005-0000-0000-00008C130000}"/>
    <cellStyle name="Normal 2 15 3 2" xfId="21257" xr:uid="{BD1DDE04-AA79-4320-8ABF-F90604C3BD2B}"/>
    <cellStyle name="Normal 2 15 3 3" xfId="13137" xr:uid="{94296F3B-1DB6-4C31-9BD5-4B33054D2D2D}"/>
    <cellStyle name="Normal 2 15 4" xfId="7700" xr:uid="{00000000-0005-0000-0000-00008D130000}"/>
    <cellStyle name="Normal 2 15 4 2" xfId="24031" xr:uid="{F33D9E1B-ED7B-40BD-9673-9C1D2D6F6840}"/>
    <cellStyle name="Normal 2 15 4 3" xfId="15911" xr:uid="{3FF715C8-1BE0-4FC8-A64D-2324F0CF33EE}"/>
    <cellStyle name="Normal 2 15 5" xfId="19136" xr:uid="{6E588939-7926-48DF-84FC-AC2067315424}"/>
    <cellStyle name="Normal 2 15 6" xfId="11016" xr:uid="{56C3818B-4618-4275-80EF-DB229F2BA62B}"/>
    <cellStyle name="Normal 2 15 7" xfId="26601" xr:uid="{48E6FE48-FF18-4581-8FC3-3329274F6DB7}"/>
    <cellStyle name="Normal 2 16" xfId="2507" xr:uid="{00000000-0005-0000-0000-00008E130000}"/>
    <cellStyle name="Normal 2 17" xfId="2722" xr:uid="{00000000-0005-0000-0000-00008F130000}"/>
    <cellStyle name="Normal 2 18" xfId="2282" xr:uid="{00000000-0005-0000-0000-000090130000}"/>
    <cellStyle name="Normal 2 2" xfId="19" xr:uid="{00000000-0005-0000-0000-0000FD000000}"/>
    <cellStyle name="Normal 2 2 2" xfId="1225" xr:uid="{A16124F1-58AE-43A7-AD4B-9527BE5B408E}"/>
    <cellStyle name="Normal 2 2 3" xfId="2367" xr:uid="{00000000-0005-0000-0000-000093130000}"/>
    <cellStyle name="Normal 2 2 3 2" xfId="4854" xr:uid="{00000000-0005-0000-0000-000094130000}"/>
    <cellStyle name="Normal 2 2 3 2 2" xfId="21258" xr:uid="{2726F896-41AF-4C74-AD78-07E2063EE45D}"/>
    <cellStyle name="Normal 2 2 3 2 3" xfId="13138" xr:uid="{0C09923A-D833-4A62-885F-8C56117ADFC1}"/>
    <cellStyle name="Normal 2 2 3 3" xfId="7701" xr:uid="{00000000-0005-0000-0000-000095130000}"/>
    <cellStyle name="Normal 2 2 3 3 2" xfId="24032" xr:uid="{38430F33-1195-414C-8DC5-30FFC1305500}"/>
    <cellStyle name="Normal 2 2 3 3 3" xfId="15912" xr:uid="{6B629677-002A-4576-B203-AE7DCAFA8D66}"/>
    <cellStyle name="Normal 2 2 3 4" xfId="19137" xr:uid="{0984F734-6023-42E8-9DF2-B21D920FE517}"/>
    <cellStyle name="Normal 2 2 3 5" xfId="11017" xr:uid="{32FC8EDA-33B3-44C8-8A8E-E4062D43600F}"/>
    <cellStyle name="Normal 2 2 3 6" xfId="26602" xr:uid="{29E21DC1-89AB-469A-97D9-7EA28B65D0D5}"/>
    <cellStyle name="Normal 2 2 4" xfId="2636" xr:uid="{00000000-0005-0000-0000-000096130000}"/>
    <cellStyle name="Normal 2 3" xfId="257" xr:uid="{00000000-0005-0000-0000-0000FE000000}"/>
    <cellStyle name="Normal 2 3 2" xfId="2637" xr:uid="{00000000-0005-0000-0000-000098130000}"/>
    <cellStyle name="Normal 2 3 2 2" xfId="4946" xr:uid="{00000000-0005-0000-0000-000099130000}"/>
    <cellStyle name="Normal 2 3 2 2 2" xfId="21348" xr:uid="{2563ED1E-AE10-42C3-A0E7-619C5C25EE11}"/>
    <cellStyle name="Normal 2 3 2 2 3" xfId="13228" xr:uid="{EB96FFC0-6439-4133-9469-86641F404199}"/>
    <cellStyle name="Normal 2 3 2 3" xfId="7791" xr:uid="{00000000-0005-0000-0000-00009A130000}"/>
    <cellStyle name="Normal 2 3 2 3 2" xfId="24122" xr:uid="{E0033E8F-0B18-4D4A-9A60-B6DA52264277}"/>
    <cellStyle name="Normal 2 3 2 3 3" xfId="16002" xr:uid="{0E5597A6-E5C1-4625-8631-95AE8AC29927}"/>
    <cellStyle name="Normal 2 3 2 4" xfId="19227" xr:uid="{35017D0C-BC4F-46A3-9BE6-F70704657BF8}"/>
    <cellStyle name="Normal 2 3 2 5" xfId="11107" xr:uid="{694B59BB-2565-43A3-B64B-892E10712F27}"/>
    <cellStyle name="Normal 2 3 2 6" xfId="26692" xr:uid="{1BA07FDB-5AFD-48AF-8DD0-832BF0D87C0C}"/>
    <cellStyle name="Normal 2 3 3" xfId="2292" xr:uid="{00000000-0005-0000-0000-00009B130000}"/>
    <cellStyle name="Normal 2 3 3 2" xfId="4828" xr:uid="{00000000-0005-0000-0000-00009C130000}"/>
    <cellStyle name="Normal 2 3 3 2 2" xfId="21234" xr:uid="{281B7D72-3A0E-407D-A844-86064F0A5006}"/>
    <cellStyle name="Normal 2 3 3 2 3" xfId="13114" xr:uid="{C282DE84-7754-4F4C-B1BB-1A79F8E2CA29}"/>
    <cellStyle name="Normal 2 3 3 3" xfId="7677" xr:uid="{00000000-0005-0000-0000-00009D130000}"/>
    <cellStyle name="Normal 2 3 3 3 2" xfId="24008" xr:uid="{C8C65962-3DBD-4178-9981-1C62BA5C8932}"/>
    <cellStyle name="Normal 2 3 3 3 3" xfId="15888" xr:uid="{83B64D85-3890-45B6-856B-E6F90B41DB89}"/>
    <cellStyle name="Normal 2 3 3 4" xfId="19113" xr:uid="{CFF28278-5129-4046-8744-E09BC564A38F}"/>
    <cellStyle name="Normal 2 3 3 5" xfId="10993" xr:uid="{7B22A5D4-3B99-4AC7-B2F3-F34B78D64CF7}"/>
    <cellStyle name="Normal 2 3 3 6" xfId="26578" xr:uid="{159D7842-2161-4F03-B1A6-2EAA296226E4}"/>
    <cellStyle name="Normal 2 4" xfId="258" xr:uid="{00000000-0005-0000-0000-0000FF000000}"/>
    <cellStyle name="Normal 2 4 2" xfId="2368" xr:uid="{00000000-0005-0000-0000-00009F130000}"/>
    <cellStyle name="Normal 2 4 2 2" xfId="4855" xr:uid="{00000000-0005-0000-0000-0000A0130000}"/>
    <cellStyle name="Normal 2 4 2 2 2" xfId="21259" xr:uid="{1F71CFFD-BDC7-49A2-99B8-59DAD5C5B849}"/>
    <cellStyle name="Normal 2 4 2 2 3" xfId="13139" xr:uid="{AF485A88-9EA2-4C3F-B614-BC4626AA09BA}"/>
    <cellStyle name="Normal 2 4 2 3" xfId="7702" xr:uid="{00000000-0005-0000-0000-0000A1130000}"/>
    <cellStyle name="Normal 2 4 2 3 2" xfId="24033" xr:uid="{D2BCC590-C0F8-466E-AA20-6064161CBB83}"/>
    <cellStyle name="Normal 2 4 2 3 3" xfId="15913" xr:uid="{0E37D62B-A550-43F5-859C-BC155058E250}"/>
    <cellStyle name="Normal 2 4 2 4" xfId="19138" xr:uid="{363B8992-F7C9-465C-8233-1484308E14F8}"/>
    <cellStyle name="Normal 2 4 2 5" xfId="11018" xr:uid="{2BB99D97-E159-4D91-86CF-CB9E9AA76B9E}"/>
    <cellStyle name="Normal 2 4 2 6" xfId="26603" xr:uid="{13C443D7-B599-432E-937C-8FAC8240D3D8}"/>
    <cellStyle name="Normal 2 4 3" xfId="2638" xr:uid="{00000000-0005-0000-0000-0000A2130000}"/>
    <cellStyle name="Normal 2 4 4" xfId="2757" xr:uid="{00000000-0005-0000-0000-0000A3130000}"/>
    <cellStyle name="Normal 2 5" xfId="2369" xr:uid="{00000000-0005-0000-0000-0000A4130000}"/>
    <cellStyle name="Normal 2 5 2" xfId="2639" xr:uid="{00000000-0005-0000-0000-0000A5130000}"/>
    <cellStyle name="Normal 2 5 2 2" xfId="4947" xr:uid="{00000000-0005-0000-0000-0000A6130000}"/>
    <cellStyle name="Normal 2 5 2 2 2" xfId="21349" xr:uid="{A20C506E-034F-4D76-A7F3-BFAE77E7E468}"/>
    <cellStyle name="Normal 2 5 2 2 3" xfId="13229" xr:uid="{99960DA7-BCC1-4DFF-BCEF-22DD7A673026}"/>
    <cellStyle name="Normal 2 5 2 3" xfId="7792" xr:uid="{00000000-0005-0000-0000-0000A7130000}"/>
    <cellStyle name="Normal 2 5 2 3 2" xfId="24123" xr:uid="{D08586B1-ECE3-47A7-9A93-B8978D005A97}"/>
    <cellStyle name="Normal 2 5 2 3 3" xfId="16003" xr:uid="{AE4A8351-A417-4C8B-B9A2-70D7BA3ED33E}"/>
    <cellStyle name="Normal 2 5 2 4" xfId="19228" xr:uid="{A350E694-0B66-492E-8329-FF711D8349AA}"/>
    <cellStyle name="Normal 2 5 2 5" xfId="11108" xr:uid="{3326B84A-9756-4D90-BFF4-A39325B04492}"/>
    <cellStyle name="Normal 2 5 2 6" xfId="26693" xr:uid="{6FC4EA61-D10E-4038-8B36-AF08DA40DCA3}"/>
    <cellStyle name="Normal 2 5 3" xfId="4856" xr:uid="{00000000-0005-0000-0000-0000A8130000}"/>
    <cellStyle name="Normal 2 5 3 2" xfId="21260" xr:uid="{94486C3E-A30F-440C-9CF2-743D71AED2CB}"/>
    <cellStyle name="Normal 2 5 3 3" xfId="13140" xr:uid="{883C0534-D4A7-4C31-8BEB-3CADDD55A24F}"/>
    <cellStyle name="Normal 2 5 4" xfId="7703" xr:uid="{00000000-0005-0000-0000-0000A9130000}"/>
    <cellStyle name="Normal 2 5 4 2" xfId="24034" xr:uid="{180A5C5E-CD81-44AB-8F65-5B4E1031CBF6}"/>
    <cellStyle name="Normal 2 5 4 3" xfId="15914" xr:uid="{53DD903A-F815-43E8-8A55-EF489BBBB20A}"/>
    <cellStyle name="Normal 2 5 5" xfId="19139" xr:uid="{3F5ECDD8-F724-4F39-B39A-CBA4EED4A068}"/>
    <cellStyle name="Normal 2 5 6" xfId="11019" xr:uid="{B9F0B7BF-C3A5-4B23-BD38-BCC492FE09BF}"/>
    <cellStyle name="Normal 2 5 7" xfId="26604" xr:uid="{3259968F-4F9A-4A5D-8BD9-2EEA6FDB79F4}"/>
    <cellStyle name="Normal 2 6" xfId="2370" xr:uid="{00000000-0005-0000-0000-0000AA130000}"/>
    <cellStyle name="Normal 2 6 2" xfId="2640" xr:uid="{00000000-0005-0000-0000-0000AB130000}"/>
    <cellStyle name="Normal 2 6 2 2" xfId="4948" xr:uid="{00000000-0005-0000-0000-0000AC130000}"/>
    <cellStyle name="Normal 2 6 2 2 2" xfId="21350" xr:uid="{05B85EA2-A3F7-4D99-B709-B49871213509}"/>
    <cellStyle name="Normal 2 6 2 2 3" xfId="13230" xr:uid="{2D84548E-4C1C-4EDD-925C-3542F4250B84}"/>
    <cellStyle name="Normal 2 6 2 3" xfId="7793" xr:uid="{00000000-0005-0000-0000-0000AD130000}"/>
    <cellStyle name="Normal 2 6 2 3 2" xfId="24124" xr:uid="{2A139B6E-CD85-47D5-B1F0-5EB6A4C505E2}"/>
    <cellStyle name="Normal 2 6 2 3 3" xfId="16004" xr:uid="{1F8B8805-EAB0-4898-AA83-A171576F2F8E}"/>
    <cellStyle name="Normal 2 6 2 4" xfId="19229" xr:uid="{C0A6540C-45DE-4BB3-B977-D27A3683B398}"/>
    <cellStyle name="Normal 2 6 2 5" xfId="11109" xr:uid="{5E64FE5E-45B5-4B65-A889-2A0C197A4DD3}"/>
    <cellStyle name="Normal 2 6 2 6" xfId="26694" xr:uid="{2777DE42-310F-481D-81A9-0B1C8067627A}"/>
    <cellStyle name="Normal 2 6 3" xfId="4857" xr:uid="{00000000-0005-0000-0000-0000AE130000}"/>
    <cellStyle name="Normal 2 6 3 2" xfId="21261" xr:uid="{4C25EA41-80CF-47C3-9D8D-B57B6DEF1A71}"/>
    <cellStyle name="Normal 2 6 3 3" xfId="13141" xr:uid="{2652077B-3BE0-400A-AA9E-9CC6AA41D0A6}"/>
    <cellStyle name="Normal 2 6 4" xfId="7704" xr:uid="{00000000-0005-0000-0000-0000AF130000}"/>
    <cellStyle name="Normal 2 6 4 2" xfId="24035" xr:uid="{BF590D72-E70B-4703-85D5-B2F3E88ABE0C}"/>
    <cellStyle name="Normal 2 6 4 3" xfId="15915" xr:uid="{462A3DD0-5CE8-4D0E-AEA6-496BCDFBDC56}"/>
    <cellStyle name="Normal 2 6 5" xfId="19140" xr:uid="{8CC5200D-063B-4C82-8B6E-F46B69DB995C}"/>
    <cellStyle name="Normal 2 6 6" xfId="11020" xr:uid="{A8BF39FB-F6A4-41F4-801D-08B8BD1B6950}"/>
    <cellStyle name="Normal 2 6 7" xfId="26605" xr:uid="{20B49351-4248-488F-BF74-E5CF781818F9}"/>
    <cellStyle name="Normal 2 7" xfId="2371" xr:uid="{00000000-0005-0000-0000-0000B0130000}"/>
    <cellStyle name="Normal 2 7 2" xfId="2641" xr:uid="{00000000-0005-0000-0000-0000B1130000}"/>
    <cellStyle name="Normal 2 7 2 2" xfId="4949" xr:uid="{00000000-0005-0000-0000-0000B2130000}"/>
    <cellStyle name="Normal 2 7 2 2 2" xfId="21351" xr:uid="{A200CA52-F892-4429-96EC-696391CC42B8}"/>
    <cellStyle name="Normal 2 7 2 2 3" xfId="13231" xr:uid="{7F2BD610-B728-45E3-9F96-D4145FEC1134}"/>
    <cellStyle name="Normal 2 7 2 3" xfId="7794" xr:uid="{00000000-0005-0000-0000-0000B3130000}"/>
    <cellStyle name="Normal 2 7 2 3 2" xfId="24125" xr:uid="{88683231-3435-4E29-AAF7-790D69B9789F}"/>
    <cellStyle name="Normal 2 7 2 3 3" xfId="16005" xr:uid="{3BF97957-967B-4BDE-9669-33EE2029E3A5}"/>
    <cellStyle name="Normal 2 7 2 4" xfId="19230" xr:uid="{AB0DE3AD-E366-43A6-A912-F759AEE7138B}"/>
    <cellStyle name="Normal 2 7 2 5" xfId="11110" xr:uid="{99E57161-1041-4133-BACC-24C865E77BFC}"/>
    <cellStyle name="Normal 2 7 2 6" xfId="26695" xr:uid="{FC589C9F-E529-4527-8664-218C52C1E663}"/>
    <cellStyle name="Normal 2 7 3" xfId="4858" xr:uid="{00000000-0005-0000-0000-0000B4130000}"/>
    <cellStyle name="Normal 2 7 3 2" xfId="21262" xr:uid="{63697AA1-466B-4DF5-86D4-5893FF925D46}"/>
    <cellStyle name="Normal 2 7 3 3" xfId="13142" xr:uid="{E7F1DAA1-AD01-41F4-8741-5F893F3FC48E}"/>
    <cellStyle name="Normal 2 7 4" xfId="7705" xr:uid="{00000000-0005-0000-0000-0000B5130000}"/>
    <cellStyle name="Normal 2 7 4 2" xfId="24036" xr:uid="{A86BFD72-D4CD-4562-BC69-997B7C826A49}"/>
    <cellStyle name="Normal 2 7 4 3" xfId="15916" xr:uid="{4F9EA015-2089-4C11-A451-DAF4801331CC}"/>
    <cellStyle name="Normal 2 7 5" xfId="19141" xr:uid="{E43802BB-6EA4-4B50-AE81-032BDA1781D0}"/>
    <cellStyle name="Normal 2 7 6" xfId="11021" xr:uid="{E5D2180D-A08A-4B89-83B1-3C2D52C5D5F6}"/>
    <cellStyle name="Normal 2 7 7" xfId="26606" xr:uid="{2F6CE568-ED1A-4D93-96D8-135A538E7571}"/>
    <cellStyle name="Normal 2 8" xfId="2372" xr:uid="{00000000-0005-0000-0000-0000B6130000}"/>
    <cellStyle name="Normal 2 8 2" xfId="2642" xr:uid="{00000000-0005-0000-0000-0000B7130000}"/>
    <cellStyle name="Normal 2 8 2 2" xfId="4950" xr:uid="{00000000-0005-0000-0000-0000B8130000}"/>
    <cellStyle name="Normal 2 8 2 2 2" xfId="21352" xr:uid="{4DFC9479-95A3-4A9A-8A15-AACC133203F8}"/>
    <cellStyle name="Normal 2 8 2 2 3" xfId="13232" xr:uid="{1B136983-3167-4ACB-9550-77BEDA71F627}"/>
    <cellStyle name="Normal 2 8 2 3" xfId="7795" xr:uid="{00000000-0005-0000-0000-0000B9130000}"/>
    <cellStyle name="Normal 2 8 2 3 2" xfId="24126" xr:uid="{5AAB7EB2-31E5-4D6F-ACAD-1E17BE845175}"/>
    <cellStyle name="Normal 2 8 2 3 3" xfId="16006" xr:uid="{C471F149-8F44-4DE6-B602-0BE56DDD1C22}"/>
    <cellStyle name="Normal 2 8 2 4" xfId="19231" xr:uid="{BA18BAC2-32C8-4B78-9BB2-0C9857B2C8E7}"/>
    <cellStyle name="Normal 2 8 2 5" xfId="11111" xr:uid="{9ABAED5A-FE10-4293-9CE4-B17B6FA3675C}"/>
    <cellStyle name="Normal 2 8 2 6" xfId="26696" xr:uid="{71CAD4AB-E7BF-48C0-8DDF-6EA2C2B224D3}"/>
    <cellStyle name="Normal 2 8 3" xfId="4859" xr:uid="{00000000-0005-0000-0000-0000BA130000}"/>
    <cellStyle name="Normal 2 8 3 2" xfId="21263" xr:uid="{4D4390D4-C083-4C88-A943-8E3B637C72EE}"/>
    <cellStyle name="Normal 2 8 3 3" xfId="13143" xr:uid="{92783B5C-12B0-4CA8-B124-CAA15446D9BA}"/>
    <cellStyle name="Normal 2 8 4" xfId="7706" xr:uid="{00000000-0005-0000-0000-0000BB130000}"/>
    <cellStyle name="Normal 2 8 4 2" xfId="24037" xr:uid="{35F530E3-30BE-4842-ACA1-4755933C726E}"/>
    <cellStyle name="Normal 2 8 4 3" xfId="15917" xr:uid="{C6BDAF24-0EE8-4161-9DA1-1D321B902B33}"/>
    <cellStyle name="Normal 2 8 5" xfId="19142" xr:uid="{B058420B-516D-4117-BA25-38A2350BC0A5}"/>
    <cellStyle name="Normal 2 8 6" xfId="11022" xr:uid="{62E535BA-D197-4787-B82F-C992F68380B7}"/>
    <cellStyle name="Normal 2 8 7" xfId="26607" xr:uid="{65F7990B-4CD5-44EA-8B60-A611AC471592}"/>
    <cellStyle name="Normal 2 9" xfId="2373" xr:uid="{00000000-0005-0000-0000-0000BC130000}"/>
    <cellStyle name="Normal 2 9 2" xfId="2643" xr:uid="{00000000-0005-0000-0000-0000BD130000}"/>
    <cellStyle name="Normal 2 9 2 2" xfId="4951" xr:uid="{00000000-0005-0000-0000-0000BE130000}"/>
    <cellStyle name="Normal 2 9 2 2 2" xfId="21353" xr:uid="{39A63BFA-CF04-4E7B-8BE7-C95DB81435F9}"/>
    <cellStyle name="Normal 2 9 2 2 3" xfId="13233" xr:uid="{3AF0E8C1-ADC2-4331-9CF7-7AB602E072CC}"/>
    <cellStyle name="Normal 2 9 2 3" xfId="7796" xr:uid="{00000000-0005-0000-0000-0000BF130000}"/>
    <cellStyle name="Normal 2 9 2 3 2" xfId="24127" xr:uid="{08FB2B2C-EEB6-453E-B595-6DDF69B49E73}"/>
    <cellStyle name="Normal 2 9 2 3 3" xfId="16007" xr:uid="{9580ED3F-777A-4805-A8AC-AC458A910875}"/>
    <cellStyle name="Normal 2 9 2 4" xfId="19232" xr:uid="{D20DF9C2-AA3C-4EE0-B170-BE8EDAED2842}"/>
    <cellStyle name="Normal 2 9 2 5" xfId="11112" xr:uid="{DAB2F94D-BB90-4211-B616-C2C072E398CC}"/>
    <cellStyle name="Normal 2 9 2 6" xfId="26697" xr:uid="{DDFB4B94-CBA5-4AB1-9A3D-2602229D7D2D}"/>
    <cellStyle name="Normal 2 9 3" xfId="4860" xr:uid="{00000000-0005-0000-0000-0000C0130000}"/>
    <cellStyle name="Normal 2 9 3 2" xfId="21264" xr:uid="{36A4B827-2DF9-49AC-A730-84BCAF2E1C4D}"/>
    <cellStyle name="Normal 2 9 3 3" xfId="13144" xr:uid="{91BE31FB-B997-42A4-AE03-91857B9DDE74}"/>
    <cellStyle name="Normal 2 9 4" xfId="7707" xr:uid="{00000000-0005-0000-0000-0000C1130000}"/>
    <cellStyle name="Normal 2 9 4 2" xfId="24038" xr:uid="{BB3F9787-6EFD-49F3-AE0A-9738A79CB74D}"/>
    <cellStyle name="Normal 2 9 4 3" xfId="15918" xr:uid="{1CBB5D75-ECBC-4F73-8287-FC80D069D051}"/>
    <cellStyle name="Normal 2 9 5" xfId="19143" xr:uid="{490B4D93-B78C-4B63-B86D-F3CC524B29B6}"/>
    <cellStyle name="Normal 2 9 6" xfId="11023" xr:uid="{41D6F4E0-D844-4B07-AC08-B68B79A38D78}"/>
    <cellStyle name="Normal 2 9 7" xfId="26608" xr:uid="{1CADE09D-4576-4555-B2E6-E2D182BC1ADB}"/>
    <cellStyle name="Normal 20" xfId="259" xr:uid="{00000000-0005-0000-0000-000000010000}"/>
    <cellStyle name="Normal 20 10" xfId="8957" xr:uid="{00000000-0005-0000-0000-0000C3130000}"/>
    <cellStyle name="Normal 20 10 2" xfId="25288" xr:uid="{512605D9-2551-401F-A585-DCB57750CCD1}"/>
    <cellStyle name="Normal 20 10 3" xfId="17168" xr:uid="{55A61B14-587B-41BE-BBC0-D7F6DEFE802D}"/>
    <cellStyle name="Normal 20 11" xfId="10025" xr:uid="{00000000-0005-0000-0000-0000C4130000}"/>
    <cellStyle name="Normal 20 11 2" xfId="18148" xr:uid="{B6C3E9BC-2F49-4506-9BEF-D8BEF662C6FC}"/>
    <cellStyle name="Normal 20 12" xfId="2070" xr:uid="{00000000-0005-0000-0000-0000C5130000}"/>
    <cellStyle name="Normal 20 12 2" xfId="18934" xr:uid="{A72BE140-C7A8-444D-BB6C-92297C98C4EB}"/>
    <cellStyle name="Normal 20 13" xfId="10814" xr:uid="{4ACA8C2C-9D19-439D-B830-262857C2D934}"/>
    <cellStyle name="Normal 20 14" xfId="26398" xr:uid="{68B351BB-8E4A-4435-8E17-19549B4A9685}"/>
    <cellStyle name="Normal 20 15" xfId="1281" xr:uid="{00000000-0005-0000-0000-0000C2130000}"/>
    <cellStyle name="Normal 20 2" xfId="260" xr:uid="{00000000-0005-0000-0000-000001010000}"/>
    <cellStyle name="Normal 20 2 10" xfId="10303" xr:uid="{00000000-0005-0000-0000-0000C7130000}"/>
    <cellStyle name="Normal 20 2 10 2" xfId="18426" xr:uid="{1F23293F-45EA-4FD8-B228-87649FBC05AE}"/>
    <cellStyle name="Normal 20 2 11" xfId="2213" xr:uid="{00000000-0005-0000-0000-0000C8130000}"/>
    <cellStyle name="Normal 20 2 11 2" xfId="19077" xr:uid="{E82B0624-9522-4D75-8C1C-A854F31E9712}"/>
    <cellStyle name="Normal 20 2 12" xfId="10957" xr:uid="{74304E8C-752C-485C-A7BE-A88B6C0DD0B2}"/>
    <cellStyle name="Normal 20 2 13" xfId="26541" xr:uid="{366B8F0E-8B76-4C55-9183-1ED253C07067}"/>
    <cellStyle name="Normal 20 2 14" xfId="1559" xr:uid="{00000000-0005-0000-0000-0000C6130000}"/>
    <cellStyle name="Normal 20 2 2" xfId="1188" xr:uid="{3E5FE71B-3F49-4433-9F98-BF29CEC9FCA6}"/>
    <cellStyle name="Normal 20 2 2 10" xfId="2644" xr:uid="{00000000-0005-0000-0000-0000CA130000}"/>
    <cellStyle name="Normal 20 2 2 10 2" xfId="19233" xr:uid="{3DF95DC3-5F1D-4F9F-B204-24CA0593E696}"/>
    <cellStyle name="Normal 20 2 2 11" xfId="11113" xr:uid="{56C8D114-168D-40C7-B8C0-F6395AD9A01C}"/>
    <cellStyle name="Normal 20 2 2 12" xfId="26698" xr:uid="{BA50B35B-BB27-4101-9744-A405252D5723}"/>
    <cellStyle name="Normal 20 2 2 13" xfId="1852" xr:uid="{00000000-0005-0000-0000-0000C9130000}"/>
    <cellStyle name="Normal 20 2 2 2" xfId="3711" xr:uid="{00000000-0005-0000-0000-0000CB130000}"/>
    <cellStyle name="Normal 20 2 2 2 2" xfId="5915" xr:uid="{00000000-0005-0000-0000-0000CC130000}"/>
    <cellStyle name="Normal 20 2 2 2 2 2" xfId="22304" xr:uid="{9584BE76-EE5E-4BA8-8055-990CB7F0C28B}"/>
    <cellStyle name="Normal 20 2 2 2 2 3" xfId="14184" xr:uid="{443061D4-1550-4E59-8F22-6C35E27B9C18}"/>
    <cellStyle name="Normal 20 2 2 2 3" xfId="8747" xr:uid="{00000000-0005-0000-0000-0000CD130000}"/>
    <cellStyle name="Normal 20 2 2 2 3 2" xfId="25078" xr:uid="{AAF2F5BC-E54D-4084-9AB5-01ED53DE7D7F}"/>
    <cellStyle name="Normal 20 2 2 2 3 3" xfId="16958" xr:uid="{DFD07C48-7B98-4ECD-8026-99A9D563784E}"/>
    <cellStyle name="Normal 20 2 2 2 4" xfId="20183" xr:uid="{35544616-D96B-4BAD-B67A-D4E545E5BF92}"/>
    <cellStyle name="Normal 20 2 2 2 5" xfId="12063" xr:uid="{C0B6C1B0-60D3-4F4F-A008-AE9DADD4AA6C}"/>
    <cellStyle name="Normal 20 2 2 2 6" xfId="27648" xr:uid="{510225BE-FF5F-48EB-A0A6-2660E9A48C01}"/>
    <cellStyle name="Normal 20 2 2 3" xfId="4436" xr:uid="{00000000-0005-0000-0000-0000CE130000}"/>
    <cellStyle name="Normal 20 2 2 3 2" xfId="20845" xr:uid="{3C4F801C-9DF5-4D86-BB53-B92CD99C34D5}"/>
    <cellStyle name="Normal 20 2 2 3 3" xfId="12725" xr:uid="{C8D4F572-955A-4733-83D9-8C626EF1067F}"/>
    <cellStyle name="Normal 20 2 2 4" xfId="4952" xr:uid="{00000000-0005-0000-0000-0000CF130000}"/>
    <cellStyle name="Normal 20 2 2 4 2" xfId="21354" xr:uid="{54CB2DAB-2648-4174-B0F5-D08563EFEE35}"/>
    <cellStyle name="Normal 20 2 2 4 3" xfId="13234" xr:uid="{BF48E726-D7D4-46AA-80A2-73E889F8F50C}"/>
    <cellStyle name="Normal 20 2 2 5" xfId="6632" xr:uid="{00000000-0005-0000-0000-0000D0130000}"/>
    <cellStyle name="Normal 20 2 2 5 2" xfId="22966" xr:uid="{45E36338-4D15-40FB-ABE4-DCF6E0D980DA}"/>
    <cellStyle name="Normal 20 2 2 5 3" xfId="14846" xr:uid="{8CE3EED6-1E85-4E54-AFB6-DFC8F698AACC}"/>
    <cellStyle name="Normal 20 2 2 6" xfId="7288" xr:uid="{00000000-0005-0000-0000-0000D1130000}"/>
    <cellStyle name="Normal 20 2 2 6 2" xfId="23619" xr:uid="{37746D3F-C88A-489E-8851-DBA2A4E6D40F}"/>
    <cellStyle name="Normal 20 2 2 6 3" xfId="15499" xr:uid="{E22FFF4E-7AEB-4628-A477-FA16978B2647}"/>
    <cellStyle name="Normal 20 2 2 7" xfId="7797" xr:uid="{00000000-0005-0000-0000-0000D2130000}"/>
    <cellStyle name="Normal 20 2 2 7 2" xfId="24128" xr:uid="{7739D311-2103-41F4-A273-78A3811F5C6E}"/>
    <cellStyle name="Normal 20 2 2 7 3" xfId="16008" xr:uid="{A18032F0-8F53-4712-B09D-98BADE0CCCF0}"/>
    <cellStyle name="Normal 20 2 2 8" xfId="9812" xr:uid="{00000000-0005-0000-0000-0000D3130000}"/>
    <cellStyle name="Normal 20 2 2 8 2" xfId="26093" xr:uid="{E7CDBF09-D743-42C6-8D92-246D954EB5EE}"/>
    <cellStyle name="Normal 20 2 2 8 3" xfId="17973" xr:uid="{622B2C3A-B8D6-4254-8216-691FAF9C47E6}"/>
    <cellStyle name="Normal 20 2 2 9" xfId="10596" xr:uid="{00000000-0005-0000-0000-0000D4130000}"/>
    <cellStyle name="Normal 20 2 2 9 2" xfId="18719" xr:uid="{8BBC3C4E-EE12-4835-885D-653BD674021D}"/>
    <cellStyle name="Normal 20 2 3" xfId="883" xr:uid="{2485E2DB-795D-4B98-9895-8E4B786BC065}"/>
    <cellStyle name="Normal 20 2 3 2" xfId="5618" xr:uid="{00000000-0005-0000-0000-0000D6130000}"/>
    <cellStyle name="Normal 20 2 3 2 2" xfId="22007" xr:uid="{5230A130-0382-4AC6-AA74-C8095F4AD941}"/>
    <cellStyle name="Normal 20 2 3 2 3" xfId="13887" xr:uid="{99668C2E-C417-44BE-9D1D-CD32E29E9300}"/>
    <cellStyle name="Normal 20 2 3 3" xfId="8450" xr:uid="{00000000-0005-0000-0000-0000D7130000}"/>
    <cellStyle name="Normal 20 2 3 3 2" xfId="24781" xr:uid="{917360FD-BC6A-45D0-A5EF-5BFD022A5759}"/>
    <cellStyle name="Normal 20 2 3 3 3" xfId="16661" xr:uid="{97C08136-F385-46FA-B18E-A66F02F65D63}"/>
    <cellStyle name="Normal 20 2 3 4" xfId="9513" xr:uid="{00000000-0005-0000-0000-0000D8130000}"/>
    <cellStyle name="Normal 20 2 3 4 2" xfId="25798" xr:uid="{C0F03819-AD22-4127-AE22-DA3BDCD45B61}"/>
    <cellStyle name="Normal 20 2 3 4 3" xfId="17678" xr:uid="{1F03D216-9CBE-4899-BA8F-9AD6E236514D}"/>
    <cellStyle name="Normal 20 2 3 5" xfId="19886" xr:uid="{6B4703E8-6EDD-41DD-BB3D-634C09EBF62A}"/>
    <cellStyle name="Normal 20 2 3 6" xfId="11766" xr:uid="{325C4188-46D7-474B-8AC8-FC571DF68B40}"/>
    <cellStyle name="Normal 20 2 3 7" xfId="27351" xr:uid="{897AB1A0-26A5-4F93-864D-E127347173E0}"/>
    <cellStyle name="Normal 20 2 3 8" xfId="3413" xr:uid="{00000000-0005-0000-0000-0000D5130000}"/>
    <cellStyle name="Normal 20 2 4" xfId="4131" xr:uid="{00000000-0005-0000-0000-0000D9130000}"/>
    <cellStyle name="Normal 20 2 4 2" xfId="20552" xr:uid="{26160626-3E76-4C3E-A02B-8F9BF055153F}"/>
    <cellStyle name="Normal 20 2 4 3" xfId="12432" xr:uid="{0B3DCF83-9146-457C-93D5-FD671D89FDBF}"/>
    <cellStyle name="Normal 20 2 5" xfId="4792" xr:uid="{00000000-0005-0000-0000-0000DA130000}"/>
    <cellStyle name="Normal 20 2 5 2" xfId="21198" xr:uid="{622CD246-6EE3-47E1-A1DC-BC1BFAB7325F}"/>
    <cellStyle name="Normal 20 2 5 3" xfId="13078" xr:uid="{EAF6E733-EDA5-4D8A-B0EF-7B215BAF4A0E}"/>
    <cellStyle name="Normal 20 2 6" xfId="6328" xr:uid="{00000000-0005-0000-0000-0000DB130000}"/>
    <cellStyle name="Normal 20 2 6 2" xfId="22673" xr:uid="{BA4DC2EF-7844-4058-A700-DF8D1245B2A9}"/>
    <cellStyle name="Normal 20 2 6 3" xfId="14553" xr:uid="{6B3107CB-77D1-4DED-84D7-2E4AC08110A3}"/>
    <cellStyle name="Normal 20 2 7" xfId="6995" xr:uid="{00000000-0005-0000-0000-0000DC130000}"/>
    <cellStyle name="Normal 20 2 7 2" xfId="23326" xr:uid="{89CDA0E3-9CD5-4344-9FC3-2D2844B5E2AD}"/>
    <cellStyle name="Normal 20 2 7 3" xfId="15206" xr:uid="{41B0387A-08F3-4DD6-92A9-6C0BB910A214}"/>
    <cellStyle name="Normal 20 2 8" xfId="7641" xr:uid="{00000000-0005-0000-0000-0000DD130000}"/>
    <cellStyle name="Normal 20 2 8 2" xfId="23972" xr:uid="{90C7891C-1B94-47ED-9F66-19137524EA08}"/>
    <cellStyle name="Normal 20 2 8 3" xfId="15852" xr:uid="{2679CE6B-4430-4BC7-A556-B0F6D750F2B8}"/>
    <cellStyle name="Normal 20 2 9" xfId="8958" xr:uid="{00000000-0005-0000-0000-0000DE130000}"/>
    <cellStyle name="Normal 20 2 9 2" xfId="25289" xr:uid="{E3F4DDC4-B3D1-413E-9C94-1503E9347932}"/>
    <cellStyle name="Normal 20 2 9 3" xfId="17169" xr:uid="{13BA3213-F1D5-4AD4-ABD3-999F11AC7672}"/>
    <cellStyle name="Normal 20 3" xfId="1045" xr:uid="{87647DB0-7ABB-4443-A68F-48D5B29BFA3D}"/>
    <cellStyle name="Normal 20 3 10" xfId="2374" xr:uid="{00000000-0005-0000-0000-0000E0130000}"/>
    <cellStyle name="Normal 20 3 10 2" xfId="19144" xr:uid="{A276CB47-6B7D-47B1-9544-43DF49055AA9}"/>
    <cellStyle name="Normal 20 3 11" xfId="11024" xr:uid="{BC3A6040-5FA7-4CB9-AB87-F977587A343A}"/>
    <cellStyle name="Normal 20 3 12" xfId="26609" xr:uid="{CA47CA3B-FB6E-4D72-AFB6-416F15E617A3}"/>
    <cellStyle name="Normal 20 3 13" xfId="1709" xr:uid="{00000000-0005-0000-0000-0000DF130000}"/>
    <cellStyle name="Normal 20 3 2" xfId="3568" xr:uid="{00000000-0005-0000-0000-0000E1130000}"/>
    <cellStyle name="Normal 20 3 2 2" xfId="5772" xr:uid="{00000000-0005-0000-0000-0000E2130000}"/>
    <cellStyle name="Normal 20 3 2 2 2" xfId="22161" xr:uid="{E6E28C60-36DA-44B7-BB87-D4FC83B740BE}"/>
    <cellStyle name="Normal 20 3 2 2 3" xfId="14041" xr:uid="{CFE465B7-69A2-4193-91B6-9A4B4475E6D4}"/>
    <cellStyle name="Normal 20 3 2 3" xfId="8604" xr:uid="{00000000-0005-0000-0000-0000E3130000}"/>
    <cellStyle name="Normal 20 3 2 3 2" xfId="24935" xr:uid="{E1AD4F36-A768-40EC-88D7-B97899EC0E09}"/>
    <cellStyle name="Normal 20 3 2 3 3" xfId="16815" xr:uid="{EFA823B0-2DF7-4546-BEE8-DF0C978380A1}"/>
    <cellStyle name="Normal 20 3 2 4" xfId="20040" xr:uid="{7D30582E-A026-4072-8BC4-9A0525B45DC2}"/>
    <cellStyle name="Normal 20 3 2 5" xfId="11920" xr:uid="{2A1F2465-CF73-456D-A1BC-CADF6CED0433}"/>
    <cellStyle name="Normal 20 3 2 6" xfId="27505" xr:uid="{CE062B01-1100-47DE-A389-24D73BBF7AA5}"/>
    <cellStyle name="Normal 20 3 3" xfId="4293" xr:uid="{00000000-0005-0000-0000-0000E4130000}"/>
    <cellStyle name="Normal 20 3 3 2" xfId="20702" xr:uid="{2B94D7A1-0952-4B48-BAE0-CFACF7A71A73}"/>
    <cellStyle name="Normal 20 3 3 3" xfId="12582" xr:uid="{AC35B89E-026C-4123-8F4C-4771C988AEEC}"/>
    <cellStyle name="Normal 20 3 4" xfId="4861" xr:uid="{00000000-0005-0000-0000-0000E5130000}"/>
    <cellStyle name="Normal 20 3 4 2" xfId="21265" xr:uid="{E4071F58-8063-427F-8C47-DCA298E50D89}"/>
    <cellStyle name="Normal 20 3 4 3" xfId="13145" xr:uid="{89D3B3CE-2F81-415E-9848-4D436B102D3B}"/>
    <cellStyle name="Normal 20 3 5" xfId="6489" xr:uid="{00000000-0005-0000-0000-0000E6130000}"/>
    <cellStyle name="Normal 20 3 5 2" xfId="22823" xr:uid="{6F0C40FA-E3C1-4745-952A-C41DF37E6E67}"/>
    <cellStyle name="Normal 20 3 5 3" xfId="14703" xr:uid="{DFFC757B-A35C-466C-8111-B075906BD710}"/>
    <cellStyle name="Normal 20 3 6" xfId="7145" xr:uid="{00000000-0005-0000-0000-0000E7130000}"/>
    <cellStyle name="Normal 20 3 6 2" xfId="23476" xr:uid="{277D9E8F-08D8-4C01-B6AD-FD26E971E4D5}"/>
    <cellStyle name="Normal 20 3 6 3" xfId="15356" xr:uid="{34A7FF72-8177-489C-96A5-FA17A8CDEFDD}"/>
    <cellStyle name="Normal 20 3 7" xfId="7708" xr:uid="{00000000-0005-0000-0000-0000E8130000}"/>
    <cellStyle name="Normal 20 3 7 2" xfId="24039" xr:uid="{CFEFA587-63BE-4BB0-BE7F-D6BAFFB9BE8B}"/>
    <cellStyle name="Normal 20 3 7 3" xfId="15919" xr:uid="{61271C0B-21A6-4CA7-A5A0-B33423A44B19}"/>
    <cellStyle name="Normal 20 3 8" xfId="9669" xr:uid="{00000000-0005-0000-0000-0000E9130000}"/>
    <cellStyle name="Normal 20 3 8 2" xfId="25950" xr:uid="{692D72AB-C383-4083-8BFC-35C701AC1AE0}"/>
    <cellStyle name="Normal 20 3 8 3" xfId="17830" xr:uid="{338CC3F1-ADEA-44EA-A197-295B4901B45C}"/>
    <cellStyle name="Normal 20 3 9" xfId="10453" xr:uid="{00000000-0005-0000-0000-0000EA130000}"/>
    <cellStyle name="Normal 20 3 9 2" xfId="18576" xr:uid="{040C2550-D4CB-46FB-B1AF-6FBEBB1C9156}"/>
    <cellStyle name="Normal 20 4" xfId="738" xr:uid="{EF4F399D-4D16-4421-BB84-4FB76041283B}"/>
    <cellStyle name="Normal 20 4 10" xfId="11623" xr:uid="{FD9819F4-ED3B-44CA-863C-772216E1CCE2}"/>
    <cellStyle name="Normal 20 4 11" xfId="27208" xr:uid="{1F67C03D-B501-4DFD-AD46-C87E8C1B1E99}"/>
    <cellStyle name="Normal 20 4 12" xfId="1416" xr:uid="{00000000-0005-0000-0000-0000EB130000}"/>
    <cellStyle name="Normal 20 4 2" xfId="3986" xr:uid="{00000000-0005-0000-0000-0000EC130000}"/>
    <cellStyle name="Normal 20 4 2 2" xfId="20409" xr:uid="{8DA2C065-9887-409F-9509-F54DCDA5159E}"/>
    <cellStyle name="Normal 20 4 2 3" xfId="12289" xr:uid="{293EE3C6-3CBD-435A-B621-BA2A293DCAF9}"/>
    <cellStyle name="Normal 20 4 3" xfId="5475" xr:uid="{00000000-0005-0000-0000-0000ED130000}"/>
    <cellStyle name="Normal 20 4 3 2" xfId="21864" xr:uid="{D92ED0CF-646E-481A-BAA8-BE30EE51CA71}"/>
    <cellStyle name="Normal 20 4 3 3" xfId="13744" xr:uid="{C03C6E06-D88D-4798-8711-6387EA08D6B2}"/>
    <cellStyle name="Normal 20 4 4" xfId="6183" xr:uid="{00000000-0005-0000-0000-0000EE130000}"/>
    <cellStyle name="Normal 20 4 4 2" xfId="22530" xr:uid="{BB1579F9-6A22-4A5C-958F-72F86240EB8D}"/>
    <cellStyle name="Normal 20 4 4 3" xfId="14410" xr:uid="{FB01076E-B057-4D24-9270-FACCAF3A0003}"/>
    <cellStyle name="Normal 20 4 5" xfId="6852" xr:uid="{00000000-0005-0000-0000-0000EF130000}"/>
    <cellStyle name="Normal 20 4 5 2" xfId="23183" xr:uid="{A59D6900-8003-4D12-A76C-862EF3EDF26D}"/>
    <cellStyle name="Normal 20 4 5 3" xfId="15063" xr:uid="{F9902E55-E0C6-459F-8A2B-EDB57EB9C752}"/>
    <cellStyle name="Normal 20 4 6" xfId="8307" xr:uid="{00000000-0005-0000-0000-0000F0130000}"/>
    <cellStyle name="Normal 20 4 6 2" xfId="24638" xr:uid="{E73AA1A8-3229-4AB2-9AFC-5E6EEFD7E788}"/>
    <cellStyle name="Normal 20 4 6 3" xfId="16518" xr:uid="{66CBABC3-59E0-4709-B75D-1B8A01E72B94}"/>
    <cellStyle name="Normal 20 4 7" xfId="9369" xr:uid="{00000000-0005-0000-0000-0000F1130000}"/>
    <cellStyle name="Normal 20 4 7 2" xfId="25655" xr:uid="{348BC384-FB8F-4E12-B194-F90C5D80B7EA}"/>
    <cellStyle name="Normal 20 4 7 3" xfId="17535" xr:uid="{ADBE2705-A145-4319-BA1A-9A6C243D6C03}"/>
    <cellStyle name="Normal 20 4 8" xfId="10160" xr:uid="{00000000-0005-0000-0000-0000F2130000}"/>
    <cellStyle name="Normal 20 4 8 2" xfId="18283" xr:uid="{2EF5E8AE-BA3C-4B72-B4D8-E3D3074E745F}"/>
    <cellStyle name="Normal 20 4 9" xfId="3270" xr:uid="{00000000-0005-0000-0000-0000F3130000}"/>
    <cellStyle name="Normal 20 4 9 2" xfId="19743" xr:uid="{F89AE7F6-1205-47F3-9F66-13A43AF44B38}"/>
    <cellStyle name="Normal 20 5" xfId="558" xr:uid="{00000000-0005-0000-0000-000047000000}"/>
    <cellStyle name="Normal 20 5 2" xfId="9226" xr:uid="{00000000-0005-0000-0000-0000F5130000}"/>
    <cellStyle name="Normal 20 5 2 2" xfId="25519" xr:uid="{13D7CD39-58BD-4948-8675-7401F4382C09}"/>
    <cellStyle name="Normal 20 5 2 3" xfId="17399" xr:uid="{65015B39-CFAD-4C29-BE13-9628C2FC8823}"/>
    <cellStyle name="Normal 20 5 3" xfId="20274" xr:uid="{B44C659F-9DF9-4F22-A636-C843441D1E67}"/>
    <cellStyle name="Normal 20 5 4" xfId="12154" xr:uid="{D667A8E5-8998-4D57-841E-A8C23DBB5D56}"/>
    <cellStyle name="Normal 20 5 5" xfId="3808" xr:uid="{00000000-0005-0000-0000-0000F4130000}"/>
    <cellStyle name="Normal 20 6" xfId="4649" xr:uid="{00000000-0005-0000-0000-0000F6130000}"/>
    <cellStyle name="Normal 20 6 2" xfId="21055" xr:uid="{94020EC8-33B1-4BEA-8D4F-C5334AB00E8D}"/>
    <cellStyle name="Normal 20 6 3" xfId="12935" xr:uid="{3674DFA5-87B8-4541-92CE-D72EE2976933}"/>
    <cellStyle name="Normal 20 7" xfId="6007" xr:uid="{00000000-0005-0000-0000-0000F7130000}"/>
    <cellStyle name="Normal 20 7 2" xfId="22395" xr:uid="{8FA6C854-FFB8-413A-80D7-53864558B685}"/>
    <cellStyle name="Normal 20 7 3" xfId="14275" xr:uid="{CC0066AA-B98A-4A8A-97CF-497145971724}"/>
    <cellStyle name="Normal 20 8" xfId="6717" xr:uid="{00000000-0005-0000-0000-0000F8130000}"/>
    <cellStyle name="Normal 20 8 2" xfId="23048" xr:uid="{175A740B-B68E-4C19-AF36-DE6E1FEB2904}"/>
    <cellStyle name="Normal 20 8 3" xfId="14928" xr:uid="{2331BB70-AFC6-403D-9FCD-0DFBA15F3A52}"/>
    <cellStyle name="Normal 20 9" xfId="7498" xr:uid="{00000000-0005-0000-0000-0000F9130000}"/>
    <cellStyle name="Normal 20 9 2" xfId="23829" xr:uid="{6B16A139-C6A8-4A5A-83BD-FF6685E3EDB7}"/>
    <cellStyle name="Normal 20 9 3" xfId="15709" xr:uid="{A40733A3-0EB8-4254-B2F1-5F5A17D428A6}"/>
    <cellStyle name="Normal 21" xfId="261" xr:uid="{00000000-0005-0000-0000-000002010000}"/>
    <cellStyle name="Normal 21 2" xfId="2645" xr:uid="{00000000-0005-0000-0000-0000FB130000}"/>
    <cellStyle name="Normal 21 2 2" xfId="4953" xr:uid="{00000000-0005-0000-0000-0000FC130000}"/>
    <cellStyle name="Normal 21 2 2 2" xfId="21355" xr:uid="{870719EA-8E5F-4CDF-BE01-64C506996DFF}"/>
    <cellStyle name="Normal 21 2 2 3" xfId="13235" xr:uid="{617EB7EE-D0D3-44C4-BD5D-97D02310CA83}"/>
    <cellStyle name="Normal 21 2 3" xfId="7798" xr:uid="{00000000-0005-0000-0000-0000FD130000}"/>
    <cellStyle name="Normal 21 2 3 2" xfId="24129" xr:uid="{4A0C9558-6FC2-4DC2-9590-00C37C8FD906}"/>
    <cellStyle name="Normal 21 2 3 3" xfId="16009" xr:uid="{4F576122-2735-4B70-AF3E-EEEEDFE98471}"/>
    <cellStyle name="Normal 21 2 4" xfId="19234" xr:uid="{7035E541-9C87-42F1-87B9-9267C5CD6F55}"/>
    <cellStyle name="Normal 21 2 5" xfId="11114" xr:uid="{DB5C40BA-E69A-4647-8FF1-0EAFDC2574D9}"/>
    <cellStyle name="Normal 21 2 6" xfId="26699" xr:uid="{FDF1086C-549B-4807-AD81-0C9A3C101445}"/>
    <cellStyle name="Normal 21 3" xfId="2375" xr:uid="{00000000-0005-0000-0000-0000FE130000}"/>
    <cellStyle name="Normal 21 3 2" xfId="4862" xr:uid="{00000000-0005-0000-0000-0000FF130000}"/>
    <cellStyle name="Normal 21 3 2 2" xfId="21266" xr:uid="{FB8C4A31-21F0-40B4-B322-8F02ED06BF93}"/>
    <cellStyle name="Normal 21 3 2 3" xfId="13146" xr:uid="{60CF32C7-0DF5-48F5-917E-33CF9DC9E192}"/>
    <cellStyle name="Normal 21 3 3" xfId="7709" xr:uid="{00000000-0005-0000-0000-000000140000}"/>
    <cellStyle name="Normal 21 3 3 2" xfId="24040" xr:uid="{859F914B-5A38-46B3-9D76-6CDF73402048}"/>
    <cellStyle name="Normal 21 3 3 3" xfId="15920" xr:uid="{9C37E6A7-A212-4A84-A8F7-EB8684B97081}"/>
    <cellStyle name="Normal 21 3 4" xfId="19145" xr:uid="{1B657C11-C6D0-463A-95F7-757953E14FB8}"/>
    <cellStyle name="Normal 21 3 5" xfId="11025" xr:uid="{1B157612-F545-42BE-B584-3069E05EAEEA}"/>
    <cellStyle name="Normal 21 3 6" xfId="26610" xr:uid="{120D93BA-34BD-4C70-8891-A49B85992069}"/>
    <cellStyle name="Normal 22" xfId="262" xr:uid="{00000000-0005-0000-0000-000003010000}"/>
    <cellStyle name="Normal 22 10" xfId="8959" xr:uid="{00000000-0005-0000-0000-000002140000}"/>
    <cellStyle name="Normal 22 10 2" xfId="25290" xr:uid="{C050025F-3D09-4149-BD6B-FBE696864B68}"/>
    <cellStyle name="Normal 22 10 3" xfId="17170" xr:uid="{C5DBB4F3-B9D6-4889-A32B-E582668781F2}"/>
    <cellStyle name="Normal 22 11" xfId="10169" xr:uid="{00000000-0005-0000-0000-000003140000}"/>
    <cellStyle name="Normal 22 11 2" xfId="18292" xr:uid="{A3BEC339-7911-4F5E-888D-781A8EB8342D}"/>
    <cellStyle name="Normal 22 12" xfId="2079" xr:uid="{00000000-0005-0000-0000-000004140000}"/>
    <cellStyle name="Normal 22 12 2" xfId="18943" xr:uid="{97943292-74B8-47BF-AEFB-18888422B44F}"/>
    <cellStyle name="Normal 22 13" xfId="10823" xr:uid="{AFBB796F-A9FD-4626-A2B8-7FA533950410}"/>
    <cellStyle name="Normal 22 14" xfId="26407" xr:uid="{00351E1D-2081-4F29-B573-79687AF31DDF}"/>
    <cellStyle name="Normal 22 15" xfId="1425" xr:uid="{00000000-0005-0000-0000-000001140000}"/>
    <cellStyle name="Normal 22 2" xfId="1054" xr:uid="{0A9574F3-4895-4FEE-9BB1-0CD16091320E}"/>
    <cellStyle name="Normal 22 2 10" xfId="2646" xr:uid="{00000000-0005-0000-0000-000006140000}"/>
    <cellStyle name="Normal 22 2 10 2" xfId="19235" xr:uid="{F0F679A9-D842-4859-96C3-BF9CDCBE8887}"/>
    <cellStyle name="Normal 22 2 11" xfId="11115" xr:uid="{B9C93FC1-5701-460A-BD3F-854F58A259ED}"/>
    <cellStyle name="Normal 22 2 12" xfId="26700" xr:uid="{7DA351AE-B988-4FE9-8108-744F9C2DE0E5}"/>
    <cellStyle name="Normal 22 2 13" xfId="1718" xr:uid="{00000000-0005-0000-0000-000005140000}"/>
    <cellStyle name="Normal 22 2 2" xfId="3577" xr:uid="{00000000-0005-0000-0000-000007140000}"/>
    <cellStyle name="Normal 22 2 2 2" xfId="5781" xr:uid="{00000000-0005-0000-0000-000008140000}"/>
    <cellStyle name="Normal 22 2 2 2 2" xfId="22170" xr:uid="{7610F241-B329-4ED5-8C43-772EB5161151}"/>
    <cellStyle name="Normal 22 2 2 2 3" xfId="14050" xr:uid="{19FD1CAB-ECC0-4638-B7AA-04B2A3248567}"/>
    <cellStyle name="Normal 22 2 2 3" xfId="8613" xr:uid="{00000000-0005-0000-0000-000009140000}"/>
    <cellStyle name="Normal 22 2 2 3 2" xfId="24944" xr:uid="{3C1B88E3-1039-4906-A552-5261DAA92B68}"/>
    <cellStyle name="Normal 22 2 2 3 3" xfId="16824" xr:uid="{1694FF4E-3074-4100-961A-CBF6B3604C9E}"/>
    <cellStyle name="Normal 22 2 2 4" xfId="20049" xr:uid="{A5312A5B-71BA-4946-B98B-D4FAC3AF9684}"/>
    <cellStyle name="Normal 22 2 2 5" xfId="11929" xr:uid="{7C93861B-D5A1-45A8-AB2C-28EE5C16C1DF}"/>
    <cellStyle name="Normal 22 2 2 6" xfId="27514" xr:uid="{2E6F35C2-6A84-4D32-B3E8-F497DDD751C6}"/>
    <cellStyle name="Normal 22 2 3" xfId="4302" xr:uid="{00000000-0005-0000-0000-00000A140000}"/>
    <cellStyle name="Normal 22 2 3 2" xfId="20711" xr:uid="{60C78835-A2A2-490D-B3E9-1BE3F8861E03}"/>
    <cellStyle name="Normal 22 2 3 3" xfId="12591" xr:uid="{C4A0B720-BE42-4B2B-A018-C604A3B489CF}"/>
    <cellStyle name="Normal 22 2 4" xfId="4954" xr:uid="{00000000-0005-0000-0000-00000B140000}"/>
    <cellStyle name="Normal 22 2 4 2" xfId="21356" xr:uid="{28B2E30D-079C-4375-AA71-934FF0E2C337}"/>
    <cellStyle name="Normal 22 2 4 3" xfId="13236" xr:uid="{DA98F546-5A36-4D96-B052-28EDB593493D}"/>
    <cellStyle name="Normal 22 2 5" xfId="6498" xr:uid="{00000000-0005-0000-0000-00000C140000}"/>
    <cellStyle name="Normal 22 2 5 2" xfId="22832" xr:uid="{916401EF-C707-4028-82FE-F1B30C3E748F}"/>
    <cellStyle name="Normal 22 2 5 3" xfId="14712" xr:uid="{3EA9C2FD-E6EB-49B6-B00B-DA1132F49A77}"/>
    <cellStyle name="Normal 22 2 6" xfId="7154" xr:uid="{00000000-0005-0000-0000-00000D140000}"/>
    <cellStyle name="Normal 22 2 6 2" xfId="23485" xr:uid="{6C0E09BE-362B-4C4C-BAF2-784E65E5977B}"/>
    <cellStyle name="Normal 22 2 6 3" xfId="15365" xr:uid="{9D84B655-12EF-423C-8772-2A2BC55E451C}"/>
    <cellStyle name="Normal 22 2 7" xfId="7799" xr:uid="{00000000-0005-0000-0000-00000E140000}"/>
    <cellStyle name="Normal 22 2 7 2" xfId="24130" xr:uid="{344AA76B-A575-4B24-A405-039DCA2A245B}"/>
    <cellStyle name="Normal 22 2 7 3" xfId="16010" xr:uid="{3BC1BB86-3EC0-440A-AE61-8BEDC78F2897}"/>
    <cellStyle name="Normal 22 2 8" xfId="9678" xr:uid="{00000000-0005-0000-0000-00000F140000}"/>
    <cellStyle name="Normal 22 2 8 2" xfId="25959" xr:uid="{349BE806-ABDE-42F7-ACE0-277636A72B3A}"/>
    <cellStyle name="Normal 22 2 8 3" xfId="17839" xr:uid="{01C5AEF6-CF3B-46C2-9609-E2378F6AF3B0}"/>
    <cellStyle name="Normal 22 2 9" xfId="10462" xr:uid="{00000000-0005-0000-0000-000010140000}"/>
    <cellStyle name="Normal 22 2 9 2" xfId="18585" xr:uid="{ADF313D0-5FF8-41B3-88EE-EEFC9F218926}"/>
    <cellStyle name="Normal 22 3" xfId="747" xr:uid="{FE37D836-F7DE-4968-B991-AAC6CA02DE7E}"/>
    <cellStyle name="Normal 22 3 2" xfId="4863" xr:uid="{00000000-0005-0000-0000-000012140000}"/>
    <cellStyle name="Normal 22 3 2 2" xfId="21267" xr:uid="{95E01012-0854-4CF8-9ECA-26C7BAD3B644}"/>
    <cellStyle name="Normal 22 3 2 3" xfId="13147" xr:uid="{6FE5E427-D257-4874-B3F5-4235879287FF}"/>
    <cellStyle name="Normal 22 3 3" xfId="7710" xr:uid="{00000000-0005-0000-0000-000013140000}"/>
    <cellStyle name="Normal 22 3 3 2" xfId="24041" xr:uid="{F1E66C38-E217-4E8E-936A-A1AFB6A418D6}"/>
    <cellStyle name="Normal 22 3 3 3" xfId="15921" xr:uid="{A73BE1FC-BB2D-4717-A08D-B9D40CF25454}"/>
    <cellStyle name="Normal 22 3 4" xfId="9378" xr:uid="{00000000-0005-0000-0000-000014140000}"/>
    <cellStyle name="Normal 22 3 4 2" xfId="25664" xr:uid="{5E8D5DBB-B74E-414D-BC27-BD24BA6AEF80}"/>
    <cellStyle name="Normal 22 3 4 3" xfId="17544" xr:uid="{17AC5497-6585-41C6-A81D-C1D2A88D2B60}"/>
    <cellStyle name="Normal 22 3 5" xfId="19146" xr:uid="{FE4FD506-67BC-474B-BEAE-A55951511C8F}"/>
    <cellStyle name="Normal 22 3 6" xfId="11026" xr:uid="{C8413D05-FEFF-44E6-98E0-A75C73A94CFD}"/>
    <cellStyle name="Normal 22 3 7" xfId="26611" xr:uid="{83F1281E-532F-44FB-A604-288C51C34660}"/>
    <cellStyle name="Normal 22 3 8" xfId="2376" xr:uid="{00000000-0005-0000-0000-000011140000}"/>
    <cellStyle name="Normal 22 4" xfId="3279" xr:uid="{00000000-0005-0000-0000-000015140000}"/>
    <cellStyle name="Normal 22 4 2" xfId="5484" xr:uid="{00000000-0005-0000-0000-000016140000}"/>
    <cellStyle name="Normal 22 4 2 2" xfId="21873" xr:uid="{FF16A73A-7F76-4A0C-938F-9FBB2ECB5649}"/>
    <cellStyle name="Normal 22 4 2 3" xfId="13753" xr:uid="{E153D0EA-923D-466A-BFA8-46682CDDB1A0}"/>
    <cellStyle name="Normal 22 4 3" xfId="8316" xr:uid="{00000000-0005-0000-0000-000017140000}"/>
    <cellStyle name="Normal 22 4 3 2" xfId="24647" xr:uid="{DCD814A9-2803-421E-9AF3-412893F1DBFD}"/>
    <cellStyle name="Normal 22 4 3 3" xfId="16527" xr:uid="{41BF2FE3-22E6-4B11-86B4-EDD31601C3D0}"/>
    <cellStyle name="Normal 22 4 4" xfId="19752" xr:uid="{115C83FD-8797-4519-8E37-62FB97A1DDD0}"/>
    <cellStyle name="Normal 22 4 5" xfId="11632" xr:uid="{B89FD800-672A-4F92-9EF6-10DC21BF7A1D}"/>
    <cellStyle name="Normal 22 4 6" xfId="27217" xr:uid="{8AD88A4C-7BFE-4EDD-952E-3F7901792F48}"/>
    <cellStyle name="Normal 22 5" xfId="3995" xr:uid="{00000000-0005-0000-0000-000018140000}"/>
    <cellStyle name="Normal 22 5 2" xfId="20418" xr:uid="{2CA45D11-C714-4E2F-86D0-142224F509A0}"/>
    <cellStyle name="Normal 22 5 3" xfId="12298" xr:uid="{CA7F35EE-44C7-4F5B-9AA5-A12329D373CB}"/>
    <cellStyle name="Normal 22 6" xfId="4658" xr:uid="{00000000-0005-0000-0000-000019140000}"/>
    <cellStyle name="Normal 22 6 2" xfId="21064" xr:uid="{62761038-E93F-4789-9F0A-903EFC2782F3}"/>
    <cellStyle name="Normal 22 6 3" xfId="12944" xr:uid="{F6EE11A7-3C63-42A0-BB26-D17C68BD694A}"/>
    <cellStyle name="Normal 22 7" xfId="6192" xr:uid="{00000000-0005-0000-0000-00001A140000}"/>
    <cellStyle name="Normal 22 7 2" xfId="22539" xr:uid="{98216BE3-B595-4DFF-AECD-E8D1553D4E58}"/>
    <cellStyle name="Normal 22 7 3" xfId="14419" xr:uid="{1C0458A9-BBF8-451E-815C-491DB18733D7}"/>
    <cellStyle name="Normal 22 8" xfId="6861" xr:uid="{00000000-0005-0000-0000-00001B140000}"/>
    <cellStyle name="Normal 22 8 2" xfId="23192" xr:uid="{473F2C55-22BD-4E58-B86D-D681A6B4F582}"/>
    <cellStyle name="Normal 22 8 3" xfId="15072" xr:uid="{37852B79-2F4E-4F5B-8F7E-CAF71C959079}"/>
    <cellStyle name="Normal 22 9" xfId="7507" xr:uid="{00000000-0005-0000-0000-00001C140000}"/>
    <cellStyle name="Normal 22 9 2" xfId="23838" xr:uid="{F484A915-7A34-4DD7-884B-A8C1E44CAA49}"/>
    <cellStyle name="Normal 22 9 3" xfId="15718" xr:uid="{7936D49A-6AED-4EB7-B820-CE4B3AC14888}"/>
    <cellStyle name="Normal 23" xfId="263" xr:uid="{00000000-0005-0000-0000-000004010000}"/>
    <cellStyle name="Normal 23 10" xfId="7004" xr:uid="{00000000-0005-0000-0000-00001E140000}"/>
    <cellStyle name="Normal 23 10 2" xfId="23335" xr:uid="{C02ED524-FC47-4079-B079-BA5E9EAC0AE4}"/>
    <cellStyle name="Normal 23 10 3" xfId="15215" xr:uid="{64A6881B-7308-4328-A5FF-CAEFF9034D56}"/>
    <cellStyle name="Normal 23 11" xfId="7650" xr:uid="{00000000-0005-0000-0000-00001F140000}"/>
    <cellStyle name="Normal 23 11 2" xfId="23981" xr:uid="{570335DF-4BB7-43A1-ABB0-6D4D4743810F}"/>
    <cellStyle name="Normal 23 11 3" xfId="15861" xr:uid="{55D62446-DD46-4358-B37A-C4B42A298C55}"/>
    <cellStyle name="Normal 23 12" xfId="8960" xr:uid="{00000000-0005-0000-0000-000020140000}"/>
    <cellStyle name="Normal 23 12 2" xfId="25291" xr:uid="{4238FBF2-F351-41FA-BE2B-E34287BE92E0}"/>
    <cellStyle name="Normal 23 12 3" xfId="17171" xr:uid="{C65241E4-13DE-48B2-ABDB-23308FB5FB5C}"/>
    <cellStyle name="Normal 23 13" xfId="10312" xr:uid="{00000000-0005-0000-0000-000021140000}"/>
    <cellStyle name="Normal 23 13 2" xfId="18435" xr:uid="{6F09A5A7-7081-4333-842A-C3F6DD267DD4}"/>
    <cellStyle name="Normal 23 14" xfId="2222" xr:uid="{00000000-0005-0000-0000-000022140000}"/>
    <cellStyle name="Normal 23 14 2" xfId="19086" xr:uid="{A3167059-28D0-4568-B696-E8FFB34EE109}"/>
    <cellStyle name="Normal 23 15" xfId="10966" xr:uid="{158B485A-E05C-46F3-9657-9A39D4811760}"/>
    <cellStyle name="Normal 23 16" xfId="26550" xr:uid="{96F090E6-AB20-4718-A4BB-791BD3DCC943}"/>
    <cellStyle name="Normal 23 17" xfId="1568" xr:uid="{00000000-0005-0000-0000-00001D140000}"/>
    <cellStyle name="Normal 23 2" xfId="1197" xr:uid="{2674C9A9-D3C2-49AD-8BF1-7E9E73FF50B4}"/>
    <cellStyle name="Normal 23 2 2" xfId="3720" xr:uid="{00000000-0005-0000-0000-000024140000}"/>
    <cellStyle name="Normal 23 2 2 2" xfId="5924" xr:uid="{00000000-0005-0000-0000-000025140000}"/>
    <cellStyle name="Normal 23 2 2 2 2" xfId="22313" xr:uid="{B26771C3-BC9D-47B9-B07A-73A2D6437D96}"/>
    <cellStyle name="Normal 23 2 2 2 3" xfId="14193" xr:uid="{B4EB7A91-0837-4949-96D8-C4F6E6D3DF5F}"/>
    <cellStyle name="Normal 23 2 2 3" xfId="8756" xr:uid="{00000000-0005-0000-0000-000026140000}"/>
    <cellStyle name="Normal 23 2 2 3 2" xfId="25087" xr:uid="{1AAB7097-3435-458B-90BF-E432E999AA41}"/>
    <cellStyle name="Normal 23 2 2 3 3" xfId="16967" xr:uid="{659DA700-AA28-4852-9E02-71F4E4771F6F}"/>
    <cellStyle name="Normal 23 2 2 4" xfId="20192" xr:uid="{F3F17D0B-CEC2-451D-8C99-6A1BBFFF36D3}"/>
    <cellStyle name="Normal 23 2 2 5" xfId="12072" xr:uid="{C8AED6BB-47B2-463D-A035-3261964BCCC3}"/>
    <cellStyle name="Normal 23 2 2 6" xfId="27657" xr:uid="{E723641F-7885-43E6-8592-2C3E8C3344DA}"/>
    <cellStyle name="Normal 23 2 3" xfId="4445" xr:uid="{00000000-0005-0000-0000-000027140000}"/>
    <cellStyle name="Normal 23 2 3 2" xfId="20854" xr:uid="{4E2456CE-064F-4076-8EA7-C1F03255F209}"/>
    <cellStyle name="Normal 23 2 3 3" xfId="12734" xr:uid="{08514793-7FB4-463F-9500-C9F0F1444790}"/>
    <cellStyle name="Normal 23 2 4" xfId="6641" xr:uid="{00000000-0005-0000-0000-000028140000}"/>
    <cellStyle name="Normal 23 2 4 2" xfId="22975" xr:uid="{2526654E-35F0-4B4A-B48C-AD91CCF05E86}"/>
    <cellStyle name="Normal 23 2 4 3" xfId="14855" xr:uid="{824D2C03-0443-4166-9E1A-E6FAC4B48CC2}"/>
    <cellStyle name="Normal 23 2 5" xfId="7297" xr:uid="{00000000-0005-0000-0000-000029140000}"/>
    <cellStyle name="Normal 23 2 5 2" xfId="23628" xr:uid="{A02507F0-C5B1-4290-94EC-5937343F7133}"/>
    <cellStyle name="Normal 23 2 5 3" xfId="15508" xr:uid="{2ECEE575-95F1-422D-A991-5E157F9779A3}"/>
    <cellStyle name="Normal 23 2 6" xfId="9821" xr:uid="{00000000-0005-0000-0000-00002A140000}"/>
    <cellStyle name="Normal 23 2 6 2" xfId="26102" xr:uid="{0C30702B-834E-417E-97EA-1B468682F79C}"/>
    <cellStyle name="Normal 23 2 6 3" xfId="17982" xr:uid="{9DDB33B8-BD3D-4E2D-9A54-1BB2CAD12232}"/>
    <cellStyle name="Normal 23 2 7" xfId="10605" xr:uid="{00000000-0005-0000-0000-00002B140000}"/>
    <cellStyle name="Normal 23 2 7 2" xfId="18728" xr:uid="{7C05CA7E-F20D-46BB-BBB6-C15E8A56895D}"/>
    <cellStyle name="Normal 23 2 8" xfId="2548" xr:uid="{00000000-0005-0000-0000-00002C140000}"/>
    <cellStyle name="Normal 23 2 9" xfId="1861" xr:uid="{00000000-0005-0000-0000-000023140000}"/>
    <cellStyle name="Normal 23 3" xfId="893" xr:uid="{A5D04EAF-0869-4C09-8D53-736CB3ECDE0A}"/>
    <cellStyle name="Normal 23 3 2" xfId="9523" xr:uid="{00000000-0005-0000-0000-00002E140000}"/>
    <cellStyle name="Normal 23 3 2 2" xfId="25807" xr:uid="{672B43FB-BE01-4957-AC05-868535E7BE9C}"/>
    <cellStyle name="Normal 23 3 2 3" xfId="17687" xr:uid="{3D5ADE7B-5AC3-4203-AEFB-259308B8E887}"/>
    <cellStyle name="Normal 23 3 3" xfId="2647" xr:uid="{00000000-0005-0000-0000-00002D140000}"/>
    <cellStyle name="Normal 23 4" xfId="2377" xr:uid="{00000000-0005-0000-0000-00002F140000}"/>
    <cellStyle name="Normal 23 5" xfId="2925" xr:uid="{00000000-0005-0000-0000-000030140000}"/>
    <cellStyle name="Normal 23 5 2" xfId="5133" xr:uid="{00000000-0005-0000-0000-000031140000}"/>
    <cellStyle name="Normal 23 5 2 2" xfId="21529" xr:uid="{96DABF1F-3318-4101-AAF2-0AB79400ED9A}"/>
    <cellStyle name="Normal 23 5 2 3" xfId="13409" xr:uid="{391B44F0-2BC0-4B38-870B-C702C485B152}"/>
    <cellStyle name="Normal 23 5 3" xfId="7972" xr:uid="{00000000-0005-0000-0000-000032140000}"/>
    <cellStyle name="Normal 23 5 3 2" xfId="24303" xr:uid="{C1B70961-6557-4068-AD4D-396DC10DCED7}"/>
    <cellStyle name="Normal 23 5 3 3" xfId="16183" xr:uid="{8A1CD14F-46E5-4686-8E8B-A6427FB21EA1}"/>
    <cellStyle name="Normal 23 5 4" xfId="19408" xr:uid="{B98EFE00-7818-47F9-99DD-73534C226083}"/>
    <cellStyle name="Normal 23 5 5" xfId="11288" xr:uid="{7E62F0DC-D054-4E8D-8BC8-4D154BDE33A5}"/>
    <cellStyle name="Normal 23 5 6" xfId="26873" xr:uid="{39775C64-09E0-4798-AE32-935E14D0EB47}"/>
    <cellStyle name="Normal 23 6" xfId="3422" xr:uid="{00000000-0005-0000-0000-000033140000}"/>
    <cellStyle name="Normal 23 6 2" xfId="5627" xr:uid="{00000000-0005-0000-0000-000034140000}"/>
    <cellStyle name="Normal 23 6 2 2" xfId="22016" xr:uid="{30CDD7B0-2AA1-46E5-B159-34E3AFC05E38}"/>
    <cellStyle name="Normal 23 6 2 3" xfId="13896" xr:uid="{33B8FE1B-746F-4A25-B691-AE6D54E85881}"/>
    <cellStyle name="Normal 23 6 3" xfId="8459" xr:uid="{00000000-0005-0000-0000-000035140000}"/>
    <cellStyle name="Normal 23 6 3 2" xfId="24790" xr:uid="{9B1AF154-2E35-4035-8E04-53D0F8C6C9EC}"/>
    <cellStyle name="Normal 23 6 3 3" xfId="16670" xr:uid="{D959CD45-B986-4B23-A7AE-A6F512F5C306}"/>
    <cellStyle name="Normal 23 6 4" xfId="19895" xr:uid="{A20C563F-33B7-4238-8B3B-884AC3D7FAF6}"/>
    <cellStyle name="Normal 23 6 5" xfId="11775" xr:uid="{8616031E-1F53-42EA-98C5-24B0C4E004DC}"/>
    <cellStyle name="Normal 23 6 6" xfId="27360" xr:uid="{69D22078-8095-46CA-8810-A65ED3EBEC39}"/>
    <cellStyle name="Normal 23 7" xfId="4141" xr:uid="{00000000-0005-0000-0000-000036140000}"/>
    <cellStyle name="Normal 23 7 2" xfId="20561" xr:uid="{511B50DE-957E-4359-9BB3-92585197B67B}"/>
    <cellStyle name="Normal 23 7 3" xfId="12441" xr:uid="{31E8B3B4-4824-4EA7-B26F-8811FB1DCC99}"/>
    <cellStyle name="Normal 23 8" xfId="4801" xr:uid="{00000000-0005-0000-0000-000037140000}"/>
    <cellStyle name="Normal 23 8 2" xfId="21207" xr:uid="{1E6ECE5C-EB9E-426D-B70D-7280BD543742}"/>
    <cellStyle name="Normal 23 8 3" xfId="13087" xr:uid="{5A5691F3-101B-4F08-8098-BE5AF5641239}"/>
    <cellStyle name="Normal 23 9" xfId="6338" xr:uid="{00000000-0005-0000-0000-000038140000}"/>
    <cellStyle name="Normal 23 9 2" xfId="22682" xr:uid="{AF1CEBDD-2EF0-4751-A616-CFBB6A8A12E8}"/>
    <cellStyle name="Normal 23 9 3" xfId="14562" xr:uid="{42363A14-3FFD-44EA-8D9B-1B20E19144AB}"/>
    <cellStyle name="Normal 24" xfId="264" xr:uid="{00000000-0005-0000-0000-000005010000}"/>
    <cellStyle name="Normal 24 10" xfId="8961" xr:uid="{00000000-0005-0000-0000-00003A140000}"/>
    <cellStyle name="Normal 24 10 2" xfId="25292" xr:uid="{5229C647-6864-4EFA-8CD4-48C38DB319E8}"/>
    <cellStyle name="Normal 24 10 3" xfId="17172" xr:uid="{AA0B41D4-16E7-4FBB-8C88-37A7162C2B70}"/>
    <cellStyle name="Normal 24 11" xfId="10314" xr:uid="{00000000-0005-0000-0000-00003B140000}"/>
    <cellStyle name="Normal 24 11 2" xfId="18437" xr:uid="{723C99C3-CB20-47E1-B3EC-BF74D0DC9B5E}"/>
    <cellStyle name="Normal 24 12" xfId="2224" xr:uid="{00000000-0005-0000-0000-00003C140000}"/>
    <cellStyle name="Normal 24 12 2" xfId="19088" xr:uid="{AA887E7C-256A-4408-B004-5D041CC3DFD5}"/>
    <cellStyle name="Normal 24 13" xfId="10968" xr:uid="{47BF0A1B-4978-4FE2-AB7E-4E2117311B81}"/>
    <cellStyle name="Normal 24 14" xfId="26552" xr:uid="{5FB47BB4-3B47-4D96-AE57-591EA2AA1260}"/>
    <cellStyle name="Normal 24 15" xfId="1570" xr:uid="{00000000-0005-0000-0000-000039140000}"/>
    <cellStyle name="Normal 24 2" xfId="1199" xr:uid="{2668508F-8227-4938-881A-380D4BB57710}"/>
    <cellStyle name="Normal 24 2 10" xfId="2648" xr:uid="{00000000-0005-0000-0000-00003E140000}"/>
    <cellStyle name="Normal 24 2 10 2" xfId="19236" xr:uid="{52A5999D-0FCA-4EC9-A963-EFC5F0755381}"/>
    <cellStyle name="Normal 24 2 11" xfId="11116" xr:uid="{0E3897A6-2B11-4B5E-9F63-8F1E6DAB5E53}"/>
    <cellStyle name="Normal 24 2 12" xfId="26701" xr:uid="{E7F32E7D-FE9F-484F-AE39-DDF8BD5DE549}"/>
    <cellStyle name="Normal 24 2 13" xfId="1863" xr:uid="{00000000-0005-0000-0000-00003D140000}"/>
    <cellStyle name="Normal 24 2 2" xfId="3722" xr:uid="{00000000-0005-0000-0000-00003F140000}"/>
    <cellStyle name="Normal 24 2 2 2" xfId="5926" xr:uid="{00000000-0005-0000-0000-000040140000}"/>
    <cellStyle name="Normal 24 2 2 2 2" xfId="22315" xr:uid="{F96AB93E-9DE5-4236-BFEC-98EB5708A4A7}"/>
    <cellStyle name="Normal 24 2 2 2 3" xfId="14195" xr:uid="{9F68D8F3-6B69-4EF0-964D-A4C9F044C0AF}"/>
    <cellStyle name="Normal 24 2 2 3" xfId="8758" xr:uid="{00000000-0005-0000-0000-000041140000}"/>
    <cellStyle name="Normal 24 2 2 3 2" xfId="25089" xr:uid="{18CCC094-86E3-45D7-AB42-A3DD9F77E921}"/>
    <cellStyle name="Normal 24 2 2 3 3" xfId="16969" xr:uid="{58CCC90D-689D-4FEC-832D-D729D7FBFC41}"/>
    <cellStyle name="Normal 24 2 2 4" xfId="20194" xr:uid="{D8D195F6-7E88-4898-B7C9-C114297FB504}"/>
    <cellStyle name="Normal 24 2 2 5" xfId="12074" xr:uid="{FAACACB1-80D9-4FA3-AB34-88B8FDA1C1FC}"/>
    <cellStyle name="Normal 24 2 2 6" xfId="27659" xr:uid="{1856A183-B1A2-4419-A470-3B50E915B931}"/>
    <cellStyle name="Normal 24 2 3" xfId="4447" xr:uid="{00000000-0005-0000-0000-000042140000}"/>
    <cellStyle name="Normal 24 2 3 2" xfId="20856" xr:uid="{C185BDFB-F731-4085-9260-29D7DCE45FB2}"/>
    <cellStyle name="Normal 24 2 3 3" xfId="12736" xr:uid="{73FDD33D-3796-4C22-A6BA-CAF7A13F724F}"/>
    <cellStyle name="Normal 24 2 4" xfId="4955" xr:uid="{00000000-0005-0000-0000-000043140000}"/>
    <cellStyle name="Normal 24 2 4 2" xfId="21357" xr:uid="{B285DC21-AE14-400A-B608-E66170AC9339}"/>
    <cellStyle name="Normal 24 2 4 3" xfId="13237" xr:uid="{CFACEAA9-D814-4010-A43A-4F238DACB17A}"/>
    <cellStyle name="Normal 24 2 5" xfId="6643" xr:uid="{00000000-0005-0000-0000-000044140000}"/>
    <cellStyle name="Normal 24 2 5 2" xfId="22977" xr:uid="{6EF8F5BE-9725-4F4F-9D3D-6E21DF7C6DFF}"/>
    <cellStyle name="Normal 24 2 5 3" xfId="14857" xr:uid="{84F9F8E2-2848-4314-A92F-451141EE336E}"/>
    <cellStyle name="Normal 24 2 6" xfId="7299" xr:uid="{00000000-0005-0000-0000-000045140000}"/>
    <cellStyle name="Normal 24 2 6 2" xfId="23630" xr:uid="{A43F3AFF-AC42-4897-BB19-B4960024F139}"/>
    <cellStyle name="Normal 24 2 6 3" xfId="15510" xr:uid="{985476C4-7786-4369-B96B-1B21FFB9ED64}"/>
    <cellStyle name="Normal 24 2 7" xfId="7800" xr:uid="{00000000-0005-0000-0000-000046140000}"/>
    <cellStyle name="Normal 24 2 7 2" xfId="24131" xr:uid="{EFA8CEC7-EBF5-4E0B-83E4-489DA2AC5388}"/>
    <cellStyle name="Normal 24 2 7 3" xfId="16011" xr:uid="{939CD9AB-8953-4057-9830-F1424F064990}"/>
    <cellStyle name="Normal 24 2 8" xfId="9823" xr:uid="{00000000-0005-0000-0000-000047140000}"/>
    <cellStyle name="Normal 24 2 8 2" xfId="26104" xr:uid="{42695040-066D-4C9E-AFDE-7F8552D6E6A9}"/>
    <cellStyle name="Normal 24 2 8 3" xfId="17984" xr:uid="{B7C04522-5084-461B-8272-AB648D94EE40}"/>
    <cellStyle name="Normal 24 2 9" xfId="10607" xr:uid="{00000000-0005-0000-0000-000048140000}"/>
    <cellStyle name="Normal 24 2 9 2" xfId="18730" xr:uid="{440CB197-6F34-4FC5-BCA8-2B72FD4C82A3}"/>
    <cellStyle name="Normal 24 3" xfId="895" xr:uid="{883EF95A-6121-45F6-AB7B-5245AFE5DA05}"/>
    <cellStyle name="Normal 24 3 2" xfId="4864" xr:uid="{00000000-0005-0000-0000-00004A140000}"/>
    <cellStyle name="Normal 24 3 2 2" xfId="21268" xr:uid="{99EB4FDD-57BA-4DD1-831C-9F84BAB84746}"/>
    <cellStyle name="Normal 24 3 2 3" xfId="13148" xr:uid="{41590D90-21BA-46D8-80D5-F605B39263A8}"/>
    <cellStyle name="Normal 24 3 3" xfId="7711" xr:uid="{00000000-0005-0000-0000-00004B140000}"/>
    <cellStyle name="Normal 24 3 3 2" xfId="24042" xr:uid="{6152E97E-9DEE-4096-AF2D-09097B22A699}"/>
    <cellStyle name="Normal 24 3 3 3" xfId="15922" xr:uid="{38767E64-A1EB-4FAB-A4F5-9D3055367AF5}"/>
    <cellStyle name="Normal 24 3 4" xfId="9525" xr:uid="{00000000-0005-0000-0000-00004C140000}"/>
    <cellStyle name="Normal 24 3 4 2" xfId="25809" xr:uid="{C5DC4424-9443-4A81-9CD2-A31C2953EF46}"/>
    <cellStyle name="Normal 24 3 4 3" xfId="17689" xr:uid="{C373270C-1C22-4528-B66D-8A1E2706B9FF}"/>
    <cellStyle name="Normal 24 3 5" xfId="19147" xr:uid="{C3E720B7-50CF-4BDE-9957-85446CBD9CED}"/>
    <cellStyle name="Normal 24 3 6" xfId="11027" xr:uid="{43663C39-CA60-4D4C-BED3-EE3160636FDA}"/>
    <cellStyle name="Normal 24 3 7" xfId="26612" xr:uid="{94F236EF-30B7-4598-A189-8AB6DB9B0099}"/>
    <cellStyle name="Normal 24 3 8" xfId="2378" xr:uid="{00000000-0005-0000-0000-000049140000}"/>
    <cellStyle name="Normal 24 4" xfId="3424" xr:uid="{00000000-0005-0000-0000-00004D140000}"/>
    <cellStyle name="Normal 24 4 2" xfId="5629" xr:uid="{00000000-0005-0000-0000-00004E140000}"/>
    <cellStyle name="Normal 24 4 2 2" xfId="22018" xr:uid="{8C5EA80C-F94B-4806-82BB-C02999DF660B}"/>
    <cellStyle name="Normal 24 4 2 3" xfId="13898" xr:uid="{2C466604-0642-4797-87D8-1EDB8B898F9E}"/>
    <cellStyle name="Normal 24 4 3" xfId="8461" xr:uid="{00000000-0005-0000-0000-00004F140000}"/>
    <cellStyle name="Normal 24 4 3 2" xfId="24792" xr:uid="{2C56530A-6C86-44E1-82D5-945385F47106}"/>
    <cellStyle name="Normal 24 4 3 3" xfId="16672" xr:uid="{89E997C5-09EA-4856-99CD-2DD94792DBB6}"/>
    <cellStyle name="Normal 24 4 4" xfId="19897" xr:uid="{F4EB3A0F-E9FC-40DB-ACDA-A3A4F9D3BBAE}"/>
    <cellStyle name="Normal 24 4 5" xfId="11777" xr:uid="{12E1D7E2-9B27-466D-ACF2-E9E82456CA8A}"/>
    <cellStyle name="Normal 24 4 6" xfId="27362" xr:uid="{2C1DDD30-F7B5-410A-96D7-7E1EF609DDB2}"/>
    <cellStyle name="Normal 24 5" xfId="4143" xr:uid="{00000000-0005-0000-0000-000050140000}"/>
    <cellStyle name="Normal 24 5 2" xfId="20563" xr:uid="{5AB42CDB-D051-4D93-8936-E110B8F25342}"/>
    <cellStyle name="Normal 24 5 3" xfId="12443" xr:uid="{44A60F67-C9FE-4D5F-9C37-F7C2BB008348}"/>
    <cellStyle name="Normal 24 6" xfId="4803" xr:uid="{00000000-0005-0000-0000-000051140000}"/>
    <cellStyle name="Normal 24 6 2" xfId="21209" xr:uid="{40B94F8C-55A2-4227-A036-C0927C3E1994}"/>
    <cellStyle name="Normal 24 6 3" xfId="13089" xr:uid="{2E5E2EA2-C13F-42DE-8119-2B5424FED590}"/>
    <cellStyle name="Normal 24 7" xfId="6340" xr:uid="{00000000-0005-0000-0000-000052140000}"/>
    <cellStyle name="Normal 24 7 2" xfId="22684" xr:uid="{C78AD65E-AB23-41F8-BBFA-C3A48D39CF4F}"/>
    <cellStyle name="Normal 24 7 3" xfId="14564" xr:uid="{5DED3134-C136-4FE7-8CE6-734952AA707C}"/>
    <cellStyle name="Normal 24 8" xfId="7006" xr:uid="{00000000-0005-0000-0000-000053140000}"/>
    <cellStyle name="Normal 24 8 2" xfId="23337" xr:uid="{FD905193-8469-42BC-8242-22E1571AF6AF}"/>
    <cellStyle name="Normal 24 8 3" xfId="15217" xr:uid="{E807F1AE-1A8E-4070-AACA-DEB603DBF1A3}"/>
    <cellStyle name="Normal 24 9" xfId="7652" xr:uid="{00000000-0005-0000-0000-000054140000}"/>
    <cellStyle name="Normal 24 9 2" xfId="23983" xr:uid="{BE5C1A70-38B8-4165-82CE-341F30214153}"/>
    <cellStyle name="Normal 24 9 3" xfId="15863" xr:uid="{1E82BC42-B36E-46D8-B3F2-A2D7097FCF8F}"/>
    <cellStyle name="Normal 25" xfId="265" xr:uid="{00000000-0005-0000-0000-000006010000}"/>
    <cellStyle name="Normal 25 10" xfId="8962" xr:uid="{00000000-0005-0000-0000-000056140000}"/>
    <cellStyle name="Normal 25 10 2" xfId="25293" xr:uid="{2403BD5C-375A-4A65-91EF-288AE78E4FF3}"/>
    <cellStyle name="Normal 25 10 3" xfId="17173" xr:uid="{426635DD-2EAC-47B7-BEDC-637F7EF10598}"/>
    <cellStyle name="Normal 25 11" xfId="10316" xr:uid="{00000000-0005-0000-0000-000057140000}"/>
    <cellStyle name="Normal 25 11 2" xfId="18439" xr:uid="{A6A10394-8023-43CA-A8CC-EF7BA3CE001E}"/>
    <cellStyle name="Normal 25 12" xfId="2226" xr:uid="{00000000-0005-0000-0000-000058140000}"/>
    <cellStyle name="Normal 25 12 2" xfId="19090" xr:uid="{459035D3-5031-4FC4-8C53-AEC325DC570E}"/>
    <cellStyle name="Normal 25 13" xfId="10970" xr:uid="{F1A36170-0AC1-4C5B-83C1-9F1543A3DB08}"/>
    <cellStyle name="Normal 25 14" xfId="26554" xr:uid="{83563D21-E6B6-4A16-A809-B658F27EF1D1}"/>
    <cellStyle name="Normal 25 15" xfId="1572" xr:uid="{00000000-0005-0000-0000-000055140000}"/>
    <cellStyle name="Normal 25 2" xfId="897" xr:uid="{32038A06-FA0A-489B-BDED-C5FEF13EB5C5}"/>
    <cellStyle name="Normal 25 2 2" xfId="3724" xr:uid="{00000000-0005-0000-0000-00005A140000}"/>
    <cellStyle name="Normal 25 2 2 2" xfId="5928" xr:uid="{00000000-0005-0000-0000-00005B140000}"/>
    <cellStyle name="Normal 25 2 2 2 2" xfId="22317" xr:uid="{1B6C103D-900E-41B0-A8B0-6409C16B5BAF}"/>
    <cellStyle name="Normal 25 2 2 2 3" xfId="14197" xr:uid="{A23B56FA-52D8-4294-AC0F-0D526DBBD7F0}"/>
    <cellStyle name="Normal 25 2 2 3" xfId="8760" xr:uid="{00000000-0005-0000-0000-00005C140000}"/>
    <cellStyle name="Normal 25 2 2 3 2" xfId="25091" xr:uid="{5897F17F-493C-476D-8246-A4683E770C14}"/>
    <cellStyle name="Normal 25 2 2 3 3" xfId="16971" xr:uid="{1307FB5C-6FCE-43AD-87A7-FF05FF50CFCB}"/>
    <cellStyle name="Normal 25 2 2 4" xfId="20196" xr:uid="{79B46B7C-411E-4253-873E-CF0D4C0FDD34}"/>
    <cellStyle name="Normal 25 2 2 5" xfId="12076" xr:uid="{64FBFBB1-2DFB-4CE4-86D7-9317DDF390C0}"/>
    <cellStyle name="Normal 25 2 2 6" xfId="27661" xr:uid="{184E95EE-FDF2-492A-8938-A3B8C4AAA32D}"/>
    <cellStyle name="Normal 25 2 3" xfId="4956" xr:uid="{00000000-0005-0000-0000-00005D140000}"/>
    <cellStyle name="Normal 25 2 3 2" xfId="21358" xr:uid="{788D6364-1C7C-43E9-B0CE-81E9BE93F0B4}"/>
    <cellStyle name="Normal 25 2 3 3" xfId="13238" xr:uid="{9C526315-93D5-40ED-AE4E-822A1CB7538B}"/>
    <cellStyle name="Normal 25 2 4" xfId="7801" xr:uid="{00000000-0005-0000-0000-00005E140000}"/>
    <cellStyle name="Normal 25 2 4 2" xfId="24132" xr:uid="{AC61DA26-6551-42E5-BB21-473E7CC45738}"/>
    <cellStyle name="Normal 25 2 4 3" xfId="16012" xr:uid="{5719788F-C86C-489A-BBC1-5FACA1124C6D}"/>
    <cellStyle name="Normal 25 2 5" xfId="9527" xr:uid="{00000000-0005-0000-0000-00005F140000}"/>
    <cellStyle name="Normal 25 2 5 2" xfId="25811" xr:uid="{4589B301-B30E-482B-9E7F-7ADB76B3F7B7}"/>
    <cellStyle name="Normal 25 2 5 3" xfId="17691" xr:uid="{00C21E53-CD23-4409-A0E5-E4E7CE11BD8D}"/>
    <cellStyle name="Normal 25 2 6" xfId="19237" xr:uid="{8427C8DB-63E2-4249-9D93-106CA5635A28}"/>
    <cellStyle name="Normal 25 2 7" xfId="11117" xr:uid="{76DE016F-D4A6-45B7-8FF3-7B1973FA6407}"/>
    <cellStyle name="Normal 25 2 8" xfId="26702" xr:uid="{CBB45EEC-EBBE-4333-AB50-EADEB264EDD9}"/>
    <cellStyle name="Normal 25 2 9" xfId="2649" xr:uid="{00000000-0005-0000-0000-000059140000}"/>
    <cellStyle name="Normal 25 3" xfId="2379" xr:uid="{00000000-0005-0000-0000-000060140000}"/>
    <cellStyle name="Normal 25 3 2" xfId="4865" xr:uid="{00000000-0005-0000-0000-000061140000}"/>
    <cellStyle name="Normal 25 3 2 2" xfId="21269" xr:uid="{72E914B5-AEF8-4BA0-B693-8BD867B8050B}"/>
    <cellStyle name="Normal 25 3 2 3" xfId="13149" xr:uid="{4D8DDBC1-AE72-4000-BFAF-C0C6CBE26E56}"/>
    <cellStyle name="Normal 25 3 3" xfId="7712" xr:uid="{00000000-0005-0000-0000-000062140000}"/>
    <cellStyle name="Normal 25 3 3 2" xfId="24043" xr:uid="{6825D3B9-3964-49FF-A357-B4CE13AF3CE3}"/>
    <cellStyle name="Normal 25 3 3 3" xfId="15923" xr:uid="{0A4C8581-1A67-4DC5-8431-41BA0D9F3751}"/>
    <cellStyle name="Normal 25 3 4" xfId="19148" xr:uid="{54A6663A-367F-4704-B9BD-126923038D29}"/>
    <cellStyle name="Normal 25 3 5" xfId="11028" xr:uid="{D9DA8596-76C6-4BF7-9022-3B178DFA1831}"/>
    <cellStyle name="Normal 25 3 6" xfId="26613" xr:uid="{70AE2EE3-CD4F-4865-BB48-E185C2A6BDFB}"/>
    <cellStyle name="Normal 25 4" xfId="3426" xr:uid="{00000000-0005-0000-0000-000063140000}"/>
    <cellStyle name="Normal 25 4 2" xfId="5631" xr:uid="{00000000-0005-0000-0000-000064140000}"/>
    <cellStyle name="Normal 25 4 2 2" xfId="22020" xr:uid="{FC53F6B2-F01B-4EDF-A718-7EC3E0258B7A}"/>
    <cellStyle name="Normal 25 4 2 3" xfId="13900" xr:uid="{AB7F22B4-D64C-4766-8C6C-2A7F7034CA4E}"/>
    <cellStyle name="Normal 25 4 3" xfId="8463" xr:uid="{00000000-0005-0000-0000-000065140000}"/>
    <cellStyle name="Normal 25 4 3 2" xfId="24794" xr:uid="{1DD8F52A-8B99-4AE7-B7D6-72F570D8B509}"/>
    <cellStyle name="Normal 25 4 3 3" xfId="16674" xr:uid="{06DC52A5-96C3-4394-B090-EBEBF6646C40}"/>
    <cellStyle name="Normal 25 4 4" xfId="19899" xr:uid="{753F100B-6055-4098-9E30-ACD63B51D80E}"/>
    <cellStyle name="Normal 25 4 5" xfId="11779" xr:uid="{98E17F60-A0CF-4BCF-BCD8-04846805B841}"/>
    <cellStyle name="Normal 25 4 6" xfId="27364" xr:uid="{BACE5209-82A1-4E40-87A0-4A869FC965A3}"/>
    <cellStyle name="Normal 25 5" xfId="4145" xr:uid="{00000000-0005-0000-0000-000066140000}"/>
    <cellStyle name="Normal 25 5 2" xfId="20565" xr:uid="{2D003FB5-7B16-4F1B-B906-DF278279C38B}"/>
    <cellStyle name="Normal 25 5 3" xfId="12445" xr:uid="{C10CA270-7BB3-4BA3-A972-07CEE9557865}"/>
    <cellStyle name="Normal 25 6" xfId="4805" xr:uid="{00000000-0005-0000-0000-000067140000}"/>
    <cellStyle name="Normal 25 6 2" xfId="21211" xr:uid="{CBA61FD8-6A3C-484F-8637-77AC79FBD929}"/>
    <cellStyle name="Normal 25 6 3" xfId="13091" xr:uid="{71A37D44-F9FF-4B3E-B01C-6C69CBDCB827}"/>
    <cellStyle name="Normal 25 7" xfId="6342" xr:uid="{00000000-0005-0000-0000-000068140000}"/>
    <cellStyle name="Normal 25 7 2" xfId="22686" xr:uid="{1FCB0E5C-6225-4635-9406-1EB62011EB8E}"/>
    <cellStyle name="Normal 25 7 3" xfId="14566" xr:uid="{6E5C82D4-E838-4683-9C70-F663CDE05383}"/>
    <cellStyle name="Normal 25 8" xfId="7008" xr:uid="{00000000-0005-0000-0000-000069140000}"/>
    <cellStyle name="Normal 25 8 2" xfId="23339" xr:uid="{0760BFD5-FE56-4305-8DAD-7BE2BBB0EB74}"/>
    <cellStyle name="Normal 25 8 3" xfId="15219" xr:uid="{AC9D9C76-945E-42FD-880C-BED55E69639B}"/>
    <cellStyle name="Normal 25 9" xfId="7654" xr:uid="{00000000-0005-0000-0000-00006A140000}"/>
    <cellStyle name="Normal 25 9 2" xfId="23985" xr:uid="{115E30F5-96E8-490F-8717-D536E6B19A09}"/>
    <cellStyle name="Normal 25 9 3" xfId="15865" xr:uid="{8CE90208-7B03-48A3-8855-0E7B235399F5}"/>
    <cellStyle name="Normal 26" xfId="461" xr:uid="{00000000-0005-0000-0000-000007010000}"/>
    <cellStyle name="Normal 26 10" xfId="10616" xr:uid="{00000000-0005-0000-0000-00006C140000}"/>
    <cellStyle name="Normal 26 10 2" xfId="18739" xr:uid="{C515CF6B-BE56-482E-A42E-042D9C2616C1}"/>
    <cellStyle name="Normal 26 11" xfId="2380" xr:uid="{00000000-0005-0000-0000-00006D140000}"/>
    <cellStyle name="Normal 26 11 2" xfId="19149" xr:uid="{602D400E-79D2-4EF4-ADA2-1833A250F8A4}"/>
    <cellStyle name="Normal 26 12" xfId="11029" xr:uid="{D587ECE2-99A3-43A4-983C-5CC1AF16E817}"/>
    <cellStyle name="Normal 26 13" xfId="26614" xr:uid="{721B78B2-AC74-4C8E-8F85-2E24429FD02B}"/>
    <cellStyle name="Normal 26 14" xfId="1872" xr:uid="{00000000-0005-0000-0000-00006B140000}"/>
    <cellStyle name="Normal 26 2" xfId="1211" xr:uid="{183DEBC7-12FD-4EA8-AC23-275C54B6CCB8}"/>
    <cellStyle name="Normal 26 2 2" xfId="4957" xr:uid="{00000000-0005-0000-0000-00006F140000}"/>
    <cellStyle name="Normal 26 2 2 2" xfId="21359" xr:uid="{296E6FEF-5B7B-41A0-B230-F2B8F82E46E7}"/>
    <cellStyle name="Normal 26 2 2 3" xfId="13239" xr:uid="{7EC1DE09-EF0B-49EF-9C10-778ED9B1D78B}"/>
    <cellStyle name="Normal 26 2 3" xfId="7802" xr:uid="{00000000-0005-0000-0000-000070140000}"/>
    <cellStyle name="Normal 26 2 3 2" xfId="24133" xr:uid="{69611C30-422D-4F4C-8417-4290570CB1BB}"/>
    <cellStyle name="Normal 26 2 3 3" xfId="16013" xr:uid="{49EAD75E-2D10-4F7F-8554-ED7B14389439}"/>
    <cellStyle name="Normal 26 2 4" xfId="9835" xr:uid="{00000000-0005-0000-0000-000071140000}"/>
    <cellStyle name="Normal 26 2 4 2" xfId="26113" xr:uid="{8999F2A5-0C33-44DE-9B0C-E41BFF926604}"/>
    <cellStyle name="Normal 26 2 4 3" xfId="17993" xr:uid="{61BB0986-286A-4ECD-B04F-A1D48B1188DD}"/>
    <cellStyle name="Normal 26 2 5" xfId="19238" xr:uid="{6AC8E7F4-4AEF-46A2-A27F-228343176F5C}"/>
    <cellStyle name="Normal 26 2 6" xfId="11118" xr:uid="{CBE4062A-C902-4AD4-89A5-3FC344E71493}"/>
    <cellStyle name="Normal 26 2 7" xfId="26703" xr:uid="{6F9D41D2-3981-4BEF-8156-67146C99D494}"/>
    <cellStyle name="Normal 26 2 8" xfId="2650" xr:uid="{00000000-0005-0000-0000-00006E140000}"/>
    <cellStyle name="Normal 26 3" xfId="3431" xr:uid="{00000000-0005-0000-0000-000072140000}"/>
    <cellStyle name="Normal 26 4" xfId="4459" xr:uid="{00000000-0005-0000-0000-000073140000}"/>
    <cellStyle name="Normal 26 4 2" xfId="20865" xr:uid="{C9C61B0E-2B29-4BAB-B6E1-0998C9627FB7}"/>
    <cellStyle name="Normal 26 4 3" xfId="12745" xr:uid="{8A88EED8-7992-473E-91FE-0BAA61B8D9BE}"/>
    <cellStyle name="Normal 26 5" xfId="4866" xr:uid="{00000000-0005-0000-0000-000074140000}"/>
    <cellStyle name="Normal 26 5 2" xfId="21270" xr:uid="{A61B8AF2-5ADF-45BB-8806-6CE2FFC89348}"/>
    <cellStyle name="Normal 26 5 3" xfId="13150" xr:uid="{164D03C9-1F9C-4A5F-BC04-6F4E209C3769}"/>
    <cellStyle name="Normal 26 6" xfId="6655" xr:uid="{00000000-0005-0000-0000-000075140000}"/>
    <cellStyle name="Normal 26 6 2" xfId="22986" xr:uid="{6960AD16-6DD4-440D-9F6E-9B00FA1AB800}"/>
    <cellStyle name="Normal 26 6 3" xfId="14866" xr:uid="{275AB421-70DD-412B-B27F-B24A20AF4F9C}"/>
    <cellStyle name="Normal 26 7" xfId="7308" xr:uid="{00000000-0005-0000-0000-000076140000}"/>
    <cellStyle name="Normal 26 7 2" xfId="23639" xr:uid="{58F03DE8-0FDA-4772-8BF6-94900378E901}"/>
    <cellStyle name="Normal 26 7 3" xfId="15519" xr:uid="{E54FB80E-5A5A-4504-8EA3-5F862474379E}"/>
    <cellStyle name="Normal 26 8" xfId="7713" xr:uid="{00000000-0005-0000-0000-000077140000}"/>
    <cellStyle name="Normal 26 8 2" xfId="24044" xr:uid="{8696A3C4-60B1-48F3-A32B-1118E8EC6993}"/>
    <cellStyle name="Normal 26 8 3" xfId="15924" xr:uid="{333671B1-7FAE-490E-A5AC-55A42495D31D}"/>
    <cellStyle name="Normal 26 9" xfId="9134" xr:uid="{00000000-0005-0000-0000-000078140000}"/>
    <cellStyle name="Normal 27" xfId="1215" xr:uid="{CBEB7768-5F8B-4EA1-BB45-D936F5E4080F}"/>
    <cellStyle name="Normal 27 10" xfId="10620" xr:uid="{00000000-0005-0000-0000-00007A140000}"/>
    <cellStyle name="Normal 27 10 2" xfId="18743" xr:uid="{303B25C9-6616-43CD-AC22-F71613E495B5}"/>
    <cellStyle name="Normal 27 11" xfId="2381" xr:uid="{00000000-0005-0000-0000-00007B140000}"/>
    <cellStyle name="Normal 27 11 2" xfId="19150" xr:uid="{3211EC2F-BD82-4A90-AB23-606EA4AEBD32}"/>
    <cellStyle name="Normal 27 12" xfId="11030" xr:uid="{21F06D0D-A6DC-4605-96F5-8F56AA5F3371}"/>
    <cellStyle name="Normal 27 13" xfId="26615" xr:uid="{CF6549FA-A9B1-4DF2-99F6-CE8DDD45EAA2}"/>
    <cellStyle name="Normal 27 14" xfId="1876" xr:uid="{00000000-0005-0000-0000-000079140000}"/>
    <cellStyle name="Normal 27 2" xfId="2651" xr:uid="{00000000-0005-0000-0000-00007C140000}"/>
    <cellStyle name="Normal 27 2 2" xfId="4958" xr:uid="{00000000-0005-0000-0000-00007D140000}"/>
    <cellStyle name="Normal 27 2 2 2" xfId="21360" xr:uid="{48239DC0-4B15-4F90-BF2C-895C1872349E}"/>
    <cellStyle name="Normal 27 2 2 3" xfId="13240" xr:uid="{19696FB1-27F9-4A41-BF01-B3C8ECF88D90}"/>
    <cellStyle name="Normal 27 2 3" xfId="7803" xr:uid="{00000000-0005-0000-0000-00007E140000}"/>
    <cellStyle name="Normal 27 2 3 2" xfId="24134" xr:uid="{E17C7DDF-945E-4DE9-B266-543C94EA54CC}"/>
    <cellStyle name="Normal 27 2 3 3" xfId="16014" xr:uid="{364B343E-DDA7-421B-BAB3-5DCA9DFD3BC0}"/>
    <cellStyle name="Normal 27 2 4" xfId="19239" xr:uid="{084336AA-8398-4356-9C1C-9EFBA075B74D}"/>
    <cellStyle name="Normal 27 2 5" xfId="11119" xr:uid="{72298BB1-A50C-4BA5-ABFE-2FD1FB8CB915}"/>
    <cellStyle name="Normal 27 2 6" xfId="26704" xr:uid="{99850579-E5B6-41B7-AEFD-5FDEC2D2469A}"/>
    <cellStyle name="Normal 27 3" xfId="3429" xr:uid="{00000000-0005-0000-0000-00007F140000}"/>
    <cellStyle name="Normal 27 3 2" xfId="5634" xr:uid="{00000000-0005-0000-0000-000080140000}"/>
    <cellStyle name="Normal 27 3 2 2" xfId="22023" xr:uid="{7A0DDB8D-6D0B-454B-8E5A-325A8026FF29}"/>
    <cellStyle name="Normal 27 3 2 3" xfId="13903" xr:uid="{B4A7C2E1-66CB-4194-A788-E21B5D807618}"/>
    <cellStyle name="Normal 27 3 3" xfId="8466" xr:uid="{00000000-0005-0000-0000-000081140000}"/>
    <cellStyle name="Normal 27 3 3 2" xfId="24797" xr:uid="{229814C5-7405-4C63-9744-F197CA9E5004}"/>
    <cellStyle name="Normal 27 3 3 3" xfId="16677" xr:uid="{1C907249-2F2B-4D60-8849-97ECF7778C8B}"/>
    <cellStyle name="Normal 27 3 4" xfId="19902" xr:uid="{FCD62088-5948-4C17-8063-09155E2EB4B6}"/>
    <cellStyle name="Normal 27 3 5" xfId="11782" xr:uid="{6EB30DD1-6FA8-4F4B-9C84-5DC1EDBA6CEA}"/>
    <cellStyle name="Normal 27 3 6" xfId="27367" xr:uid="{45E84595-FA7C-4633-A0FD-87A186FF2F5A}"/>
    <cellStyle name="Normal 27 4" xfId="4463" xr:uid="{00000000-0005-0000-0000-000082140000}"/>
    <cellStyle name="Normal 27 4 2" xfId="20869" xr:uid="{9274C8F1-1FA3-49C2-AE5F-D1572D045708}"/>
    <cellStyle name="Normal 27 4 3" xfId="12749" xr:uid="{B4AB48B9-3ECF-42E6-B207-26F6EB144177}"/>
    <cellStyle name="Normal 27 5" xfId="4867" xr:uid="{00000000-0005-0000-0000-000083140000}"/>
    <cellStyle name="Normal 27 5 2" xfId="21271" xr:uid="{62930EC7-0283-4738-91D1-DE83A41B9512}"/>
    <cellStyle name="Normal 27 5 3" xfId="13151" xr:uid="{3E4EF2FE-1EC3-4AD8-87DB-5AEC06F36668}"/>
    <cellStyle name="Normal 27 6" xfId="6659" xr:uid="{00000000-0005-0000-0000-000084140000}"/>
    <cellStyle name="Normal 27 6 2" xfId="22990" xr:uid="{D96FF8AF-0779-4C3B-A32D-872D73B5E501}"/>
    <cellStyle name="Normal 27 6 3" xfId="14870" xr:uid="{57259E0A-B5E8-4300-A1A4-E2C3B05C333C}"/>
    <cellStyle name="Normal 27 7" xfId="7312" xr:uid="{00000000-0005-0000-0000-000085140000}"/>
    <cellStyle name="Normal 27 7 2" xfId="23643" xr:uid="{52D433CD-A1CC-4C91-BE3E-1564DB50CF13}"/>
    <cellStyle name="Normal 27 7 3" xfId="15523" xr:uid="{4AECCD9F-AD08-4ED3-88F3-740390F9587D}"/>
    <cellStyle name="Normal 27 8" xfId="7714" xr:uid="{00000000-0005-0000-0000-000086140000}"/>
    <cellStyle name="Normal 27 8 2" xfId="24045" xr:uid="{7EDDB30C-5887-4B2B-9D9C-AAE5387B2260}"/>
    <cellStyle name="Normal 27 8 3" xfId="15925" xr:uid="{A704BD57-23B7-49D7-8674-B17E22BB1FBB}"/>
    <cellStyle name="Normal 27 9" xfId="9839" xr:uid="{00000000-0005-0000-0000-000087140000}"/>
    <cellStyle name="Normal 27 9 2" xfId="26117" xr:uid="{2D03C4A7-48D6-49B7-A2EE-7FD8466213A2}"/>
    <cellStyle name="Normal 27 9 3" xfId="17997" xr:uid="{CC2D69C1-22C7-416E-B417-1BE127AB6C62}"/>
    <cellStyle name="Normal 28" xfId="1880" xr:uid="{00000000-0005-0000-0000-000088140000}"/>
    <cellStyle name="Normal 28 2" xfId="2652" xr:uid="{00000000-0005-0000-0000-000089140000}"/>
    <cellStyle name="Normal 28 2 2" xfId="4959" xr:uid="{00000000-0005-0000-0000-00008A140000}"/>
    <cellStyle name="Normal 28 2 2 2" xfId="21361" xr:uid="{068FEEC5-DDD7-4AC5-B5F9-C04F0418A27A}"/>
    <cellStyle name="Normal 28 2 2 3" xfId="13241" xr:uid="{852C84B9-B4E5-4C7B-A583-B1950E901B03}"/>
    <cellStyle name="Normal 28 2 3" xfId="7804" xr:uid="{00000000-0005-0000-0000-00008B140000}"/>
    <cellStyle name="Normal 28 2 3 2" xfId="24135" xr:uid="{61FAB9A8-355D-40ED-9B68-4DE24B637216}"/>
    <cellStyle name="Normal 28 2 3 3" xfId="16015" xr:uid="{E7D12778-436C-4F07-B9D9-5E15AE01C867}"/>
    <cellStyle name="Normal 28 2 4" xfId="19240" xr:uid="{C4FF2320-F9F0-45BD-BBBE-AB4C7FE177D0}"/>
    <cellStyle name="Normal 28 2 5" xfId="11120" xr:uid="{D4626A30-DA88-41FF-9456-BDD8879E8DB2}"/>
    <cellStyle name="Normal 28 2 6" xfId="26705" xr:uid="{91990A5B-2D00-4D80-9E2E-19845BAB5C69}"/>
    <cellStyle name="Normal 28 3" xfId="4868" xr:uid="{00000000-0005-0000-0000-00008C140000}"/>
    <cellStyle name="Normal 28 3 2" xfId="21272" xr:uid="{95EE8103-A75F-41BB-853A-D52828C672DA}"/>
    <cellStyle name="Normal 28 3 3" xfId="13152" xr:uid="{DEFC03B2-ED26-43D2-A5E8-3ADFAB051448}"/>
    <cellStyle name="Normal 28 4" xfId="7715" xr:uid="{00000000-0005-0000-0000-00008D140000}"/>
    <cellStyle name="Normal 28 4 2" xfId="24046" xr:uid="{2CA348D2-2D06-4E61-8C5C-6E9208C6023D}"/>
    <cellStyle name="Normal 28 4 3" xfId="15926" xr:uid="{CBADA88C-2D59-4C11-A3FB-CC08179FF42D}"/>
    <cellStyle name="Normal 28 5" xfId="9851" xr:uid="{00000000-0005-0000-0000-00008E140000}"/>
    <cellStyle name="Normal 28 5 2" xfId="26123" xr:uid="{24C60F67-3218-46D3-B521-89B76A2E08E7}"/>
    <cellStyle name="Normal 28 5 3" xfId="18003" xr:uid="{88594BFA-E787-403E-B90E-44BE1173FCE2}"/>
    <cellStyle name="Normal 28 6" xfId="10624" xr:uid="{00000000-0005-0000-0000-00008F140000}"/>
    <cellStyle name="Normal 28 6 2" xfId="18747" xr:uid="{61129316-445F-42E5-9285-358C7BC4D6EB}"/>
    <cellStyle name="Normal 28 7" xfId="2382" xr:uid="{00000000-0005-0000-0000-000090140000}"/>
    <cellStyle name="Normal 28 7 2" xfId="19151" xr:uid="{83B57BEA-4CA0-4A77-BDAE-CF37BDEC60CB}"/>
    <cellStyle name="Normal 28 8" xfId="11031" xr:uid="{93BBD4E3-8021-4140-B32D-62CE6CA67074}"/>
    <cellStyle name="Normal 28 9" xfId="26616" xr:uid="{DE759829-A02C-473C-80C3-BDE96996FE92}"/>
    <cellStyle name="Normal 29" xfId="2383" xr:uid="{00000000-0005-0000-0000-000091140000}"/>
    <cellStyle name="Normal 29 2" xfId="2653" xr:uid="{00000000-0005-0000-0000-000092140000}"/>
    <cellStyle name="Normal 29 2 2" xfId="4960" xr:uid="{00000000-0005-0000-0000-000093140000}"/>
    <cellStyle name="Normal 29 2 2 2" xfId="21362" xr:uid="{DD43A947-2F8A-4DCC-9198-6A54BA623D14}"/>
    <cellStyle name="Normal 29 2 2 3" xfId="13242" xr:uid="{A3AC8EC7-DF3D-4437-9725-AF03E6A68331}"/>
    <cellStyle name="Normal 29 2 3" xfId="7805" xr:uid="{00000000-0005-0000-0000-000094140000}"/>
    <cellStyle name="Normal 29 2 3 2" xfId="24136" xr:uid="{50A26E44-1516-41C1-8B7C-D521DAA1CFC9}"/>
    <cellStyle name="Normal 29 2 3 3" xfId="16016" xr:uid="{1E7243AA-EDCD-4B71-B155-84D80B00BB90}"/>
    <cellStyle name="Normal 29 2 4" xfId="19241" xr:uid="{1329F66F-5E6E-4FC4-A462-C7A02278EE23}"/>
    <cellStyle name="Normal 29 2 5" xfId="11121" xr:uid="{EBD699FE-C0D0-4D08-A435-D3C4718E05C3}"/>
    <cellStyle name="Normal 29 2 6" xfId="26706" xr:uid="{6498DABF-609A-425F-88C8-BA7A3DAADE26}"/>
    <cellStyle name="Normal 29 3" xfId="4869" xr:uid="{00000000-0005-0000-0000-000095140000}"/>
    <cellStyle name="Normal 29 3 2" xfId="21273" xr:uid="{C864E78B-D644-448C-BE5E-A0104CD756ED}"/>
    <cellStyle name="Normal 29 3 3" xfId="13153" xr:uid="{3832299E-1275-4ACC-8BEB-096C1174B746}"/>
    <cellStyle name="Normal 29 4" xfId="7716" xr:uid="{00000000-0005-0000-0000-000096140000}"/>
    <cellStyle name="Normal 29 4 2" xfId="24047" xr:uid="{2CACA575-52E4-471C-A46B-92D6FEB3D047}"/>
    <cellStyle name="Normal 29 4 3" xfId="15927" xr:uid="{8DE2DA02-78DD-479A-A918-4A70B047AADE}"/>
    <cellStyle name="Normal 29 5" xfId="19152" xr:uid="{40A5A1F8-1AC5-464C-A0B4-D137E2DDD800}"/>
    <cellStyle name="Normal 29 6" xfId="11032" xr:uid="{BC671C27-B25C-447E-8C99-B7E14F441C0C}"/>
    <cellStyle name="Normal 29 7" xfId="26617" xr:uid="{A4FE08D5-E13D-4E3F-8EE2-AB7E6C862682}"/>
    <cellStyle name="Normal 3" xfId="20" xr:uid="{00000000-0005-0000-0000-000008010000}"/>
    <cellStyle name="Normal 3 10" xfId="478" xr:uid="{00000000-0005-0000-0000-000048000000}"/>
    <cellStyle name="Normal 3 10 2" xfId="4982" xr:uid="{00000000-0005-0000-0000-000099140000}"/>
    <cellStyle name="Normal 3 11" xfId="3137" xr:uid="{00000000-0005-0000-0000-00009A140000}"/>
    <cellStyle name="Normal 3 11 2" xfId="5345" xr:uid="{00000000-0005-0000-0000-00009B140000}"/>
    <cellStyle name="Normal 3 11 2 2" xfId="21734" xr:uid="{659FC750-FD1B-40E3-B301-22AD90C0679A}"/>
    <cellStyle name="Normal 3 11 2 3" xfId="13614" xr:uid="{DF01D97A-AABB-419F-9759-81E2017D35B8}"/>
    <cellStyle name="Normal 3 11 3" xfId="8177" xr:uid="{00000000-0005-0000-0000-00009C140000}"/>
    <cellStyle name="Normal 3 11 3 2" xfId="24508" xr:uid="{900930C8-BEAD-450A-9EDD-58938B951471}"/>
    <cellStyle name="Normal 3 11 3 3" xfId="16388" xr:uid="{17755FE2-7471-42B5-9EC4-151F34FA005D}"/>
    <cellStyle name="Normal 3 11 4" xfId="19613" xr:uid="{7E59F035-F1B8-484A-A9E0-C940FC6ED9E0}"/>
    <cellStyle name="Normal 3 11 5" xfId="11493" xr:uid="{22339589-87BA-4F30-BC21-69337F7750C6}"/>
    <cellStyle name="Normal 3 11 6" xfId="27078" xr:uid="{2DB71A5A-A1D3-4A85-92F2-7A504DDD5028}"/>
    <cellStyle name="Normal 3 2" xfId="21" xr:uid="{00000000-0005-0000-0000-000009010000}"/>
    <cellStyle name="Normal 3 2 10" xfId="479" xr:uid="{00000000-0005-0000-0000-000049000000}"/>
    <cellStyle name="Normal 3 2 10 2" xfId="5346" xr:uid="{00000000-0005-0000-0000-00009F140000}"/>
    <cellStyle name="Normal 3 2 10 2 2" xfId="21735" xr:uid="{0BA4679E-7320-4DD3-8EFE-484064D2BC2D}"/>
    <cellStyle name="Normal 3 2 10 2 3" xfId="13615" xr:uid="{4E9160C8-624C-4254-A853-C49F4652C239}"/>
    <cellStyle name="Normal 3 2 10 3" xfId="8178" xr:uid="{00000000-0005-0000-0000-0000A0140000}"/>
    <cellStyle name="Normal 3 2 10 3 2" xfId="24509" xr:uid="{BBDC9961-F3C5-46B0-AE51-8D246505F4B3}"/>
    <cellStyle name="Normal 3 2 10 3 3" xfId="16389" xr:uid="{F68A1B05-7A6B-4F9C-BE13-51BD7C736DB9}"/>
    <cellStyle name="Normal 3 2 10 4" xfId="9149" xr:uid="{00000000-0005-0000-0000-0000A1140000}"/>
    <cellStyle name="Normal 3 2 10 5" xfId="19614" xr:uid="{CA2A63AE-DE65-47A5-9990-01BEC74F8DDC}"/>
    <cellStyle name="Normal 3 2 10 6" xfId="11494" xr:uid="{95B8EA4C-A704-46BD-942D-2C4617E2E719}"/>
    <cellStyle name="Normal 3 2 10 7" xfId="27079" xr:uid="{B8446004-889B-48D6-A5D0-D7C49FE37346}"/>
    <cellStyle name="Normal 3 2 10 8" xfId="3138" xr:uid="{00000000-0005-0000-0000-00009E140000}"/>
    <cellStyle name="Normal 3 2 2" xfId="266" xr:uid="{00000000-0005-0000-0000-00000A010000}"/>
    <cellStyle name="Normal 3 2 2 10" xfId="3769" xr:uid="{00000000-0005-0000-0000-0000A3140000}"/>
    <cellStyle name="Normal 3 2 2 10 2" xfId="20235" xr:uid="{DA79C609-E84A-40A8-A4F5-C9DE6D6424C4}"/>
    <cellStyle name="Normal 3 2 2 10 3" xfId="12115" xr:uid="{FA651E78-DEF4-4AD0-B318-23EF4C93D091}"/>
    <cellStyle name="Normal 3 2 2 11" xfId="4482" xr:uid="{00000000-0005-0000-0000-0000A4140000}"/>
    <cellStyle name="Normal 3 2 2 11 2" xfId="20888" xr:uid="{CDD3B547-52B5-41DC-8035-D128845A01E2}"/>
    <cellStyle name="Normal 3 2 2 11 3" xfId="12768" xr:uid="{5E2B4EB4-51CD-477F-BB16-B6E94F96031E}"/>
    <cellStyle name="Normal 3 2 2 12" xfId="5968" xr:uid="{00000000-0005-0000-0000-0000A5140000}"/>
    <cellStyle name="Normal 3 2 2 12 2" xfId="22356" xr:uid="{A856C4E4-64C2-4226-BA4D-5266212F1EE7}"/>
    <cellStyle name="Normal 3 2 2 12 3" xfId="14236" xr:uid="{01532A08-E8BF-4F6C-AEB2-19F51A210D26}"/>
    <cellStyle name="Normal 3 2 2 13" xfId="6678" xr:uid="{00000000-0005-0000-0000-0000A6140000}"/>
    <cellStyle name="Normal 3 2 2 13 2" xfId="23009" xr:uid="{C9F672EC-943D-4A4B-A260-E74BBD60552C}"/>
    <cellStyle name="Normal 3 2 2 13 3" xfId="14889" xr:uid="{8509234F-A980-4AEF-9940-D4A79A082547}"/>
    <cellStyle name="Normal 3 2 2 14" xfId="7331" xr:uid="{00000000-0005-0000-0000-0000A7140000}"/>
    <cellStyle name="Normal 3 2 2 14 2" xfId="23662" xr:uid="{06065226-81E1-47B5-A74F-B1DA14E3CDE7}"/>
    <cellStyle name="Normal 3 2 2 14 3" xfId="15542" xr:uid="{D630DE40-8C3A-4E45-9A5E-F460A21015C6}"/>
    <cellStyle name="Normal 3 2 2 15" xfId="8963" xr:uid="{00000000-0005-0000-0000-0000A8140000}"/>
    <cellStyle name="Normal 3 2 2 15 2" xfId="25294" xr:uid="{C305B487-BDE2-4A18-AF4D-274281596293}"/>
    <cellStyle name="Normal 3 2 2 15 3" xfId="17174" xr:uid="{2F3BD48C-3630-4DB7-AE01-11945FAA6AD8}"/>
    <cellStyle name="Normal 3 2 2 16" xfId="9986" xr:uid="{00000000-0005-0000-0000-0000A9140000}"/>
    <cellStyle name="Normal 3 2 2 16 2" xfId="18109" xr:uid="{6DEC8634-3854-469B-948E-465ADEF5E3F3}"/>
    <cellStyle name="Normal 3 2 2 17" xfId="1903" xr:uid="{00000000-0005-0000-0000-0000AA140000}"/>
    <cellStyle name="Normal 3 2 2 17 2" xfId="18767" xr:uid="{FEB5F72B-CEE5-4C67-ADE3-76C62D38653A}"/>
    <cellStyle name="Normal 3 2 2 18" xfId="10647" xr:uid="{9B89071D-2B9C-4C3E-BF2C-7ECDC5DBAEA3}"/>
    <cellStyle name="Normal 3 2 2 19" xfId="26231" xr:uid="{0C6059B8-1F8F-475F-A8C5-01F78D854D25}"/>
    <cellStyle name="Normal 3 2 2 2" xfId="267" xr:uid="{00000000-0005-0000-0000-00000B010000}"/>
    <cellStyle name="Normal 3 2 2 2 10" xfId="5986" xr:uid="{00000000-0005-0000-0000-0000AC140000}"/>
    <cellStyle name="Normal 3 2 2 2 10 2" xfId="22374" xr:uid="{3C66F83D-8AD5-4DDB-B745-D3EB5EEDAC35}"/>
    <cellStyle name="Normal 3 2 2 2 10 3" xfId="14254" xr:uid="{7F4D8215-A4C3-46E9-8811-2D50C08618C6}"/>
    <cellStyle name="Normal 3 2 2 2 11" xfId="6696" xr:uid="{00000000-0005-0000-0000-0000AD140000}"/>
    <cellStyle name="Normal 3 2 2 2 11 2" xfId="23027" xr:uid="{31F4CA6C-40CE-4233-AAC7-7F6F0F4E4F3B}"/>
    <cellStyle name="Normal 3 2 2 2 11 3" xfId="14907" xr:uid="{D61536B6-2A6B-4EAC-A73E-BC90187D54C1}"/>
    <cellStyle name="Normal 3 2 2 2 12" xfId="7349" xr:uid="{00000000-0005-0000-0000-0000AE140000}"/>
    <cellStyle name="Normal 3 2 2 2 12 2" xfId="23680" xr:uid="{4BB07617-9291-4493-8B65-FC504D46F5A1}"/>
    <cellStyle name="Normal 3 2 2 2 12 3" xfId="15560" xr:uid="{0EC7447D-2AFC-40A3-BA64-C70FFD185C99}"/>
    <cellStyle name="Normal 3 2 2 2 13" xfId="8964" xr:uid="{00000000-0005-0000-0000-0000AF140000}"/>
    <cellStyle name="Normal 3 2 2 2 13 2" xfId="25295" xr:uid="{09C3B41F-0460-4215-8032-C68537530565}"/>
    <cellStyle name="Normal 3 2 2 2 13 3" xfId="17175" xr:uid="{3D35C8D2-DAA2-4DB7-8300-DFAA2F0BE13D}"/>
    <cellStyle name="Normal 3 2 2 2 14" xfId="10004" xr:uid="{00000000-0005-0000-0000-0000B0140000}"/>
    <cellStyle name="Normal 3 2 2 2 14 2" xfId="18127" xr:uid="{0092A39E-DAB5-4A53-B70C-3A77147599E4}"/>
    <cellStyle name="Normal 3 2 2 2 15" xfId="1921" xr:uid="{00000000-0005-0000-0000-0000B1140000}"/>
    <cellStyle name="Normal 3 2 2 2 15 2" xfId="18785" xr:uid="{598E1E9F-0AE6-4CCA-B7A3-8A9BA4E6DAE1}"/>
    <cellStyle name="Normal 3 2 2 2 16" xfId="10665" xr:uid="{0B26D40B-3F3E-4D6C-8C3F-61D9A7BCBF52}"/>
    <cellStyle name="Normal 3 2 2 2 17" xfId="26249" xr:uid="{EF3A6580-C765-4A2C-B1E4-C53A9B3E21B9}"/>
    <cellStyle name="Normal 3 2 2 2 18" xfId="1260" xr:uid="{00000000-0005-0000-0000-0000AB140000}"/>
    <cellStyle name="Normal 3 2 2 2 2" xfId="268" xr:uid="{00000000-0005-0000-0000-00000C010000}"/>
    <cellStyle name="Normal 3 2 2 2 2 10" xfId="8965" xr:uid="{00000000-0005-0000-0000-0000B3140000}"/>
    <cellStyle name="Normal 3 2 2 2 2 10 2" xfId="25296" xr:uid="{7BA51E2A-F14A-4157-A3FC-8271AAF2DA2C}"/>
    <cellStyle name="Normal 3 2 2 2 2 10 3" xfId="17176" xr:uid="{6669638C-6B3A-4147-83AA-73275AA50402}"/>
    <cellStyle name="Normal 3 2 2 2 2 11" xfId="10101" xr:uid="{00000000-0005-0000-0000-0000B4140000}"/>
    <cellStyle name="Normal 3 2 2 2 2 11 2" xfId="18224" xr:uid="{E4B7E9A1-D321-4C3D-8735-824F505DABE4}"/>
    <cellStyle name="Normal 3 2 2 2 2 12" xfId="2011" xr:uid="{00000000-0005-0000-0000-0000B5140000}"/>
    <cellStyle name="Normal 3 2 2 2 2 12 2" xfId="18875" xr:uid="{DC7D7720-AF70-4ACB-8B67-68DDD34CD164}"/>
    <cellStyle name="Normal 3 2 2 2 2 13" xfId="10755" xr:uid="{AD6A6858-0948-411E-96CD-35BCEF9508FA}"/>
    <cellStyle name="Normal 3 2 2 2 2 14" xfId="26339" xr:uid="{7C86C36B-3CE7-45F2-84D0-E1A57A5305BB}"/>
    <cellStyle name="Normal 3 2 2 2 2 15" xfId="1357" xr:uid="{00000000-0005-0000-0000-0000B2140000}"/>
    <cellStyle name="Normal 3 2 2 2 2 2" xfId="269" xr:uid="{00000000-0005-0000-0000-00000D010000}"/>
    <cellStyle name="Normal 3 2 2 2 2 2 10" xfId="10244" xr:uid="{00000000-0005-0000-0000-0000B7140000}"/>
    <cellStyle name="Normal 3 2 2 2 2 2 10 2" xfId="18367" xr:uid="{8EEF78BD-0056-4C8F-91B2-CBBC229A8E99}"/>
    <cellStyle name="Normal 3 2 2 2 2 2 11" xfId="2154" xr:uid="{00000000-0005-0000-0000-0000B8140000}"/>
    <cellStyle name="Normal 3 2 2 2 2 2 11 2" xfId="19018" xr:uid="{F1C17212-D3B6-4352-89CB-A281EF1205FF}"/>
    <cellStyle name="Normal 3 2 2 2 2 2 12" xfId="10898" xr:uid="{99F61FE9-15BD-420D-9357-C08E6F9EC7D9}"/>
    <cellStyle name="Normal 3 2 2 2 2 2 13" xfId="26482" xr:uid="{5906290A-94D4-477B-B252-838BEC500DFC}"/>
    <cellStyle name="Normal 3 2 2 2 2 2 14" xfId="1500" xr:uid="{00000000-0005-0000-0000-0000B6140000}"/>
    <cellStyle name="Normal 3 2 2 2 2 2 2" xfId="1129" xr:uid="{47BB3CF7-490E-4E52-AFF9-7C88850DADF6}"/>
    <cellStyle name="Normal 3 2 2 2 2 2 2 10" xfId="2929" xr:uid="{00000000-0005-0000-0000-0000BA140000}"/>
    <cellStyle name="Normal 3 2 2 2 2 2 2 10 2" xfId="19412" xr:uid="{D749544E-C33E-430C-BFB2-0620CD167860}"/>
    <cellStyle name="Normal 3 2 2 2 2 2 2 11" xfId="11292" xr:uid="{075255C9-2B82-49B8-9580-301C6652EAF6}"/>
    <cellStyle name="Normal 3 2 2 2 2 2 2 12" xfId="26877" xr:uid="{C458D949-8B4A-401B-9F1D-D0A7AF2E354D}"/>
    <cellStyle name="Normal 3 2 2 2 2 2 2 13" xfId="1793" xr:uid="{00000000-0005-0000-0000-0000B9140000}"/>
    <cellStyle name="Normal 3 2 2 2 2 2 2 2" xfId="3652" xr:uid="{00000000-0005-0000-0000-0000BB140000}"/>
    <cellStyle name="Normal 3 2 2 2 2 2 2 2 2" xfId="5856" xr:uid="{00000000-0005-0000-0000-0000BC140000}"/>
    <cellStyle name="Normal 3 2 2 2 2 2 2 2 2 2" xfId="22245" xr:uid="{0F5CCC71-A11E-4375-8F42-DCB189BD7DAF}"/>
    <cellStyle name="Normal 3 2 2 2 2 2 2 2 2 3" xfId="14125" xr:uid="{D06F6B9A-2C53-4274-A0B2-89BF1D6230D0}"/>
    <cellStyle name="Normal 3 2 2 2 2 2 2 2 3" xfId="8688" xr:uid="{00000000-0005-0000-0000-0000BD140000}"/>
    <cellStyle name="Normal 3 2 2 2 2 2 2 2 3 2" xfId="25019" xr:uid="{7408C4EC-C199-4FC8-AF5C-B86E01350DB3}"/>
    <cellStyle name="Normal 3 2 2 2 2 2 2 2 3 3" xfId="16899" xr:uid="{8014CADF-F804-4EE8-B036-EA9C3C1F9193}"/>
    <cellStyle name="Normal 3 2 2 2 2 2 2 2 4" xfId="20124" xr:uid="{8B16723C-B9F1-47EB-A9E5-3324DA8395B6}"/>
    <cellStyle name="Normal 3 2 2 2 2 2 2 2 5" xfId="12004" xr:uid="{B44BDF9C-40E8-492C-AB1C-1F49FAD9E95D}"/>
    <cellStyle name="Normal 3 2 2 2 2 2 2 2 6" xfId="27589" xr:uid="{CB7936AB-1F68-499D-9692-01286E05891D}"/>
    <cellStyle name="Normal 3 2 2 2 2 2 2 3" xfId="4377" xr:uid="{00000000-0005-0000-0000-0000BE140000}"/>
    <cellStyle name="Normal 3 2 2 2 2 2 2 3 2" xfId="20786" xr:uid="{928573AF-FA29-4ECD-9873-1C36C398A94D}"/>
    <cellStyle name="Normal 3 2 2 2 2 2 2 3 3" xfId="12666" xr:uid="{45FFF74F-C18E-45C6-8F7F-25632A949DA8}"/>
    <cellStyle name="Normal 3 2 2 2 2 2 2 4" xfId="5137" xr:uid="{00000000-0005-0000-0000-0000BF140000}"/>
    <cellStyle name="Normal 3 2 2 2 2 2 2 4 2" xfId="21533" xr:uid="{DB4BA3FA-FB07-44DC-B873-2BC150996764}"/>
    <cellStyle name="Normal 3 2 2 2 2 2 2 4 3" xfId="13413" xr:uid="{3D1C84E6-25DA-48CA-B037-B2F1C6CC4AA0}"/>
    <cellStyle name="Normal 3 2 2 2 2 2 2 5" xfId="6573" xr:uid="{00000000-0005-0000-0000-0000C0140000}"/>
    <cellStyle name="Normal 3 2 2 2 2 2 2 5 2" xfId="22907" xr:uid="{33645F70-2ABC-4973-ADF6-909A1EDC900C}"/>
    <cellStyle name="Normal 3 2 2 2 2 2 2 5 3" xfId="14787" xr:uid="{B5678B2F-DCD3-4122-897B-059F83BDF774}"/>
    <cellStyle name="Normal 3 2 2 2 2 2 2 6" xfId="7229" xr:uid="{00000000-0005-0000-0000-0000C1140000}"/>
    <cellStyle name="Normal 3 2 2 2 2 2 2 6 2" xfId="23560" xr:uid="{ECCB9C10-4D80-43E6-B1EB-61B33C99D9EA}"/>
    <cellStyle name="Normal 3 2 2 2 2 2 2 6 3" xfId="15440" xr:uid="{73F21BC5-6363-4E86-B894-379FBA17457C}"/>
    <cellStyle name="Normal 3 2 2 2 2 2 2 7" xfId="7976" xr:uid="{00000000-0005-0000-0000-0000C2140000}"/>
    <cellStyle name="Normal 3 2 2 2 2 2 2 7 2" xfId="24307" xr:uid="{7D82430E-E07E-41EE-BE07-679803BD5CBB}"/>
    <cellStyle name="Normal 3 2 2 2 2 2 2 7 3" xfId="16187" xr:uid="{FA7444A4-B18B-4A4E-81AC-71A44773F560}"/>
    <cellStyle name="Normal 3 2 2 2 2 2 2 8" xfId="9753" xr:uid="{00000000-0005-0000-0000-0000C3140000}"/>
    <cellStyle name="Normal 3 2 2 2 2 2 2 8 2" xfId="26034" xr:uid="{09BA05AB-1394-4570-AF08-432AE432A8D0}"/>
    <cellStyle name="Normal 3 2 2 2 2 2 2 8 3" xfId="17914" xr:uid="{EF71AA0A-6409-4A94-9613-6F96493E7C49}"/>
    <cellStyle name="Normal 3 2 2 2 2 2 2 9" xfId="10537" xr:uid="{00000000-0005-0000-0000-0000C4140000}"/>
    <cellStyle name="Normal 3 2 2 2 2 2 2 9 2" xfId="18660" xr:uid="{A5C076A9-9DB6-4441-AF32-8746F2B024F1}"/>
    <cellStyle name="Normal 3 2 2 2 2 2 3" xfId="824" xr:uid="{52431727-3951-4CFD-8DB3-9C91DA40AE7C}"/>
    <cellStyle name="Normal 3 2 2 2 2 2 3 2" xfId="5559" xr:uid="{00000000-0005-0000-0000-0000C6140000}"/>
    <cellStyle name="Normal 3 2 2 2 2 2 3 2 2" xfId="21948" xr:uid="{FE138620-DAC3-45E5-B3FA-69D3D35FDA31}"/>
    <cellStyle name="Normal 3 2 2 2 2 2 3 2 3" xfId="13828" xr:uid="{88851911-E2A7-4FB7-8A6F-304B5DF7C2B5}"/>
    <cellStyle name="Normal 3 2 2 2 2 2 3 3" xfId="8391" xr:uid="{00000000-0005-0000-0000-0000C7140000}"/>
    <cellStyle name="Normal 3 2 2 2 2 2 3 3 2" xfId="24722" xr:uid="{6BD4B433-6837-49EA-9ED2-DB109CF543EF}"/>
    <cellStyle name="Normal 3 2 2 2 2 2 3 3 3" xfId="16602" xr:uid="{7F8A3A20-B275-47C0-A764-DAE49A8C8EED}"/>
    <cellStyle name="Normal 3 2 2 2 2 2 3 4" xfId="9454" xr:uid="{00000000-0005-0000-0000-0000C8140000}"/>
    <cellStyle name="Normal 3 2 2 2 2 2 3 4 2" xfId="25739" xr:uid="{34986F8A-9901-480B-AF4A-8B077F01DAE0}"/>
    <cellStyle name="Normal 3 2 2 2 2 2 3 4 3" xfId="17619" xr:uid="{C51D4CF4-9E30-42F0-8C70-E8F3529428E6}"/>
    <cellStyle name="Normal 3 2 2 2 2 2 3 5" xfId="19827" xr:uid="{76C13626-41F9-420A-89F1-621CB0D8EFA4}"/>
    <cellStyle name="Normal 3 2 2 2 2 2 3 6" xfId="11707" xr:uid="{5BF4251C-E894-477C-890E-10B1D242A607}"/>
    <cellStyle name="Normal 3 2 2 2 2 2 3 7" xfId="27292" xr:uid="{E341987D-0ADD-4784-95D4-19F14315B459}"/>
    <cellStyle name="Normal 3 2 2 2 2 2 3 8" xfId="3354" xr:uid="{00000000-0005-0000-0000-0000C5140000}"/>
    <cellStyle name="Normal 3 2 2 2 2 2 4" xfId="4072" xr:uid="{00000000-0005-0000-0000-0000C9140000}"/>
    <cellStyle name="Normal 3 2 2 2 2 2 4 2" xfId="20493" xr:uid="{48ACD472-4A0B-4FAC-9AB1-76BFB8307A07}"/>
    <cellStyle name="Normal 3 2 2 2 2 2 4 3" xfId="12373" xr:uid="{C2881BA8-4A1B-4A55-8F71-03E435C02E72}"/>
    <cellStyle name="Normal 3 2 2 2 2 2 5" xfId="4733" xr:uid="{00000000-0005-0000-0000-0000CA140000}"/>
    <cellStyle name="Normal 3 2 2 2 2 2 5 2" xfId="21139" xr:uid="{BC53A4BF-1F70-49B6-A3EC-B4FA18ED5B53}"/>
    <cellStyle name="Normal 3 2 2 2 2 2 5 3" xfId="13019" xr:uid="{776BF048-2320-4A1B-8918-C3D962E61E19}"/>
    <cellStyle name="Normal 3 2 2 2 2 2 6" xfId="6269" xr:uid="{00000000-0005-0000-0000-0000CB140000}"/>
    <cellStyle name="Normal 3 2 2 2 2 2 6 2" xfId="22614" xr:uid="{23D3D7E4-50FA-4C22-A46B-657A3B0E0215}"/>
    <cellStyle name="Normal 3 2 2 2 2 2 6 3" xfId="14494" xr:uid="{280CB898-D37B-403E-8F1F-22609AEF6CBE}"/>
    <cellStyle name="Normal 3 2 2 2 2 2 7" xfId="6936" xr:uid="{00000000-0005-0000-0000-0000CC140000}"/>
    <cellStyle name="Normal 3 2 2 2 2 2 7 2" xfId="23267" xr:uid="{ABFAEFD8-C1F7-4CB0-AF44-A0A8EA5B7B03}"/>
    <cellStyle name="Normal 3 2 2 2 2 2 7 3" xfId="15147" xr:uid="{A1419AC4-9F71-4934-9697-409DCB8700F5}"/>
    <cellStyle name="Normal 3 2 2 2 2 2 8" xfId="7582" xr:uid="{00000000-0005-0000-0000-0000CD140000}"/>
    <cellStyle name="Normal 3 2 2 2 2 2 8 2" xfId="23913" xr:uid="{03EDFA94-95A8-401F-B6C5-46BF13607840}"/>
    <cellStyle name="Normal 3 2 2 2 2 2 8 3" xfId="15793" xr:uid="{49F4DC84-2B44-4645-AE41-EEF0A43651DE}"/>
    <cellStyle name="Normal 3 2 2 2 2 2 9" xfId="8966" xr:uid="{00000000-0005-0000-0000-0000CE140000}"/>
    <cellStyle name="Normal 3 2 2 2 2 2 9 2" xfId="25297" xr:uid="{5D3CE042-4861-430F-A32A-FD7F8EDB3738}"/>
    <cellStyle name="Normal 3 2 2 2 2 2 9 3" xfId="17177" xr:uid="{355CE92F-56B3-4900-B737-500CA86492A6}"/>
    <cellStyle name="Normal 3 2 2 2 2 3" xfId="984" xr:uid="{A41A5E15-528E-4490-813E-757005DD3506}"/>
    <cellStyle name="Normal 3 2 2 2 2 3 10" xfId="2928" xr:uid="{00000000-0005-0000-0000-0000D0140000}"/>
    <cellStyle name="Normal 3 2 2 2 2 3 10 2" xfId="19411" xr:uid="{C6EE67BF-79EC-45AE-A778-40D490A60394}"/>
    <cellStyle name="Normal 3 2 2 2 2 3 11" xfId="11291" xr:uid="{68A7248D-E8F6-420D-BC12-6876C0028CA0}"/>
    <cellStyle name="Normal 3 2 2 2 2 3 12" xfId="26876" xr:uid="{8073A216-CD06-45E2-A840-18D140352742}"/>
    <cellStyle name="Normal 3 2 2 2 2 3 13" xfId="1653" xr:uid="{00000000-0005-0000-0000-0000CF140000}"/>
    <cellStyle name="Normal 3 2 2 2 2 3 2" xfId="3507" xr:uid="{00000000-0005-0000-0000-0000D1140000}"/>
    <cellStyle name="Normal 3 2 2 2 2 3 2 2" xfId="5711" xr:uid="{00000000-0005-0000-0000-0000D2140000}"/>
    <cellStyle name="Normal 3 2 2 2 2 3 2 2 2" xfId="22100" xr:uid="{5A0230F3-3567-4B44-9D77-D73F353190E4}"/>
    <cellStyle name="Normal 3 2 2 2 2 3 2 2 3" xfId="13980" xr:uid="{56623E5F-53D7-4DBB-80EC-C07D16D6D292}"/>
    <cellStyle name="Normal 3 2 2 2 2 3 2 3" xfId="8543" xr:uid="{00000000-0005-0000-0000-0000D3140000}"/>
    <cellStyle name="Normal 3 2 2 2 2 3 2 3 2" xfId="24874" xr:uid="{CA9D63A6-C03C-422C-AECF-CF63E065B5E8}"/>
    <cellStyle name="Normal 3 2 2 2 2 3 2 3 3" xfId="16754" xr:uid="{9E842272-DB65-4623-9670-B254E3C54BA5}"/>
    <cellStyle name="Normal 3 2 2 2 2 3 2 4" xfId="19979" xr:uid="{B03EFDF1-94CF-4AFF-A188-87D2938BCF9D}"/>
    <cellStyle name="Normal 3 2 2 2 2 3 2 5" xfId="11859" xr:uid="{70CEC0D7-519C-424A-B652-375A309AAE22}"/>
    <cellStyle name="Normal 3 2 2 2 2 3 2 6" xfId="27444" xr:uid="{D45CAFD9-B7EE-44BE-A794-60CB21E78A6A}"/>
    <cellStyle name="Normal 3 2 2 2 2 3 3" xfId="4232" xr:uid="{00000000-0005-0000-0000-0000D4140000}"/>
    <cellStyle name="Normal 3 2 2 2 2 3 3 2" xfId="20646" xr:uid="{26586564-1C10-4035-B61F-2EEF8378B16F}"/>
    <cellStyle name="Normal 3 2 2 2 2 3 3 3" xfId="12526" xr:uid="{D507F002-0B5E-4555-997E-A8C31A0DF809}"/>
    <cellStyle name="Normal 3 2 2 2 2 3 4" xfId="5136" xr:uid="{00000000-0005-0000-0000-0000D5140000}"/>
    <cellStyle name="Normal 3 2 2 2 2 3 4 2" xfId="21532" xr:uid="{188491D6-80FC-49F7-86AB-548449C5F8E5}"/>
    <cellStyle name="Normal 3 2 2 2 2 3 4 3" xfId="13412" xr:uid="{C149B91D-7916-4285-BFDF-AEDD3A46C14D}"/>
    <cellStyle name="Normal 3 2 2 2 2 3 5" xfId="6428" xr:uid="{00000000-0005-0000-0000-0000D6140000}"/>
    <cellStyle name="Normal 3 2 2 2 2 3 5 2" xfId="22767" xr:uid="{BEF11E94-3669-40DC-812D-348E51398EA3}"/>
    <cellStyle name="Normal 3 2 2 2 2 3 5 3" xfId="14647" xr:uid="{8105A137-90C0-457E-90DC-BA8338AAC180}"/>
    <cellStyle name="Normal 3 2 2 2 2 3 6" xfId="7089" xr:uid="{00000000-0005-0000-0000-0000D7140000}"/>
    <cellStyle name="Normal 3 2 2 2 2 3 6 2" xfId="23420" xr:uid="{3C87F9C1-B9EC-49AD-B420-D4C81FB363A8}"/>
    <cellStyle name="Normal 3 2 2 2 2 3 6 3" xfId="15300" xr:uid="{EB452B2C-96BC-47FC-9B59-9319C8982CA9}"/>
    <cellStyle name="Normal 3 2 2 2 2 3 7" xfId="7975" xr:uid="{00000000-0005-0000-0000-0000D8140000}"/>
    <cellStyle name="Normal 3 2 2 2 2 3 7 2" xfId="24306" xr:uid="{D4063036-B25A-416E-AFC5-764B037B9103}"/>
    <cellStyle name="Normal 3 2 2 2 2 3 7 3" xfId="16186" xr:uid="{5A27ABF0-1FA4-426C-8801-40E26F430BA3}"/>
    <cellStyle name="Normal 3 2 2 2 2 3 8" xfId="9611" xr:uid="{00000000-0005-0000-0000-0000D9140000}"/>
    <cellStyle name="Normal 3 2 2 2 2 3 8 2" xfId="25893" xr:uid="{52DB20B3-C4EB-49F1-8D70-81943C3ECB7F}"/>
    <cellStyle name="Normal 3 2 2 2 2 3 8 3" xfId="17773" xr:uid="{1A435872-B644-400D-A4E4-8E175ACC1098}"/>
    <cellStyle name="Normal 3 2 2 2 2 3 9" xfId="10397" xr:uid="{00000000-0005-0000-0000-0000DA140000}"/>
    <cellStyle name="Normal 3 2 2 2 2 3 9 2" xfId="18520" xr:uid="{AB2887A9-5C9D-4A61-AC3D-A000769A6B23}"/>
    <cellStyle name="Normal 3 2 2 2 2 4" xfId="651" xr:uid="{FA5412CF-C340-4F1E-8C36-32C4FB89C44C}"/>
    <cellStyle name="Normal 3 2 2 2 2 4 2" xfId="5416" xr:uid="{00000000-0005-0000-0000-0000DC140000}"/>
    <cellStyle name="Normal 3 2 2 2 2 4 2 2" xfId="21805" xr:uid="{7FB59E92-E234-4AEF-9570-B495DC1330C2}"/>
    <cellStyle name="Normal 3 2 2 2 2 4 2 3" xfId="13685" xr:uid="{F556C11E-99A7-4CC1-B9BB-23DA1A47C22A}"/>
    <cellStyle name="Normal 3 2 2 2 2 4 3" xfId="8248" xr:uid="{00000000-0005-0000-0000-0000DD140000}"/>
    <cellStyle name="Normal 3 2 2 2 2 4 3 2" xfId="24579" xr:uid="{C5015B36-2057-4CC5-97C4-0969CEC8C95E}"/>
    <cellStyle name="Normal 3 2 2 2 2 4 3 3" xfId="16459" xr:uid="{286E9046-40F9-46F1-9358-33B376815190}"/>
    <cellStyle name="Normal 3 2 2 2 2 4 4" xfId="9305" xr:uid="{00000000-0005-0000-0000-0000DE140000}"/>
    <cellStyle name="Normal 3 2 2 2 2 4 4 2" xfId="25595" xr:uid="{8915031B-A4C6-4F30-A00F-EA66631BBE8B}"/>
    <cellStyle name="Normal 3 2 2 2 2 4 4 3" xfId="17475" xr:uid="{34FB3ABC-D3DF-4530-868F-D03D44F785AA}"/>
    <cellStyle name="Normal 3 2 2 2 2 4 5" xfId="19684" xr:uid="{5FFBCB88-988C-4C55-9515-7B0CFA2A1BE3}"/>
    <cellStyle name="Normal 3 2 2 2 2 4 6" xfId="11564" xr:uid="{6C88DEC8-0041-441A-8199-FD072DA2B049}"/>
    <cellStyle name="Normal 3 2 2 2 2 4 7" xfId="27149" xr:uid="{46D78F0C-4240-4F8E-9926-8C1B53BC5457}"/>
    <cellStyle name="Normal 3 2 2 2 2 4 8" xfId="3210" xr:uid="{00000000-0005-0000-0000-0000DB140000}"/>
    <cellStyle name="Normal 3 2 2 2 2 5" xfId="3900" xr:uid="{00000000-0005-0000-0000-0000DF140000}"/>
    <cellStyle name="Normal 3 2 2 2 2 5 2" xfId="20350" xr:uid="{45CD5F0C-05FA-4037-92BE-558AFCFC2B14}"/>
    <cellStyle name="Normal 3 2 2 2 2 5 3" xfId="12230" xr:uid="{E4D682E3-CF60-404C-AAB0-032F71D6260C}"/>
    <cellStyle name="Normal 3 2 2 2 2 6" xfId="4590" xr:uid="{00000000-0005-0000-0000-0000E0140000}"/>
    <cellStyle name="Normal 3 2 2 2 2 6 2" xfId="20996" xr:uid="{72D02837-0A7E-48F9-BC8F-D9E3DEAAD010}"/>
    <cellStyle name="Normal 3 2 2 2 2 6 3" xfId="12876" xr:uid="{E58DB8AC-266A-44B6-9FE3-B1AE8B2AEED8}"/>
    <cellStyle name="Normal 3 2 2 2 2 7" xfId="6098" xr:uid="{00000000-0005-0000-0000-0000E1140000}"/>
    <cellStyle name="Normal 3 2 2 2 2 7 2" xfId="22471" xr:uid="{4D64BB11-BB11-49CB-BDB3-00503369AC1E}"/>
    <cellStyle name="Normal 3 2 2 2 2 7 3" xfId="14351" xr:uid="{7550C836-DFFD-4510-8182-0176AF692BBA}"/>
    <cellStyle name="Normal 3 2 2 2 2 8" xfId="6793" xr:uid="{00000000-0005-0000-0000-0000E2140000}"/>
    <cellStyle name="Normal 3 2 2 2 2 8 2" xfId="23124" xr:uid="{75932BF7-9187-4227-984F-6EB33BC406BC}"/>
    <cellStyle name="Normal 3 2 2 2 2 8 3" xfId="15004" xr:uid="{A229EE48-036A-4EF1-8380-AE0BABECD4FA}"/>
    <cellStyle name="Normal 3 2 2 2 2 9" xfId="7439" xr:uid="{00000000-0005-0000-0000-0000E3140000}"/>
    <cellStyle name="Normal 3 2 2 2 2 9 2" xfId="23770" xr:uid="{548484C9-1C42-4434-B5C8-101556BEF0EA}"/>
    <cellStyle name="Normal 3 2 2 2 2 9 3" xfId="15650" xr:uid="{13CB6D98-4E2C-403D-8B5B-B83C5972A84A}"/>
    <cellStyle name="Normal 3 2 2 2 3" xfId="270" xr:uid="{00000000-0005-0000-0000-00000E010000}"/>
    <cellStyle name="Normal 3 2 2 2 3 10" xfId="8967" xr:uid="{00000000-0005-0000-0000-0000E5140000}"/>
    <cellStyle name="Normal 3 2 2 2 3 10 2" xfId="25298" xr:uid="{3C43CC55-A64B-43EA-BC4F-513232578015}"/>
    <cellStyle name="Normal 3 2 2 2 3 10 3" xfId="17178" xr:uid="{F2D95867-AB80-4F18-9D49-B1C3A9331AAA}"/>
    <cellStyle name="Normal 3 2 2 2 3 11" xfId="10146" xr:uid="{00000000-0005-0000-0000-0000E6140000}"/>
    <cellStyle name="Normal 3 2 2 2 3 11 2" xfId="18269" xr:uid="{64AF12E2-0A53-4D12-8F9A-4AF87742A807}"/>
    <cellStyle name="Normal 3 2 2 2 3 12" xfId="2056" xr:uid="{00000000-0005-0000-0000-0000E7140000}"/>
    <cellStyle name="Normal 3 2 2 2 3 12 2" xfId="18920" xr:uid="{AE8CECCF-75E4-46AD-810A-8289D75B4D30}"/>
    <cellStyle name="Normal 3 2 2 2 3 13" xfId="10800" xr:uid="{FEBEC5EB-46BA-4004-901D-865604BE97D6}"/>
    <cellStyle name="Normal 3 2 2 2 3 14" xfId="26384" xr:uid="{36380237-DAC8-4D99-B136-C9CC2C7EF343}"/>
    <cellStyle name="Normal 3 2 2 2 3 15" xfId="1402" xr:uid="{00000000-0005-0000-0000-0000E4140000}"/>
    <cellStyle name="Normal 3 2 2 2 3 2" xfId="271" xr:uid="{00000000-0005-0000-0000-00000F010000}"/>
    <cellStyle name="Normal 3 2 2 2 3 2 10" xfId="10289" xr:uid="{00000000-0005-0000-0000-0000E9140000}"/>
    <cellStyle name="Normal 3 2 2 2 3 2 10 2" xfId="18412" xr:uid="{12BF9EAA-192B-492F-9253-03B8DC9217E4}"/>
    <cellStyle name="Normal 3 2 2 2 3 2 11" xfId="2199" xr:uid="{00000000-0005-0000-0000-0000EA140000}"/>
    <cellStyle name="Normal 3 2 2 2 3 2 11 2" xfId="19063" xr:uid="{5694B99C-59F4-425D-8F69-06308E3140CE}"/>
    <cellStyle name="Normal 3 2 2 2 3 2 12" xfId="10943" xr:uid="{0A3AF8A2-8594-4F35-80A8-7D91F84BF6F1}"/>
    <cellStyle name="Normal 3 2 2 2 3 2 13" xfId="26527" xr:uid="{AF37A420-F0FD-408F-B0DE-D553854D3D29}"/>
    <cellStyle name="Normal 3 2 2 2 3 2 14" xfId="1545" xr:uid="{00000000-0005-0000-0000-0000E8140000}"/>
    <cellStyle name="Normal 3 2 2 2 3 2 2" xfId="1174" xr:uid="{2E3707BA-564E-44EC-9910-F5A3138D37B9}"/>
    <cellStyle name="Normal 3 2 2 2 3 2 2 10" xfId="2931" xr:uid="{00000000-0005-0000-0000-0000EC140000}"/>
    <cellStyle name="Normal 3 2 2 2 3 2 2 10 2" xfId="19414" xr:uid="{327F5CB5-8CA7-4E66-A46A-518DF89CD309}"/>
    <cellStyle name="Normal 3 2 2 2 3 2 2 11" xfId="11294" xr:uid="{142EB8B9-9A6C-4630-8FBD-D863ECB3BB29}"/>
    <cellStyle name="Normal 3 2 2 2 3 2 2 12" xfId="26879" xr:uid="{835D7AD0-F21F-4281-9295-6011E713719F}"/>
    <cellStyle name="Normal 3 2 2 2 3 2 2 13" xfId="1838" xr:uid="{00000000-0005-0000-0000-0000EB140000}"/>
    <cellStyle name="Normal 3 2 2 2 3 2 2 2" xfId="3697" xr:uid="{00000000-0005-0000-0000-0000ED140000}"/>
    <cellStyle name="Normal 3 2 2 2 3 2 2 2 2" xfId="5901" xr:uid="{00000000-0005-0000-0000-0000EE140000}"/>
    <cellStyle name="Normal 3 2 2 2 3 2 2 2 2 2" xfId="22290" xr:uid="{B2EA5BE4-565D-4A5D-8FDA-BC72814ABD2A}"/>
    <cellStyle name="Normal 3 2 2 2 3 2 2 2 2 3" xfId="14170" xr:uid="{68C0D97F-4912-41C0-A4BC-9C423AEB40A4}"/>
    <cellStyle name="Normal 3 2 2 2 3 2 2 2 3" xfId="8733" xr:uid="{00000000-0005-0000-0000-0000EF140000}"/>
    <cellStyle name="Normal 3 2 2 2 3 2 2 2 3 2" xfId="25064" xr:uid="{F2BACE9C-240D-4116-A82F-18ED2306AA98}"/>
    <cellStyle name="Normal 3 2 2 2 3 2 2 2 3 3" xfId="16944" xr:uid="{0ECB3C2F-ADE3-49ED-8B36-E2441C851F8A}"/>
    <cellStyle name="Normal 3 2 2 2 3 2 2 2 4" xfId="20169" xr:uid="{4EFF2D6E-3310-48D6-853A-5FFC4D0F3438}"/>
    <cellStyle name="Normal 3 2 2 2 3 2 2 2 5" xfId="12049" xr:uid="{D1102016-D6D7-477B-8305-236BD4E4852F}"/>
    <cellStyle name="Normal 3 2 2 2 3 2 2 2 6" xfId="27634" xr:uid="{67694F46-6B5F-47D6-A90B-6EA2D501BB24}"/>
    <cellStyle name="Normal 3 2 2 2 3 2 2 3" xfId="4422" xr:uid="{00000000-0005-0000-0000-0000F0140000}"/>
    <cellStyle name="Normal 3 2 2 2 3 2 2 3 2" xfId="20831" xr:uid="{A0247259-5159-47F5-80C9-A8D3FEBA16B7}"/>
    <cellStyle name="Normal 3 2 2 2 3 2 2 3 3" xfId="12711" xr:uid="{C48E71C0-7CFF-463C-972B-3B567738B462}"/>
    <cellStyle name="Normal 3 2 2 2 3 2 2 4" xfId="5139" xr:uid="{00000000-0005-0000-0000-0000F1140000}"/>
    <cellStyle name="Normal 3 2 2 2 3 2 2 4 2" xfId="21535" xr:uid="{A172AE51-8E33-49AE-AF79-5677A38F9E33}"/>
    <cellStyle name="Normal 3 2 2 2 3 2 2 4 3" xfId="13415" xr:uid="{E7C889E1-1734-4121-8399-DFBAB5289C66}"/>
    <cellStyle name="Normal 3 2 2 2 3 2 2 5" xfId="6618" xr:uid="{00000000-0005-0000-0000-0000F2140000}"/>
    <cellStyle name="Normal 3 2 2 2 3 2 2 5 2" xfId="22952" xr:uid="{726C31B3-2927-4987-9D21-651FA866C2F5}"/>
    <cellStyle name="Normal 3 2 2 2 3 2 2 5 3" xfId="14832" xr:uid="{37EBDA86-4E75-48FA-B742-03E2CCC9C69A}"/>
    <cellStyle name="Normal 3 2 2 2 3 2 2 6" xfId="7274" xr:uid="{00000000-0005-0000-0000-0000F3140000}"/>
    <cellStyle name="Normal 3 2 2 2 3 2 2 6 2" xfId="23605" xr:uid="{B9191F63-3D4D-4D4F-9E7D-EF547A29FDEA}"/>
    <cellStyle name="Normal 3 2 2 2 3 2 2 6 3" xfId="15485" xr:uid="{1835A207-8CFD-40F6-885F-87A0114896D4}"/>
    <cellStyle name="Normal 3 2 2 2 3 2 2 7" xfId="7978" xr:uid="{00000000-0005-0000-0000-0000F4140000}"/>
    <cellStyle name="Normal 3 2 2 2 3 2 2 7 2" xfId="24309" xr:uid="{EBCC1FD5-C9A3-4CE6-B669-9452495B48A7}"/>
    <cellStyle name="Normal 3 2 2 2 3 2 2 7 3" xfId="16189" xr:uid="{7954ED2D-831A-4EB1-8FE3-FF45649EDF01}"/>
    <cellStyle name="Normal 3 2 2 2 3 2 2 8" xfId="9798" xr:uid="{00000000-0005-0000-0000-0000F5140000}"/>
    <cellStyle name="Normal 3 2 2 2 3 2 2 8 2" xfId="26079" xr:uid="{8E8CF5F8-EAB6-49BF-B325-419ED15C27F6}"/>
    <cellStyle name="Normal 3 2 2 2 3 2 2 8 3" xfId="17959" xr:uid="{2A11A6E8-1FB6-4A90-8147-242F75C56D30}"/>
    <cellStyle name="Normal 3 2 2 2 3 2 2 9" xfId="10582" xr:uid="{00000000-0005-0000-0000-0000F6140000}"/>
    <cellStyle name="Normal 3 2 2 2 3 2 2 9 2" xfId="18705" xr:uid="{6DA9F2DF-CD62-4F4B-A33E-9CB2C2A207BD}"/>
    <cellStyle name="Normal 3 2 2 2 3 2 3" xfId="869" xr:uid="{F4149E5D-0A42-4D27-96F8-7A128644B478}"/>
    <cellStyle name="Normal 3 2 2 2 3 2 3 2" xfId="5604" xr:uid="{00000000-0005-0000-0000-0000F8140000}"/>
    <cellStyle name="Normal 3 2 2 2 3 2 3 2 2" xfId="21993" xr:uid="{D97EEFF9-58B6-4FFF-836E-DEE71E43AFB3}"/>
    <cellStyle name="Normal 3 2 2 2 3 2 3 2 3" xfId="13873" xr:uid="{DC5EC20A-79A1-4E80-8FC3-21D7581A3070}"/>
    <cellStyle name="Normal 3 2 2 2 3 2 3 3" xfId="8436" xr:uid="{00000000-0005-0000-0000-0000F9140000}"/>
    <cellStyle name="Normal 3 2 2 2 3 2 3 3 2" xfId="24767" xr:uid="{16FB7B1C-1A21-4A0E-9D4C-DCBD3C4A2F94}"/>
    <cellStyle name="Normal 3 2 2 2 3 2 3 3 3" xfId="16647" xr:uid="{8B5E3D61-3E26-4293-96F6-E578CDD94536}"/>
    <cellStyle name="Normal 3 2 2 2 3 2 3 4" xfId="9499" xr:uid="{00000000-0005-0000-0000-0000FA140000}"/>
    <cellStyle name="Normal 3 2 2 2 3 2 3 4 2" xfId="25784" xr:uid="{CF425CFA-8252-4D69-A177-6372E9C79F73}"/>
    <cellStyle name="Normal 3 2 2 2 3 2 3 4 3" xfId="17664" xr:uid="{01DF46C0-7F06-4DB0-A643-532F9EC61DBF}"/>
    <cellStyle name="Normal 3 2 2 2 3 2 3 5" xfId="19872" xr:uid="{B899A102-EF61-4CE1-8A36-487642D15CED}"/>
    <cellStyle name="Normal 3 2 2 2 3 2 3 6" xfId="11752" xr:uid="{11A2313D-720D-482E-8C9C-DB0442A54385}"/>
    <cellStyle name="Normal 3 2 2 2 3 2 3 7" xfId="27337" xr:uid="{7CA40BF9-8F9F-4786-BBE4-F89E1D93783F}"/>
    <cellStyle name="Normal 3 2 2 2 3 2 3 8" xfId="3399" xr:uid="{00000000-0005-0000-0000-0000F7140000}"/>
    <cellStyle name="Normal 3 2 2 2 3 2 4" xfId="4117" xr:uid="{00000000-0005-0000-0000-0000FB140000}"/>
    <cellStyle name="Normal 3 2 2 2 3 2 4 2" xfId="20538" xr:uid="{0B7A32C6-BDED-4126-B2C1-D7F79A000220}"/>
    <cellStyle name="Normal 3 2 2 2 3 2 4 3" xfId="12418" xr:uid="{D2292B8E-9A91-4827-97EC-DFC9F2FB13BC}"/>
    <cellStyle name="Normal 3 2 2 2 3 2 5" xfId="4778" xr:uid="{00000000-0005-0000-0000-0000FC140000}"/>
    <cellStyle name="Normal 3 2 2 2 3 2 5 2" xfId="21184" xr:uid="{DACB4810-5505-47C5-A0C8-B03676A0BDD9}"/>
    <cellStyle name="Normal 3 2 2 2 3 2 5 3" xfId="13064" xr:uid="{87953491-6425-4DC1-B3EC-F990D261B435}"/>
    <cellStyle name="Normal 3 2 2 2 3 2 6" xfId="6314" xr:uid="{00000000-0005-0000-0000-0000FD140000}"/>
    <cellStyle name="Normal 3 2 2 2 3 2 6 2" xfId="22659" xr:uid="{C4244BD5-5395-4ACC-A9EB-9721B51226DA}"/>
    <cellStyle name="Normal 3 2 2 2 3 2 6 3" xfId="14539" xr:uid="{57D479FC-3EBF-41CD-A5D5-00FD74833BDD}"/>
    <cellStyle name="Normal 3 2 2 2 3 2 7" xfId="6981" xr:uid="{00000000-0005-0000-0000-0000FE140000}"/>
    <cellStyle name="Normal 3 2 2 2 3 2 7 2" xfId="23312" xr:uid="{4B66AA8D-EAA8-4429-B536-69F072199114}"/>
    <cellStyle name="Normal 3 2 2 2 3 2 7 3" xfId="15192" xr:uid="{794DF204-725A-41F4-829D-770DF60CBEA7}"/>
    <cellStyle name="Normal 3 2 2 2 3 2 8" xfId="7627" xr:uid="{00000000-0005-0000-0000-0000FF140000}"/>
    <cellStyle name="Normal 3 2 2 2 3 2 8 2" xfId="23958" xr:uid="{40127B00-237B-4375-A521-0112C492D2B4}"/>
    <cellStyle name="Normal 3 2 2 2 3 2 8 3" xfId="15838" xr:uid="{09F3F864-2912-4D1D-8AA6-6AEC7F649591}"/>
    <cellStyle name="Normal 3 2 2 2 3 2 9" xfId="8968" xr:uid="{00000000-0005-0000-0000-000000150000}"/>
    <cellStyle name="Normal 3 2 2 2 3 2 9 2" xfId="25299" xr:uid="{3CD2E01C-A648-420E-8082-E8A691A1FA26}"/>
    <cellStyle name="Normal 3 2 2 2 3 2 9 3" xfId="17179" xr:uid="{6B8E765B-14C3-433E-B8C4-A8FC21EA0B65}"/>
    <cellStyle name="Normal 3 2 2 2 3 3" xfId="1030" xr:uid="{EAB2EE03-BB4D-40B7-AFEC-6548E0489CF5}"/>
    <cellStyle name="Normal 3 2 2 2 3 3 10" xfId="2930" xr:uid="{00000000-0005-0000-0000-000002150000}"/>
    <cellStyle name="Normal 3 2 2 2 3 3 10 2" xfId="19413" xr:uid="{090BE71B-4581-44BE-A1B1-98ABC74A8CC2}"/>
    <cellStyle name="Normal 3 2 2 2 3 3 11" xfId="11293" xr:uid="{7BA792A9-8FBB-405D-92A8-9B643FCC5A0D}"/>
    <cellStyle name="Normal 3 2 2 2 3 3 12" xfId="26878" xr:uid="{8640ABE8-8B69-4C2F-A58E-288CF057299B}"/>
    <cellStyle name="Normal 3 2 2 2 3 3 13" xfId="1694" xr:uid="{00000000-0005-0000-0000-000001150000}"/>
    <cellStyle name="Normal 3 2 2 2 3 3 2" xfId="3554" xr:uid="{00000000-0005-0000-0000-000003150000}"/>
    <cellStyle name="Normal 3 2 2 2 3 3 2 2" xfId="5758" xr:uid="{00000000-0005-0000-0000-000004150000}"/>
    <cellStyle name="Normal 3 2 2 2 3 3 2 2 2" xfId="22147" xr:uid="{E5723580-CB0B-41AD-924F-D6971DD27A6F}"/>
    <cellStyle name="Normal 3 2 2 2 3 3 2 2 3" xfId="14027" xr:uid="{C6A1C878-F412-433B-9F28-BE28917C7D86}"/>
    <cellStyle name="Normal 3 2 2 2 3 3 2 3" xfId="8590" xr:uid="{00000000-0005-0000-0000-000005150000}"/>
    <cellStyle name="Normal 3 2 2 2 3 3 2 3 2" xfId="24921" xr:uid="{06201C00-CB5D-473A-969E-F3F333EB0262}"/>
    <cellStyle name="Normal 3 2 2 2 3 3 2 3 3" xfId="16801" xr:uid="{297B184E-C640-40A8-B159-4106E77C6945}"/>
    <cellStyle name="Normal 3 2 2 2 3 3 2 4" xfId="20026" xr:uid="{976BEFD5-FF14-4C3E-9795-52720BF22341}"/>
    <cellStyle name="Normal 3 2 2 2 3 3 2 5" xfId="11906" xr:uid="{79F4D9B8-1F87-4F0A-9CAD-A4439833ED0E}"/>
    <cellStyle name="Normal 3 2 2 2 3 3 2 6" xfId="27491" xr:uid="{59E7E3C5-2ADA-42BF-B522-890F1B4AEC5E}"/>
    <cellStyle name="Normal 3 2 2 2 3 3 3" xfId="4278" xr:uid="{00000000-0005-0000-0000-000006150000}"/>
    <cellStyle name="Normal 3 2 2 2 3 3 3 2" xfId="20687" xr:uid="{9B539685-EE37-4BE6-99EF-BA5266FB3744}"/>
    <cellStyle name="Normal 3 2 2 2 3 3 3 3" xfId="12567" xr:uid="{00E29AA9-2437-48F9-97A0-4D088688029B}"/>
    <cellStyle name="Normal 3 2 2 2 3 3 4" xfId="5138" xr:uid="{00000000-0005-0000-0000-000007150000}"/>
    <cellStyle name="Normal 3 2 2 2 3 3 4 2" xfId="21534" xr:uid="{C889DA6D-7C2C-4280-AD4B-ADA10F971D5A}"/>
    <cellStyle name="Normal 3 2 2 2 3 3 4 3" xfId="13414" xr:uid="{C3C032A4-8DCE-4577-B006-70D7B4DAD561}"/>
    <cellStyle name="Normal 3 2 2 2 3 3 5" xfId="6474" xr:uid="{00000000-0005-0000-0000-000008150000}"/>
    <cellStyle name="Normal 3 2 2 2 3 3 5 2" xfId="22808" xr:uid="{319B1F2D-FED6-430B-8139-89BE4EDAD2EE}"/>
    <cellStyle name="Normal 3 2 2 2 3 3 5 3" xfId="14688" xr:uid="{1A01B05C-D20C-4034-902E-E7AE6950D41D}"/>
    <cellStyle name="Normal 3 2 2 2 3 3 6" xfId="7130" xr:uid="{00000000-0005-0000-0000-000009150000}"/>
    <cellStyle name="Normal 3 2 2 2 3 3 6 2" xfId="23461" xr:uid="{B68F1C48-C103-4C4E-9B93-1003A0344378}"/>
    <cellStyle name="Normal 3 2 2 2 3 3 6 3" xfId="15341" xr:uid="{0E9293B8-9E0A-4918-97E6-67521B493FC3}"/>
    <cellStyle name="Normal 3 2 2 2 3 3 7" xfId="7977" xr:uid="{00000000-0005-0000-0000-00000A150000}"/>
    <cellStyle name="Normal 3 2 2 2 3 3 7 2" xfId="24308" xr:uid="{75FA2012-19A0-4108-9341-89F6D0871AD8}"/>
    <cellStyle name="Normal 3 2 2 2 3 3 7 3" xfId="16188" xr:uid="{77462BF5-B93C-4FA9-B269-A9610E386A4A}"/>
    <cellStyle name="Normal 3 2 2 2 3 3 8" xfId="9654" xr:uid="{00000000-0005-0000-0000-00000B150000}"/>
    <cellStyle name="Normal 3 2 2 2 3 3 8 2" xfId="25935" xr:uid="{03946D6C-69F6-4475-B99B-9FFC2C6962C5}"/>
    <cellStyle name="Normal 3 2 2 2 3 3 8 3" xfId="17815" xr:uid="{96B93425-8DD7-4EA5-8B5C-DDE013D859B6}"/>
    <cellStyle name="Normal 3 2 2 2 3 3 9" xfId="10438" xr:uid="{00000000-0005-0000-0000-00000C150000}"/>
    <cellStyle name="Normal 3 2 2 2 3 3 9 2" xfId="18561" xr:uid="{EC53EA3D-4C21-49DF-9D54-3AD13130C838}"/>
    <cellStyle name="Normal 3 2 2 2 3 4" xfId="718" xr:uid="{1162F064-B0B5-44EF-942F-593F92A7A70E}"/>
    <cellStyle name="Normal 3 2 2 2 3 4 2" xfId="5461" xr:uid="{00000000-0005-0000-0000-00000E150000}"/>
    <cellStyle name="Normal 3 2 2 2 3 4 2 2" xfId="21850" xr:uid="{AF29819A-8F90-465B-BD9D-A715780EE612}"/>
    <cellStyle name="Normal 3 2 2 2 3 4 2 3" xfId="13730" xr:uid="{C0C3C423-51DE-4B81-9CFD-AD8225750A01}"/>
    <cellStyle name="Normal 3 2 2 2 3 4 3" xfId="8293" xr:uid="{00000000-0005-0000-0000-00000F150000}"/>
    <cellStyle name="Normal 3 2 2 2 3 4 3 2" xfId="24624" xr:uid="{3DEE0F38-2FE6-4551-9A94-6EE5B14D8D5B}"/>
    <cellStyle name="Normal 3 2 2 2 3 4 3 3" xfId="16504" xr:uid="{5376256B-D011-4980-A43B-782588C9D0A9}"/>
    <cellStyle name="Normal 3 2 2 2 3 4 4" xfId="9353" xr:uid="{00000000-0005-0000-0000-000010150000}"/>
    <cellStyle name="Normal 3 2 2 2 3 4 4 2" xfId="25640" xr:uid="{6095D6E5-2715-490D-93F2-7AAFE7D5C1E1}"/>
    <cellStyle name="Normal 3 2 2 2 3 4 4 3" xfId="17520" xr:uid="{10DD9930-609E-4398-8A4C-93CBC2C2BA15}"/>
    <cellStyle name="Normal 3 2 2 2 3 4 5" xfId="19729" xr:uid="{F84EC4FB-7A49-4C52-9C1A-6CAB55391D1F}"/>
    <cellStyle name="Normal 3 2 2 2 3 4 6" xfId="11609" xr:uid="{D165B42B-D122-49D2-9CFC-E3F7478216D0}"/>
    <cellStyle name="Normal 3 2 2 2 3 4 7" xfId="27194" xr:uid="{5430C5D9-F527-4EC7-928D-48523F1C420D}"/>
    <cellStyle name="Normal 3 2 2 2 3 4 8" xfId="3256" xr:uid="{00000000-0005-0000-0000-00000D150000}"/>
    <cellStyle name="Normal 3 2 2 2 3 5" xfId="3966" xr:uid="{00000000-0005-0000-0000-000011150000}"/>
    <cellStyle name="Normal 3 2 2 2 3 5 2" xfId="20395" xr:uid="{68E38847-362D-4338-A140-032A2AC7F212}"/>
    <cellStyle name="Normal 3 2 2 2 3 5 3" xfId="12275" xr:uid="{3BAD8BAE-5936-4CDF-A73C-56611B63F712}"/>
    <cellStyle name="Normal 3 2 2 2 3 6" xfId="4635" xr:uid="{00000000-0005-0000-0000-000012150000}"/>
    <cellStyle name="Normal 3 2 2 2 3 6 2" xfId="21041" xr:uid="{B34F5BDC-608B-4B89-8394-3A3D9BAB5755}"/>
    <cellStyle name="Normal 3 2 2 2 3 6 3" xfId="12921" xr:uid="{DC83FF5D-4A94-4CC6-A25C-5F09FFD26EDB}"/>
    <cellStyle name="Normal 3 2 2 2 3 7" xfId="6163" xr:uid="{00000000-0005-0000-0000-000013150000}"/>
    <cellStyle name="Normal 3 2 2 2 3 7 2" xfId="22516" xr:uid="{261BFFC7-AF5A-4C90-B671-1D65DE99518A}"/>
    <cellStyle name="Normal 3 2 2 2 3 7 3" xfId="14396" xr:uid="{9E193976-0634-4350-AC0A-8CF353B6F9DA}"/>
    <cellStyle name="Normal 3 2 2 2 3 8" xfId="6838" xr:uid="{00000000-0005-0000-0000-000014150000}"/>
    <cellStyle name="Normal 3 2 2 2 3 8 2" xfId="23169" xr:uid="{78684FA5-C76A-4EE3-939A-97BE98D199FD}"/>
    <cellStyle name="Normal 3 2 2 2 3 8 3" xfId="15049" xr:uid="{1A489C73-6484-4774-A954-850C3E6DE1C7}"/>
    <cellStyle name="Normal 3 2 2 2 3 9" xfId="7484" xr:uid="{00000000-0005-0000-0000-000015150000}"/>
    <cellStyle name="Normal 3 2 2 2 3 9 2" xfId="23815" xr:uid="{4DD51158-EC4A-442C-A550-D161C44C9227}"/>
    <cellStyle name="Normal 3 2 2 2 3 9 3" xfId="15695" xr:uid="{E3F27A6C-8ED4-4007-B389-510CB5C8BC19}"/>
    <cellStyle name="Normal 3 2 2 2 4" xfId="272" xr:uid="{00000000-0005-0000-0000-000010010000}"/>
    <cellStyle name="Normal 3 2 2 2 4 10" xfId="10200" xr:uid="{00000000-0005-0000-0000-000017150000}"/>
    <cellStyle name="Normal 3 2 2 2 4 10 2" xfId="18323" xr:uid="{0204AC45-B83B-4E98-BB4E-D989AE799E86}"/>
    <cellStyle name="Normal 3 2 2 2 4 11" xfId="2110" xr:uid="{00000000-0005-0000-0000-000018150000}"/>
    <cellStyle name="Normal 3 2 2 2 4 11 2" xfId="18974" xr:uid="{83C27295-B236-4913-9605-57FA95F0A28E}"/>
    <cellStyle name="Normal 3 2 2 2 4 12" xfId="10854" xr:uid="{5DB4BC08-A5B8-4223-811A-BBE95CF01156}"/>
    <cellStyle name="Normal 3 2 2 2 4 13" xfId="26438" xr:uid="{D8942AB2-AF28-4486-B491-CD93473E109D}"/>
    <cellStyle name="Normal 3 2 2 2 4 14" xfId="1456" xr:uid="{00000000-0005-0000-0000-000016150000}"/>
    <cellStyle name="Normal 3 2 2 2 4 2" xfId="1085" xr:uid="{4F44ED3E-438D-44E4-9B88-30FF9730E451}"/>
    <cellStyle name="Normal 3 2 2 2 4 2 10" xfId="2932" xr:uid="{00000000-0005-0000-0000-00001A150000}"/>
    <cellStyle name="Normal 3 2 2 2 4 2 10 2" xfId="19415" xr:uid="{C7835BBE-305B-444F-BD5C-61820D8D233B}"/>
    <cellStyle name="Normal 3 2 2 2 4 2 11" xfId="11295" xr:uid="{D765EDB8-B6F0-4E63-9800-E05CF87595D8}"/>
    <cellStyle name="Normal 3 2 2 2 4 2 12" xfId="26880" xr:uid="{52D25C1B-65F8-4A55-A986-25505DCD02D4}"/>
    <cellStyle name="Normal 3 2 2 2 4 2 13" xfId="1749" xr:uid="{00000000-0005-0000-0000-000019150000}"/>
    <cellStyle name="Normal 3 2 2 2 4 2 2" xfId="3608" xr:uid="{00000000-0005-0000-0000-00001B150000}"/>
    <cellStyle name="Normal 3 2 2 2 4 2 2 2" xfId="5812" xr:uid="{00000000-0005-0000-0000-00001C150000}"/>
    <cellStyle name="Normal 3 2 2 2 4 2 2 2 2" xfId="22201" xr:uid="{324342D9-8467-4654-962B-558C873945A7}"/>
    <cellStyle name="Normal 3 2 2 2 4 2 2 2 3" xfId="14081" xr:uid="{90F6E89A-A343-4E19-9E94-7F57A22670FE}"/>
    <cellStyle name="Normal 3 2 2 2 4 2 2 3" xfId="8644" xr:uid="{00000000-0005-0000-0000-00001D150000}"/>
    <cellStyle name="Normal 3 2 2 2 4 2 2 3 2" xfId="24975" xr:uid="{4838AF77-FB0A-474B-ACBE-A66D994D9DE2}"/>
    <cellStyle name="Normal 3 2 2 2 4 2 2 3 3" xfId="16855" xr:uid="{AD7CE66E-386C-414E-B439-F7E37EDA812C}"/>
    <cellStyle name="Normal 3 2 2 2 4 2 2 4" xfId="20080" xr:uid="{7120D5C2-4CBE-48C2-86E9-EFDAF2DFDB9F}"/>
    <cellStyle name="Normal 3 2 2 2 4 2 2 5" xfId="11960" xr:uid="{2BFE77D9-9904-407B-B6C4-37602220CDBD}"/>
    <cellStyle name="Normal 3 2 2 2 4 2 2 6" xfId="27545" xr:uid="{4719C7A6-3D38-4C14-807B-341DD22DE52F}"/>
    <cellStyle name="Normal 3 2 2 2 4 2 3" xfId="4333" xr:uid="{00000000-0005-0000-0000-00001E150000}"/>
    <cellStyle name="Normal 3 2 2 2 4 2 3 2" xfId="20742" xr:uid="{DC5E2F3D-D8F4-46B4-8383-8E10260E90C4}"/>
    <cellStyle name="Normal 3 2 2 2 4 2 3 3" xfId="12622" xr:uid="{3A21E006-06AA-4587-B85C-AD600BC1ED8A}"/>
    <cellStyle name="Normal 3 2 2 2 4 2 4" xfId="5140" xr:uid="{00000000-0005-0000-0000-00001F150000}"/>
    <cellStyle name="Normal 3 2 2 2 4 2 4 2" xfId="21536" xr:uid="{3D3FB65C-9393-4F6F-B395-BEDC86D4562B}"/>
    <cellStyle name="Normal 3 2 2 2 4 2 4 3" xfId="13416" xr:uid="{E8FEAE8C-6A51-4DE2-9B82-10EF5022A7B4}"/>
    <cellStyle name="Normal 3 2 2 2 4 2 5" xfId="6529" xr:uid="{00000000-0005-0000-0000-000020150000}"/>
    <cellStyle name="Normal 3 2 2 2 4 2 5 2" xfId="22863" xr:uid="{647B4982-760C-43C3-BFB4-ACE9959D6A0E}"/>
    <cellStyle name="Normal 3 2 2 2 4 2 5 3" xfId="14743" xr:uid="{1A21D713-258C-4904-A61A-C5336AA717BD}"/>
    <cellStyle name="Normal 3 2 2 2 4 2 6" xfId="7185" xr:uid="{00000000-0005-0000-0000-000021150000}"/>
    <cellStyle name="Normal 3 2 2 2 4 2 6 2" xfId="23516" xr:uid="{047C827A-A95A-424F-B1D5-9A70230FDBB6}"/>
    <cellStyle name="Normal 3 2 2 2 4 2 6 3" xfId="15396" xr:uid="{470A1E4D-1950-4947-9279-6BF7DA3BD5DB}"/>
    <cellStyle name="Normal 3 2 2 2 4 2 7" xfId="7979" xr:uid="{00000000-0005-0000-0000-000022150000}"/>
    <cellStyle name="Normal 3 2 2 2 4 2 7 2" xfId="24310" xr:uid="{14D35C4A-48E8-4A55-992D-8D5AEF70DDBA}"/>
    <cellStyle name="Normal 3 2 2 2 4 2 7 3" xfId="16190" xr:uid="{06629EBE-0506-4456-8BE4-90F735B77DC4}"/>
    <cellStyle name="Normal 3 2 2 2 4 2 8" xfId="9709" xr:uid="{00000000-0005-0000-0000-000023150000}"/>
    <cellStyle name="Normal 3 2 2 2 4 2 8 2" xfId="25990" xr:uid="{26E45950-9C1A-47B0-AACD-9A5DCBD1A063}"/>
    <cellStyle name="Normal 3 2 2 2 4 2 8 3" xfId="17870" xr:uid="{60902FEF-4E8A-400A-95FD-2DCA328D721D}"/>
    <cellStyle name="Normal 3 2 2 2 4 2 9" xfId="10493" xr:uid="{00000000-0005-0000-0000-000024150000}"/>
    <cellStyle name="Normal 3 2 2 2 4 2 9 2" xfId="18616" xr:uid="{8087F292-2EB8-445E-BDF7-16D05FFB5600}"/>
    <cellStyle name="Normal 3 2 2 2 4 3" xfId="780" xr:uid="{E12E183D-D167-4670-A262-7D0F8A0E36DD}"/>
    <cellStyle name="Normal 3 2 2 2 4 3 2" xfId="5515" xr:uid="{00000000-0005-0000-0000-000026150000}"/>
    <cellStyle name="Normal 3 2 2 2 4 3 2 2" xfId="21904" xr:uid="{6D38E860-B8AA-484A-B6DA-C94A6D750E30}"/>
    <cellStyle name="Normal 3 2 2 2 4 3 2 3" xfId="13784" xr:uid="{5E8D30C9-9AFA-4003-A410-007A174818C9}"/>
    <cellStyle name="Normal 3 2 2 2 4 3 3" xfId="8347" xr:uid="{00000000-0005-0000-0000-000027150000}"/>
    <cellStyle name="Normal 3 2 2 2 4 3 3 2" xfId="24678" xr:uid="{CFA62001-3B88-4432-A104-3C16338F9311}"/>
    <cellStyle name="Normal 3 2 2 2 4 3 3 3" xfId="16558" xr:uid="{64C04487-F80F-4165-9C47-703F949B8FF7}"/>
    <cellStyle name="Normal 3 2 2 2 4 3 4" xfId="9410" xr:uid="{00000000-0005-0000-0000-000028150000}"/>
    <cellStyle name="Normal 3 2 2 2 4 3 4 2" xfId="25695" xr:uid="{60021536-388D-4110-9F60-0B7ADA581A05}"/>
    <cellStyle name="Normal 3 2 2 2 4 3 4 3" xfId="17575" xr:uid="{258BBEF9-680E-4C71-8921-B417F37DF372}"/>
    <cellStyle name="Normal 3 2 2 2 4 3 5" xfId="19783" xr:uid="{4B470F99-5AF1-4C77-A847-905088D576A7}"/>
    <cellStyle name="Normal 3 2 2 2 4 3 6" xfId="11663" xr:uid="{1B897678-E268-4922-B5BC-F5874283F2E6}"/>
    <cellStyle name="Normal 3 2 2 2 4 3 7" xfId="27248" xr:uid="{CD199129-FD40-4EEA-84AF-2022CE4178B3}"/>
    <cellStyle name="Normal 3 2 2 2 4 3 8" xfId="3310" xr:uid="{00000000-0005-0000-0000-000025150000}"/>
    <cellStyle name="Normal 3 2 2 2 4 4" xfId="4028" xr:uid="{00000000-0005-0000-0000-000029150000}"/>
    <cellStyle name="Normal 3 2 2 2 4 4 2" xfId="20449" xr:uid="{B9BC57CD-20B7-49A6-89BB-92C3B8FE8E89}"/>
    <cellStyle name="Normal 3 2 2 2 4 4 3" xfId="12329" xr:uid="{1A188A33-0BBC-4026-8DE9-B05E1048B905}"/>
    <cellStyle name="Normal 3 2 2 2 4 5" xfId="4689" xr:uid="{00000000-0005-0000-0000-00002A150000}"/>
    <cellStyle name="Normal 3 2 2 2 4 5 2" xfId="21095" xr:uid="{7B1DCBD4-C279-4B83-A872-3536C02EBC64}"/>
    <cellStyle name="Normal 3 2 2 2 4 5 3" xfId="12975" xr:uid="{9A1BB3E4-DF42-4443-88B1-CA16A0229EAF}"/>
    <cellStyle name="Normal 3 2 2 2 4 6" xfId="6225" xr:uid="{00000000-0005-0000-0000-00002B150000}"/>
    <cellStyle name="Normal 3 2 2 2 4 6 2" xfId="22570" xr:uid="{E58FFBC4-CF7C-4A8A-9739-DBF41FA38134}"/>
    <cellStyle name="Normal 3 2 2 2 4 6 3" xfId="14450" xr:uid="{C6F8B210-2FA9-4FF2-A768-98ACE5BB4A19}"/>
    <cellStyle name="Normal 3 2 2 2 4 7" xfId="6892" xr:uid="{00000000-0005-0000-0000-00002C150000}"/>
    <cellStyle name="Normal 3 2 2 2 4 7 2" xfId="23223" xr:uid="{25765D15-2EDE-4028-B7C4-A74720B13A41}"/>
    <cellStyle name="Normal 3 2 2 2 4 7 3" xfId="15103" xr:uid="{B322E2EB-2572-427A-A9AE-4D3C9ED7DE47}"/>
    <cellStyle name="Normal 3 2 2 2 4 8" xfId="7538" xr:uid="{00000000-0005-0000-0000-00002D150000}"/>
    <cellStyle name="Normal 3 2 2 2 4 8 2" xfId="23869" xr:uid="{4F60FAF8-6F21-4F45-ADB6-F3B959A57E25}"/>
    <cellStyle name="Normal 3 2 2 2 4 8 3" xfId="15749" xr:uid="{899CE2CC-DFEA-41A2-8B13-E16C77385543}"/>
    <cellStyle name="Normal 3 2 2 2 4 9" xfId="8969" xr:uid="{00000000-0005-0000-0000-00002E150000}"/>
    <cellStyle name="Normal 3 2 2 2 4 9 2" xfId="25300" xr:uid="{568D87C0-DF75-4CB8-AA2A-173F72AC6838}"/>
    <cellStyle name="Normal 3 2 2 2 4 9 3" xfId="17180" xr:uid="{4F3EE348-8793-4169-A8D6-C5262B8D5146}"/>
    <cellStyle name="Normal 3 2 2 2 5" xfId="273" xr:uid="{00000000-0005-0000-0000-000011010000}"/>
    <cellStyle name="Normal 3 2 2 2 5 10" xfId="10361" xr:uid="{00000000-0005-0000-0000-000030150000}"/>
    <cellStyle name="Normal 3 2 2 2 5 10 2" xfId="18484" xr:uid="{1843961D-8950-4AAE-B622-8631CCFC6A31}"/>
    <cellStyle name="Normal 3 2 2 2 5 11" xfId="1967" xr:uid="{00000000-0005-0000-0000-000031150000}"/>
    <cellStyle name="Normal 3 2 2 2 5 11 2" xfId="18831" xr:uid="{D5F9FB42-8FEE-4F74-8068-06175289B894}"/>
    <cellStyle name="Normal 3 2 2 2 5 12" xfId="10711" xr:uid="{6C435D56-14FA-48F4-95CF-CE59BA905F2A}"/>
    <cellStyle name="Normal 3 2 2 2 5 13" xfId="26295" xr:uid="{E2C5A449-EDB6-4EA0-99F4-712C60CF9A7B}"/>
    <cellStyle name="Normal 3 2 2 2 5 14" xfId="1617" xr:uid="{00000000-0005-0000-0000-00002F150000}"/>
    <cellStyle name="Normal 3 2 2 2 5 2" xfId="946" xr:uid="{0C6BFAC6-D55F-4015-8B37-D1B14E488B7A}"/>
    <cellStyle name="Normal 3 2 2 2 5 2 2" xfId="5141" xr:uid="{00000000-0005-0000-0000-000033150000}"/>
    <cellStyle name="Normal 3 2 2 2 5 2 2 2" xfId="21537" xr:uid="{6C4E4222-7C0D-481B-9F51-F8130A426DF3}"/>
    <cellStyle name="Normal 3 2 2 2 5 2 2 3" xfId="13417" xr:uid="{8C7650F5-5EDD-4678-89A8-D8BC545CC2C1}"/>
    <cellStyle name="Normal 3 2 2 2 5 2 3" xfId="7980" xr:uid="{00000000-0005-0000-0000-000034150000}"/>
    <cellStyle name="Normal 3 2 2 2 5 2 3 2" xfId="24311" xr:uid="{CD640F9F-A21F-4601-9E10-526448C27C68}"/>
    <cellStyle name="Normal 3 2 2 2 5 2 3 3" xfId="16191" xr:uid="{D87E76A6-3C54-4128-A47E-8DA82A5A289F}"/>
    <cellStyle name="Normal 3 2 2 2 5 2 4" xfId="9574" xr:uid="{00000000-0005-0000-0000-000035150000}"/>
    <cellStyle name="Normal 3 2 2 2 5 2 4 2" xfId="25857" xr:uid="{9F388669-E935-4F79-AD80-CD0036B97A45}"/>
    <cellStyle name="Normal 3 2 2 2 5 2 4 3" xfId="17737" xr:uid="{D5FC22AE-ADC4-41F1-A732-E1359BD8E23C}"/>
    <cellStyle name="Normal 3 2 2 2 5 2 5" xfId="19416" xr:uid="{EC2E317E-EDC4-4605-ADCA-080A4493CD70}"/>
    <cellStyle name="Normal 3 2 2 2 5 2 6" xfId="11296" xr:uid="{FB8ACF78-4F99-4C1A-ABD9-F6D14A006A74}"/>
    <cellStyle name="Normal 3 2 2 2 5 2 7" xfId="26881" xr:uid="{68624E98-4759-468D-A5C6-A0B5EC5FB005}"/>
    <cellStyle name="Normal 3 2 2 2 5 2 8" xfId="2933" xr:uid="{00000000-0005-0000-0000-000032150000}"/>
    <cellStyle name="Normal 3 2 2 2 5 3" xfId="3462" xr:uid="{00000000-0005-0000-0000-000036150000}"/>
    <cellStyle name="Normal 3 2 2 2 5 3 2" xfId="5666" xr:uid="{00000000-0005-0000-0000-000037150000}"/>
    <cellStyle name="Normal 3 2 2 2 5 3 2 2" xfId="22055" xr:uid="{7B2A47AA-56F0-4ED5-A055-9EA6657E2DD9}"/>
    <cellStyle name="Normal 3 2 2 2 5 3 2 3" xfId="13935" xr:uid="{422FCE0D-4FEE-4AED-ADD7-B8507591E9BC}"/>
    <cellStyle name="Normal 3 2 2 2 5 3 3" xfId="8498" xr:uid="{00000000-0005-0000-0000-000038150000}"/>
    <cellStyle name="Normal 3 2 2 2 5 3 3 2" xfId="24829" xr:uid="{7E4532CF-BCF4-4CC5-AAEF-F28A94C8AB7F}"/>
    <cellStyle name="Normal 3 2 2 2 5 3 3 3" xfId="16709" xr:uid="{FBDF5F9F-EEFC-474E-BE6C-D45D3B3002B6}"/>
    <cellStyle name="Normal 3 2 2 2 5 3 4" xfId="19934" xr:uid="{32E4EB43-F1ED-4344-BD8F-12C65A8B8533}"/>
    <cellStyle name="Normal 3 2 2 2 5 3 5" xfId="11814" xr:uid="{7F78B4E7-6245-444C-AE77-B02F63A1BC69}"/>
    <cellStyle name="Normal 3 2 2 2 5 3 6" xfId="27399" xr:uid="{E0F0F7B7-FE34-4B4F-A26A-54851DD992C8}"/>
    <cellStyle name="Normal 3 2 2 2 5 4" xfId="4194" xr:uid="{00000000-0005-0000-0000-000039150000}"/>
    <cellStyle name="Normal 3 2 2 2 5 4 2" xfId="20610" xr:uid="{BD430D5F-BF2A-4F7B-A960-2ECEDC18CA64}"/>
    <cellStyle name="Normal 3 2 2 2 5 4 3" xfId="12490" xr:uid="{D3F5EB8F-B4B9-4958-9AAF-5DDF02EA852F}"/>
    <cellStyle name="Normal 3 2 2 2 5 5" xfId="4546" xr:uid="{00000000-0005-0000-0000-00003A150000}"/>
    <cellStyle name="Normal 3 2 2 2 5 5 2" xfId="20952" xr:uid="{56DA947A-3C01-4CD0-97E0-DF543EBC669B}"/>
    <cellStyle name="Normal 3 2 2 2 5 5 3" xfId="12832" xr:uid="{F1E35D82-3D08-47A9-814E-781631561415}"/>
    <cellStyle name="Normal 3 2 2 2 5 6" xfId="6390" xr:uid="{00000000-0005-0000-0000-00003B150000}"/>
    <cellStyle name="Normal 3 2 2 2 5 6 2" xfId="22731" xr:uid="{8D0FA91C-FC53-42B6-9B2B-90AFA8E4C1F5}"/>
    <cellStyle name="Normal 3 2 2 2 5 6 3" xfId="14611" xr:uid="{AB62F89D-F8F8-43DD-8A58-3C42EE944CAC}"/>
    <cellStyle name="Normal 3 2 2 2 5 7" xfId="7053" xr:uid="{00000000-0005-0000-0000-00003C150000}"/>
    <cellStyle name="Normal 3 2 2 2 5 7 2" xfId="23384" xr:uid="{A90BCA40-57B3-4A38-9091-4184E21C9F5D}"/>
    <cellStyle name="Normal 3 2 2 2 5 7 3" xfId="15264" xr:uid="{172F37BF-34B4-4279-9D36-458AE043AC9C}"/>
    <cellStyle name="Normal 3 2 2 2 5 8" xfId="7395" xr:uid="{00000000-0005-0000-0000-00003D150000}"/>
    <cellStyle name="Normal 3 2 2 2 5 8 2" xfId="23726" xr:uid="{D555411B-CD62-45F6-B30A-7F86EBD648C5}"/>
    <cellStyle name="Normal 3 2 2 2 5 8 3" xfId="15606" xr:uid="{50F5A00C-E2E1-4322-901D-9E22BCFFCB0E}"/>
    <cellStyle name="Normal 3 2 2 2 5 9" xfId="8970" xr:uid="{00000000-0005-0000-0000-00003E150000}"/>
    <cellStyle name="Normal 3 2 2 2 5 9 2" xfId="25301" xr:uid="{36B86326-37FC-4A72-94C0-6A9C5A862D65}"/>
    <cellStyle name="Normal 3 2 2 2 5 9 3" xfId="17181" xr:uid="{2512E4C2-CD7C-4858-B680-88933040579B}"/>
    <cellStyle name="Normal 3 2 2 2 6" xfId="602" xr:uid="{ADA30EB4-86F8-40FE-B669-0D022152F16A}"/>
    <cellStyle name="Normal 3 2 2 2 6 10" xfId="11290" xr:uid="{40DBDA67-E64D-4582-9C27-363FDF796517}"/>
    <cellStyle name="Normal 3 2 2 2 6 11" xfId="26875" xr:uid="{8B5959F7-FDC4-4D16-97CA-60161FFF87D6}"/>
    <cellStyle name="Normal 3 2 2 2 6 12" xfId="1313" xr:uid="{00000000-0005-0000-0000-00003F150000}"/>
    <cellStyle name="Normal 3 2 2 2 6 2" xfId="3851" xr:uid="{00000000-0005-0000-0000-000040150000}"/>
    <cellStyle name="Normal 3 2 2 2 6 2 2" xfId="20306" xr:uid="{04C60487-C6E4-4C6E-892C-5020042E646F}"/>
    <cellStyle name="Normal 3 2 2 2 6 2 3" xfId="12186" xr:uid="{1C3D3A0D-2785-4A5C-8352-493F31486766}"/>
    <cellStyle name="Normal 3 2 2 2 6 3" xfId="5135" xr:uid="{00000000-0005-0000-0000-000041150000}"/>
    <cellStyle name="Normal 3 2 2 2 6 3 2" xfId="21531" xr:uid="{EA777184-A9CE-4EB6-BAC3-A2D8AA372B3F}"/>
    <cellStyle name="Normal 3 2 2 2 6 3 3" xfId="13411" xr:uid="{F03159F3-F7ED-42B5-A6FB-1FF10B096A46}"/>
    <cellStyle name="Normal 3 2 2 2 6 4" xfId="6050" xr:uid="{00000000-0005-0000-0000-000042150000}"/>
    <cellStyle name="Normal 3 2 2 2 6 4 2" xfId="22427" xr:uid="{80A01255-0518-476F-A187-418606880BEB}"/>
    <cellStyle name="Normal 3 2 2 2 6 4 3" xfId="14307" xr:uid="{1A8F0BFB-1B61-4D2D-9578-3EA82A092034}"/>
    <cellStyle name="Normal 3 2 2 2 6 5" xfId="6749" xr:uid="{00000000-0005-0000-0000-000043150000}"/>
    <cellStyle name="Normal 3 2 2 2 6 5 2" xfId="23080" xr:uid="{6F36C4CF-B3B7-444B-AB8E-085B085EFD0A}"/>
    <cellStyle name="Normal 3 2 2 2 6 5 3" xfId="14960" xr:uid="{DB95F5A4-5B75-4D06-AB77-DBE537199475}"/>
    <cellStyle name="Normal 3 2 2 2 6 6" xfId="7974" xr:uid="{00000000-0005-0000-0000-000044150000}"/>
    <cellStyle name="Normal 3 2 2 2 6 6 2" xfId="24305" xr:uid="{C79B3346-1B1C-48C5-9D4A-A93C39ABF0B7}"/>
    <cellStyle name="Normal 3 2 2 2 6 6 3" xfId="16185" xr:uid="{F439D0F9-E7EE-47E1-A6CC-E5338EEBC51E}"/>
    <cellStyle name="Normal 3 2 2 2 6 7" xfId="9260" xr:uid="{00000000-0005-0000-0000-000045150000}"/>
    <cellStyle name="Normal 3 2 2 2 6 7 2" xfId="25551" xr:uid="{9D92FEE2-684D-4C63-9AAC-94550C7B9DE4}"/>
    <cellStyle name="Normal 3 2 2 2 6 7 3" xfId="17431" xr:uid="{BAAF2B30-B4BB-4566-B2DA-0BC5D87805C9}"/>
    <cellStyle name="Normal 3 2 2 2 6 8" xfId="10057" xr:uid="{00000000-0005-0000-0000-000046150000}"/>
    <cellStyle name="Normal 3 2 2 2 6 8 2" xfId="18180" xr:uid="{BB5C8452-58B6-43BE-BC52-A3B47460C0AB}"/>
    <cellStyle name="Normal 3 2 2 2 6 9" xfId="2927" xr:uid="{00000000-0005-0000-0000-000047150000}"/>
    <cellStyle name="Normal 3 2 2 2 6 9 2" xfId="19410" xr:uid="{95E0888D-FBF8-464D-9CC9-C9FACCF51FB4}"/>
    <cellStyle name="Normal 3 2 2 2 7" xfId="528" xr:uid="{00000000-0005-0000-0000-00004B000000}"/>
    <cellStyle name="Normal 3 2 2 2 7 2" xfId="5372" xr:uid="{00000000-0005-0000-0000-000049150000}"/>
    <cellStyle name="Normal 3 2 2 2 7 2 2" xfId="21761" xr:uid="{54007394-9021-4B02-AF8D-1420C0CDD5FF}"/>
    <cellStyle name="Normal 3 2 2 2 7 2 3" xfId="13641" xr:uid="{F1F454F8-AFDA-44A8-80F9-A35CDAFE7DB0}"/>
    <cellStyle name="Normal 3 2 2 2 7 3" xfId="8204" xr:uid="{00000000-0005-0000-0000-00004A150000}"/>
    <cellStyle name="Normal 3 2 2 2 7 3 2" xfId="24535" xr:uid="{C80301C1-E641-4AF4-94F9-B5E589F2F191}"/>
    <cellStyle name="Normal 3 2 2 2 7 3 3" xfId="16415" xr:uid="{D8D8D925-250D-4C22-B720-41D8DEF3CF59}"/>
    <cellStyle name="Normal 3 2 2 2 7 4" xfId="9196" xr:uid="{00000000-0005-0000-0000-00004B150000}"/>
    <cellStyle name="Normal 3 2 2 2 7 4 2" xfId="25498" xr:uid="{DD9503EB-CC78-4E68-9BCD-8D46E929E4C4}"/>
    <cellStyle name="Normal 3 2 2 2 7 4 3" xfId="17378" xr:uid="{15C075FB-5973-485F-9CEC-32FD814FDC9E}"/>
    <cellStyle name="Normal 3 2 2 2 7 5" xfId="19640" xr:uid="{92492479-4E65-46C5-8A47-69595FFDC61D}"/>
    <cellStyle name="Normal 3 2 2 2 7 6" xfId="11520" xr:uid="{54B28963-9BD3-4013-8AA9-ECAE6BC68080}"/>
    <cellStyle name="Normal 3 2 2 2 7 7" xfId="27105" xr:uid="{0A36E989-0D40-4036-A120-0359F7C6F5D5}"/>
    <cellStyle name="Normal 3 2 2 2 7 8" xfId="3166" xr:uid="{00000000-0005-0000-0000-000048150000}"/>
    <cellStyle name="Normal 3 2 2 2 8" xfId="3787" xr:uid="{00000000-0005-0000-0000-00004C150000}"/>
    <cellStyle name="Normal 3 2 2 2 8 2" xfId="20253" xr:uid="{25C067B0-27AB-4090-9004-61648C90132D}"/>
    <cellStyle name="Normal 3 2 2 2 8 3" xfId="12133" xr:uid="{AC051119-93F6-4DDB-9E14-3AE03F49869E}"/>
    <cellStyle name="Normal 3 2 2 2 9" xfId="4500" xr:uid="{00000000-0005-0000-0000-00004D150000}"/>
    <cellStyle name="Normal 3 2 2 2 9 2" xfId="20906" xr:uid="{C4D3B552-F312-484F-A1CF-86C05BD1976D}"/>
    <cellStyle name="Normal 3 2 2 2 9 3" xfId="12786" xr:uid="{0A0BBFD4-0598-47A8-AB09-B22E6448CC0F}"/>
    <cellStyle name="Normal 3 2 2 20" xfId="1242" xr:uid="{00000000-0005-0000-0000-0000A2140000}"/>
    <cellStyle name="Normal 3 2 2 3" xfId="274" xr:uid="{00000000-0005-0000-0000-000012010000}"/>
    <cellStyle name="Normal 3 2 2 3 10" xfId="8971" xr:uid="{00000000-0005-0000-0000-00004F150000}"/>
    <cellStyle name="Normal 3 2 2 3 10 2" xfId="25302" xr:uid="{15A81498-B9C1-4FDF-A94E-662DBC16892B}"/>
    <cellStyle name="Normal 3 2 2 3 10 3" xfId="17182" xr:uid="{7B4CFD21-39F0-4E51-B0A3-C6687FAB3F72}"/>
    <cellStyle name="Normal 3 2 2 3 11" xfId="10083" xr:uid="{00000000-0005-0000-0000-000050150000}"/>
    <cellStyle name="Normal 3 2 2 3 11 2" xfId="18206" xr:uid="{E6A31FFA-DF67-4649-BAE3-BD72B9C55A9F}"/>
    <cellStyle name="Normal 3 2 2 3 12" xfId="1993" xr:uid="{00000000-0005-0000-0000-000051150000}"/>
    <cellStyle name="Normal 3 2 2 3 12 2" xfId="18857" xr:uid="{1C0913DD-8D28-4A95-A7A8-0411B8CDA0E8}"/>
    <cellStyle name="Normal 3 2 2 3 13" xfId="10737" xr:uid="{B6E99AA8-EDE5-4EE4-9B5F-75378FA3442B}"/>
    <cellStyle name="Normal 3 2 2 3 14" xfId="26321" xr:uid="{2F35E9AF-BC51-43CC-9A25-FFF6D97FA392}"/>
    <cellStyle name="Normal 3 2 2 3 15" xfId="1339" xr:uid="{00000000-0005-0000-0000-00004E150000}"/>
    <cellStyle name="Normal 3 2 2 3 2" xfId="275" xr:uid="{00000000-0005-0000-0000-000013010000}"/>
    <cellStyle name="Normal 3 2 2 3 2 10" xfId="10226" xr:uid="{00000000-0005-0000-0000-000053150000}"/>
    <cellStyle name="Normal 3 2 2 3 2 10 2" xfId="18349" xr:uid="{2378633C-2153-4E0C-A12A-9DE7ED1D9144}"/>
    <cellStyle name="Normal 3 2 2 3 2 11" xfId="2136" xr:uid="{00000000-0005-0000-0000-000054150000}"/>
    <cellStyle name="Normal 3 2 2 3 2 11 2" xfId="19000" xr:uid="{8DABC47C-B868-49E1-848F-A1FA33F387BC}"/>
    <cellStyle name="Normal 3 2 2 3 2 12" xfId="10880" xr:uid="{6B737C66-CCEB-40E7-A899-51F57DC52960}"/>
    <cellStyle name="Normal 3 2 2 3 2 13" xfId="26464" xr:uid="{E965BF34-9767-4EAC-95EB-FB05A708D834}"/>
    <cellStyle name="Normal 3 2 2 3 2 14" xfId="1482" xr:uid="{00000000-0005-0000-0000-000052150000}"/>
    <cellStyle name="Normal 3 2 2 3 2 2" xfId="1111" xr:uid="{5BA00FAB-5FC9-498B-B573-DC262948B29F}"/>
    <cellStyle name="Normal 3 2 2 3 2 2 10" xfId="2935" xr:uid="{00000000-0005-0000-0000-000056150000}"/>
    <cellStyle name="Normal 3 2 2 3 2 2 10 2" xfId="19418" xr:uid="{85B3FD40-08F6-4182-84A2-33B5DE5CB5BD}"/>
    <cellStyle name="Normal 3 2 2 3 2 2 11" xfId="11298" xr:uid="{37B03FA4-5E67-490F-A1D9-A99C98D68704}"/>
    <cellStyle name="Normal 3 2 2 3 2 2 12" xfId="26883" xr:uid="{7D0587B0-7813-4184-A489-8D6EDAAFC800}"/>
    <cellStyle name="Normal 3 2 2 3 2 2 13" xfId="1775" xr:uid="{00000000-0005-0000-0000-000055150000}"/>
    <cellStyle name="Normal 3 2 2 3 2 2 2" xfId="3634" xr:uid="{00000000-0005-0000-0000-000057150000}"/>
    <cellStyle name="Normal 3 2 2 3 2 2 2 2" xfId="5838" xr:uid="{00000000-0005-0000-0000-000058150000}"/>
    <cellStyle name="Normal 3 2 2 3 2 2 2 2 2" xfId="22227" xr:uid="{5D06703D-E368-4C1D-BC07-88DF0AC9D95E}"/>
    <cellStyle name="Normal 3 2 2 3 2 2 2 2 3" xfId="14107" xr:uid="{2DEA39E0-C48A-4083-86F8-9308976FFF93}"/>
    <cellStyle name="Normal 3 2 2 3 2 2 2 3" xfId="8670" xr:uid="{00000000-0005-0000-0000-000059150000}"/>
    <cellStyle name="Normal 3 2 2 3 2 2 2 3 2" xfId="25001" xr:uid="{10C18F02-DA9A-4930-82E4-5E8AA5FE34B6}"/>
    <cellStyle name="Normal 3 2 2 3 2 2 2 3 3" xfId="16881" xr:uid="{2DB224EB-B536-4715-82EA-E0D258D948E8}"/>
    <cellStyle name="Normal 3 2 2 3 2 2 2 4" xfId="20106" xr:uid="{1D514161-39D6-44CE-9C97-DC25326F4855}"/>
    <cellStyle name="Normal 3 2 2 3 2 2 2 5" xfId="11986" xr:uid="{ECEFC535-7E96-4B19-A77C-C9598CDB8258}"/>
    <cellStyle name="Normal 3 2 2 3 2 2 2 6" xfId="27571" xr:uid="{43AE7440-B11B-47C1-82D7-F195AA07A0E3}"/>
    <cellStyle name="Normal 3 2 2 3 2 2 3" xfId="4359" xr:uid="{00000000-0005-0000-0000-00005A150000}"/>
    <cellStyle name="Normal 3 2 2 3 2 2 3 2" xfId="20768" xr:uid="{3BE297B1-1B6C-4D5B-8CE5-A7A5927E9A40}"/>
    <cellStyle name="Normal 3 2 2 3 2 2 3 3" xfId="12648" xr:uid="{02E6C42A-363A-4780-8E81-4D5B16EF0AF0}"/>
    <cellStyle name="Normal 3 2 2 3 2 2 4" xfId="5143" xr:uid="{00000000-0005-0000-0000-00005B150000}"/>
    <cellStyle name="Normal 3 2 2 3 2 2 4 2" xfId="21539" xr:uid="{8BEE95F4-46EA-4831-9E88-294F3D0E4861}"/>
    <cellStyle name="Normal 3 2 2 3 2 2 4 3" xfId="13419" xr:uid="{C0D9017D-3039-46B4-86B6-C084D8D7369D}"/>
    <cellStyle name="Normal 3 2 2 3 2 2 5" xfId="6555" xr:uid="{00000000-0005-0000-0000-00005C150000}"/>
    <cellStyle name="Normal 3 2 2 3 2 2 5 2" xfId="22889" xr:uid="{74E440CE-1A75-4F7F-8656-3048B887FE98}"/>
    <cellStyle name="Normal 3 2 2 3 2 2 5 3" xfId="14769" xr:uid="{D524553E-44C3-437E-A499-F4418E8B4135}"/>
    <cellStyle name="Normal 3 2 2 3 2 2 6" xfId="7211" xr:uid="{00000000-0005-0000-0000-00005D150000}"/>
    <cellStyle name="Normal 3 2 2 3 2 2 6 2" xfId="23542" xr:uid="{568613C6-7EA8-4C54-8B88-EFA354A2F249}"/>
    <cellStyle name="Normal 3 2 2 3 2 2 6 3" xfId="15422" xr:uid="{D8964483-A94E-4CE6-A840-DC42E17F16A9}"/>
    <cellStyle name="Normal 3 2 2 3 2 2 7" xfId="7982" xr:uid="{00000000-0005-0000-0000-00005E150000}"/>
    <cellStyle name="Normal 3 2 2 3 2 2 7 2" xfId="24313" xr:uid="{041393DF-0CC4-4D91-BEB4-8BEDED86F83F}"/>
    <cellStyle name="Normal 3 2 2 3 2 2 7 3" xfId="16193" xr:uid="{F3D6ACD2-85F2-4CBA-A16F-181046D5B822}"/>
    <cellStyle name="Normal 3 2 2 3 2 2 8" xfId="9735" xr:uid="{00000000-0005-0000-0000-00005F150000}"/>
    <cellStyle name="Normal 3 2 2 3 2 2 8 2" xfId="26016" xr:uid="{BFBA9576-BF09-4424-BCBD-C59159E1472F}"/>
    <cellStyle name="Normal 3 2 2 3 2 2 8 3" xfId="17896" xr:uid="{7BAC3649-92D3-474C-A01E-8AA5A2F13032}"/>
    <cellStyle name="Normal 3 2 2 3 2 2 9" xfId="10519" xr:uid="{00000000-0005-0000-0000-000060150000}"/>
    <cellStyle name="Normal 3 2 2 3 2 2 9 2" xfId="18642" xr:uid="{5672D2C6-B489-48D6-96F8-E5BE5D48BB8B}"/>
    <cellStyle name="Normal 3 2 2 3 2 3" xfId="806" xr:uid="{5B7E0008-FCBB-45CB-B9C4-4051318D136E}"/>
    <cellStyle name="Normal 3 2 2 3 2 3 2" xfId="5541" xr:uid="{00000000-0005-0000-0000-000062150000}"/>
    <cellStyle name="Normal 3 2 2 3 2 3 2 2" xfId="21930" xr:uid="{5F2A8454-878C-4DBB-BFE8-47725B92D580}"/>
    <cellStyle name="Normal 3 2 2 3 2 3 2 3" xfId="13810" xr:uid="{0A3A3974-DFA9-4C44-9574-CA9DA20A5675}"/>
    <cellStyle name="Normal 3 2 2 3 2 3 3" xfId="8373" xr:uid="{00000000-0005-0000-0000-000063150000}"/>
    <cellStyle name="Normal 3 2 2 3 2 3 3 2" xfId="24704" xr:uid="{FFCDA67F-0830-4CF3-A698-67215715EB6B}"/>
    <cellStyle name="Normal 3 2 2 3 2 3 3 3" xfId="16584" xr:uid="{DB4C4B6E-57BD-4EC4-8D9A-F6AF0CFE3B7E}"/>
    <cellStyle name="Normal 3 2 2 3 2 3 4" xfId="9436" xr:uid="{00000000-0005-0000-0000-000064150000}"/>
    <cellStyle name="Normal 3 2 2 3 2 3 4 2" xfId="25721" xr:uid="{08F39F52-1A46-4E81-9B7D-377E9BB2E25D}"/>
    <cellStyle name="Normal 3 2 2 3 2 3 4 3" xfId="17601" xr:uid="{07EAE622-2F87-4C77-815F-8C4DBB3DA881}"/>
    <cellStyle name="Normal 3 2 2 3 2 3 5" xfId="19809" xr:uid="{F879BB97-E210-48D6-ADAB-A88FC67532A1}"/>
    <cellStyle name="Normal 3 2 2 3 2 3 6" xfId="11689" xr:uid="{BE817D45-77BB-4868-A2D4-B622CFF91E08}"/>
    <cellStyle name="Normal 3 2 2 3 2 3 7" xfId="27274" xr:uid="{CC366371-5D29-460A-B6CE-F8D4EE36B571}"/>
    <cellStyle name="Normal 3 2 2 3 2 3 8" xfId="3336" xr:uid="{00000000-0005-0000-0000-000061150000}"/>
    <cellStyle name="Normal 3 2 2 3 2 4" xfId="4054" xr:uid="{00000000-0005-0000-0000-000065150000}"/>
    <cellStyle name="Normal 3 2 2 3 2 4 2" xfId="20475" xr:uid="{D2B44E34-6888-4DFD-8CCB-96D0A87CF7A9}"/>
    <cellStyle name="Normal 3 2 2 3 2 4 3" xfId="12355" xr:uid="{BFACB84E-21C6-4C23-B7FA-896BA5382469}"/>
    <cellStyle name="Normal 3 2 2 3 2 5" xfId="4715" xr:uid="{00000000-0005-0000-0000-000066150000}"/>
    <cellStyle name="Normal 3 2 2 3 2 5 2" xfId="21121" xr:uid="{70B1803A-6CF8-4309-9C73-334657589BBC}"/>
    <cellStyle name="Normal 3 2 2 3 2 5 3" xfId="13001" xr:uid="{8C079935-2EDB-4A95-8A2C-80DB0DAC669E}"/>
    <cellStyle name="Normal 3 2 2 3 2 6" xfId="6251" xr:uid="{00000000-0005-0000-0000-000067150000}"/>
    <cellStyle name="Normal 3 2 2 3 2 6 2" xfId="22596" xr:uid="{94C0E6C3-3698-4DD0-BE35-222A61B927BC}"/>
    <cellStyle name="Normal 3 2 2 3 2 6 3" xfId="14476" xr:uid="{D2D94961-ED25-4815-A983-95E3D2BDDC39}"/>
    <cellStyle name="Normal 3 2 2 3 2 7" xfId="6918" xr:uid="{00000000-0005-0000-0000-000068150000}"/>
    <cellStyle name="Normal 3 2 2 3 2 7 2" xfId="23249" xr:uid="{BA445CE9-1424-4954-A32E-4A8AE227CB19}"/>
    <cellStyle name="Normal 3 2 2 3 2 7 3" xfId="15129" xr:uid="{7F461AA5-9446-4A8D-8075-863226F0F521}"/>
    <cellStyle name="Normal 3 2 2 3 2 8" xfId="7564" xr:uid="{00000000-0005-0000-0000-000069150000}"/>
    <cellStyle name="Normal 3 2 2 3 2 8 2" xfId="23895" xr:uid="{B5097BC9-413B-49F9-876B-8AFD56BFF7F1}"/>
    <cellStyle name="Normal 3 2 2 3 2 8 3" xfId="15775" xr:uid="{6E737F92-3E8E-4041-8947-9274844E6F22}"/>
    <cellStyle name="Normal 3 2 2 3 2 9" xfId="8972" xr:uid="{00000000-0005-0000-0000-00006A150000}"/>
    <cellStyle name="Normal 3 2 2 3 2 9 2" xfId="25303" xr:uid="{A8CE416B-AE1E-450E-9C9F-650FA6928E73}"/>
    <cellStyle name="Normal 3 2 2 3 2 9 3" xfId="17183" xr:uid="{ADF7EC36-5687-4FDC-BE73-9D7E7B842EEE}"/>
    <cellStyle name="Normal 3 2 2 3 3" xfId="967" xr:uid="{B9E57229-F490-4AA9-B724-DC04EF9D7B49}"/>
    <cellStyle name="Normal 3 2 2 3 3 10" xfId="2934" xr:uid="{00000000-0005-0000-0000-00006C150000}"/>
    <cellStyle name="Normal 3 2 2 3 3 10 2" xfId="19417" xr:uid="{69665A4E-BCAC-472C-B385-6D30DAAC8F16}"/>
    <cellStyle name="Normal 3 2 2 3 3 11" xfId="11297" xr:uid="{CF35B127-0324-49A7-B899-BA161F2404CC}"/>
    <cellStyle name="Normal 3 2 2 3 3 12" xfId="26882" xr:uid="{98EC98F8-5CF8-499E-8B0A-CFC9E6C700AE}"/>
    <cellStyle name="Normal 3 2 2 3 3 13" xfId="1638" xr:uid="{00000000-0005-0000-0000-00006B150000}"/>
    <cellStyle name="Normal 3 2 2 3 3 2" xfId="3489" xr:uid="{00000000-0005-0000-0000-00006D150000}"/>
    <cellStyle name="Normal 3 2 2 3 3 2 2" xfId="5693" xr:uid="{00000000-0005-0000-0000-00006E150000}"/>
    <cellStyle name="Normal 3 2 2 3 3 2 2 2" xfId="22082" xr:uid="{EF75D286-3777-43C0-98DE-541F432FCD46}"/>
    <cellStyle name="Normal 3 2 2 3 3 2 2 3" xfId="13962" xr:uid="{DD6FD34D-1C23-42FF-B295-9CAC4F4E2738}"/>
    <cellStyle name="Normal 3 2 2 3 3 2 3" xfId="8525" xr:uid="{00000000-0005-0000-0000-00006F150000}"/>
    <cellStyle name="Normal 3 2 2 3 3 2 3 2" xfId="24856" xr:uid="{918922D7-BAB2-4929-B3C4-EA3CEE4D209D}"/>
    <cellStyle name="Normal 3 2 2 3 3 2 3 3" xfId="16736" xr:uid="{A493ACCE-0928-4924-9CD6-AA0F5EE353FA}"/>
    <cellStyle name="Normal 3 2 2 3 3 2 4" xfId="19961" xr:uid="{D077326F-F06F-4B78-90EF-6C818B591E95}"/>
    <cellStyle name="Normal 3 2 2 3 3 2 5" xfId="11841" xr:uid="{BD127F37-344F-4974-AB5A-07B0270CDFAA}"/>
    <cellStyle name="Normal 3 2 2 3 3 2 6" xfId="27426" xr:uid="{55347334-3AC0-4C62-8971-C6D939492D3B}"/>
    <cellStyle name="Normal 3 2 2 3 3 3" xfId="4215" xr:uid="{00000000-0005-0000-0000-000070150000}"/>
    <cellStyle name="Normal 3 2 2 3 3 3 2" xfId="20631" xr:uid="{B1B77402-D274-4356-8B09-0617806D9A9A}"/>
    <cellStyle name="Normal 3 2 2 3 3 3 3" xfId="12511" xr:uid="{95352618-6B22-4D31-BFC9-8200F95A4FE3}"/>
    <cellStyle name="Normal 3 2 2 3 3 4" xfId="5142" xr:uid="{00000000-0005-0000-0000-000071150000}"/>
    <cellStyle name="Normal 3 2 2 3 3 4 2" xfId="21538" xr:uid="{1A587984-8F91-4171-A74F-CAA1DED732E9}"/>
    <cellStyle name="Normal 3 2 2 3 3 4 3" xfId="13418" xr:uid="{639F13F2-D3DF-4A02-A283-CE483B357F36}"/>
    <cellStyle name="Normal 3 2 2 3 3 5" xfId="6411" xr:uid="{00000000-0005-0000-0000-000072150000}"/>
    <cellStyle name="Normal 3 2 2 3 3 5 2" xfId="22752" xr:uid="{8B62EB9E-8ED6-418E-BC09-2E4A58D7FBE3}"/>
    <cellStyle name="Normal 3 2 2 3 3 5 3" xfId="14632" xr:uid="{4D1E4AC0-6239-45FE-ADF2-3817FE81EB30}"/>
    <cellStyle name="Normal 3 2 2 3 3 6" xfId="7074" xr:uid="{00000000-0005-0000-0000-000073150000}"/>
    <cellStyle name="Normal 3 2 2 3 3 6 2" xfId="23405" xr:uid="{2687DB91-EC62-4B91-9402-135D2A758EA4}"/>
    <cellStyle name="Normal 3 2 2 3 3 6 3" xfId="15285" xr:uid="{2CA1D21D-7945-41F3-8DB0-6AE2A05DDB94}"/>
    <cellStyle name="Normal 3 2 2 3 3 7" xfId="7981" xr:uid="{00000000-0005-0000-0000-000074150000}"/>
    <cellStyle name="Normal 3 2 2 3 3 7 2" xfId="24312" xr:uid="{45682B3F-317D-42F6-90F8-1FD597F6A0AF}"/>
    <cellStyle name="Normal 3 2 2 3 3 7 3" xfId="16192" xr:uid="{7E58CD45-CF12-448D-9366-127A2C3BC3AB}"/>
    <cellStyle name="Normal 3 2 2 3 3 8" xfId="9595" xr:uid="{00000000-0005-0000-0000-000075150000}"/>
    <cellStyle name="Normal 3 2 2 3 3 8 2" xfId="25878" xr:uid="{F275A94E-68DE-4B78-A341-5C0A6B078DEC}"/>
    <cellStyle name="Normal 3 2 2 3 3 8 3" xfId="17758" xr:uid="{771FE981-B5A4-4945-B45D-803E1B70FF36}"/>
    <cellStyle name="Normal 3 2 2 3 3 9" xfId="10382" xr:uid="{00000000-0005-0000-0000-000076150000}"/>
    <cellStyle name="Normal 3 2 2 3 3 9 2" xfId="18505" xr:uid="{592EBF44-BFB5-41C4-B7DC-8D6ED056F02A}"/>
    <cellStyle name="Normal 3 2 2 3 4" xfId="632" xr:uid="{F979FEDF-CC54-416C-8668-D6C5C3206BFA}"/>
    <cellStyle name="Normal 3 2 2 3 4 2" xfId="5398" xr:uid="{00000000-0005-0000-0000-000078150000}"/>
    <cellStyle name="Normal 3 2 2 3 4 2 2" xfId="21787" xr:uid="{F6EFC445-3B4B-4958-9518-343CE73653C8}"/>
    <cellStyle name="Normal 3 2 2 3 4 2 3" xfId="13667" xr:uid="{7EE91788-5FE6-4A2B-9B4D-5FBEAA17C669}"/>
    <cellStyle name="Normal 3 2 2 3 4 3" xfId="8230" xr:uid="{00000000-0005-0000-0000-000079150000}"/>
    <cellStyle name="Normal 3 2 2 3 4 3 2" xfId="24561" xr:uid="{9C5179DB-5ACF-44B6-A2E0-84C90F1D7538}"/>
    <cellStyle name="Normal 3 2 2 3 4 3 3" xfId="16441" xr:uid="{71C3647D-2E4D-4D57-A6AC-A21D7A9CCAAE}"/>
    <cellStyle name="Normal 3 2 2 3 4 4" xfId="9286" xr:uid="{00000000-0005-0000-0000-00007A150000}"/>
    <cellStyle name="Normal 3 2 2 3 4 4 2" xfId="25577" xr:uid="{A1406265-E8CB-4840-B1EA-89978F1035C8}"/>
    <cellStyle name="Normal 3 2 2 3 4 4 3" xfId="17457" xr:uid="{1B653685-F70F-475C-A4D1-69952ADEBBC5}"/>
    <cellStyle name="Normal 3 2 2 3 4 5" xfId="19666" xr:uid="{3B5E6042-11DD-4ADD-893C-C25CD38D2F21}"/>
    <cellStyle name="Normal 3 2 2 3 4 6" xfId="11546" xr:uid="{38EBBB16-31EB-415F-B0DF-6E8F404B47A8}"/>
    <cellStyle name="Normal 3 2 2 3 4 7" xfId="27131" xr:uid="{A8E993C0-4486-450F-9680-C634E84447E8}"/>
    <cellStyle name="Normal 3 2 2 3 4 8" xfId="3192" xr:uid="{00000000-0005-0000-0000-000077150000}"/>
    <cellStyle name="Normal 3 2 2 3 5" xfId="3881" xr:uid="{00000000-0005-0000-0000-00007B150000}"/>
    <cellStyle name="Normal 3 2 2 3 5 2" xfId="20332" xr:uid="{4C16695A-8BCB-4A8C-92A9-B38297670355}"/>
    <cellStyle name="Normal 3 2 2 3 5 3" xfId="12212" xr:uid="{B8A6943B-08F3-4DB9-999F-2B53826FDB99}"/>
    <cellStyle name="Normal 3 2 2 3 6" xfId="4572" xr:uid="{00000000-0005-0000-0000-00007C150000}"/>
    <cellStyle name="Normal 3 2 2 3 6 2" xfId="20978" xr:uid="{633E6276-7A93-4521-92A7-943841F092E3}"/>
    <cellStyle name="Normal 3 2 2 3 6 3" xfId="12858" xr:uid="{BA095A7D-2827-4822-ABB6-8C631FF1B2CD}"/>
    <cellStyle name="Normal 3 2 2 3 7" xfId="6079" xr:uid="{00000000-0005-0000-0000-00007D150000}"/>
    <cellStyle name="Normal 3 2 2 3 7 2" xfId="22453" xr:uid="{A2943321-3195-4DF3-9622-32E4A50052E2}"/>
    <cellStyle name="Normal 3 2 2 3 7 3" xfId="14333" xr:uid="{8D24E881-3281-4BD1-9762-E2BDF3A36949}"/>
    <cellStyle name="Normal 3 2 2 3 8" xfId="6775" xr:uid="{00000000-0005-0000-0000-00007E150000}"/>
    <cellStyle name="Normal 3 2 2 3 8 2" xfId="23106" xr:uid="{1EF2522D-43F9-4513-9147-DC91D5736231}"/>
    <cellStyle name="Normal 3 2 2 3 8 3" xfId="14986" xr:uid="{613DB1BA-DE68-4C77-AC48-46F72D10E108}"/>
    <cellStyle name="Normal 3 2 2 3 9" xfId="7421" xr:uid="{00000000-0005-0000-0000-00007F150000}"/>
    <cellStyle name="Normal 3 2 2 3 9 2" xfId="23752" xr:uid="{64A59A00-5EC9-431F-857A-22D7C3179558}"/>
    <cellStyle name="Normal 3 2 2 3 9 3" xfId="15632" xr:uid="{B98E2152-D932-48DB-845F-8C702E835FD6}"/>
    <cellStyle name="Normal 3 2 2 4" xfId="276" xr:uid="{00000000-0005-0000-0000-000014010000}"/>
    <cellStyle name="Normal 3 2 2 4 10" xfId="8973" xr:uid="{00000000-0005-0000-0000-000081150000}"/>
    <cellStyle name="Normal 3 2 2 4 10 2" xfId="25304" xr:uid="{954C7688-3253-4A18-BA2B-C9A9BD34095B}"/>
    <cellStyle name="Normal 3 2 2 4 10 3" xfId="17184" xr:uid="{0497FEAF-3F04-4EE7-AB64-B635F9B35EF9}"/>
    <cellStyle name="Normal 3 2 2 4 11" xfId="10128" xr:uid="{00000000-0005-0000-0000-000082150000}"/>
    <cellStyle name="Normal 3 2 2 4 11 2" xfId="18251" xr:uid="{3B5D3817-DBE2-49F0-9F62-6EFB887C263F}"/>
    <cellStyle name="Normal 3 2 2 4 12" xfId="2038" xr:uid="{00000000-0005-0000-0000-000083150000}"/>
    <cellStyle name="Normal 3 2 2 4 12 2" xfId="18902" xr:uid="{7C45F736-8FF7-490E-A06F-D134BBF7BC22}"/>
    <cellStyle name="Normal 3 2 2 4 13" xfId="10782" xr:uid="{FA5F735B-86C1-4B67-A1DA-106465912335}"/>
    <cellStyle name="Normal 3 2 2 4 14" xfId="26366" xr:uid="{BC70DF0E-3883-48B8-8823-4CAA70885782}"/>
    <cellStyle name="Normal 3 2 2 4 15" xfId="1384" xr:uid="{00000000-0005-0000-0000-000080150000}"/>
    <cellStyle name="Normal 3 2 2 4 2" xfId="277" xr:uid="{00000000-0005-0000-0000-000015010000}"/>
    <cellStyle name="Normal 3 2 2 4 2 10" xfId="10271" xr:uid="{00000000-0005-0000-0000-000085150000}"/>
    <cellStyle name="Normal 3 2 2 4 2 10 2" xfId="18394" xr:uid="{EB2ADD4C-5080-4CFA-A4E5-9AF6B79A6A02}"/>
    <cellStyle name="Normal 3 2 2 4 2 11" xfId="2181" xr:uid="{00000000-0005-0000-0000-000086150000}"/>
    <cellStyle name="Normal 3 2 2 4 2 11 2" xfId="19045" xr:uid="{B7628D18-1EEB-4B7C-A72D-BE68FC0D5FB2}"/>
    <cellStyle name="Normal 3 2 2 4 2 12" xfId="10925" xr:uid="{E612789F-B3D8-4DB5-8FB9-A11C1DE56326}"/>
    <cellStyle name="Normal 3 2 2 4 2 13" xfId="26509" xr:uid="{71839D62-9DD1-462E-856A-D0611BC8E0EA}"/>
    <cellStyle name="Normal 3 2 2 4 2 14" xfId="1527" xr:uid="{00000000-0005-0000-0000-000084150000}"/>
    <cellStyle name="Normal 3 2 2 4 2 2" xfId="1156" xr:uid="{C1DA6A92-103C-4896-86E6-29407A24625F}"/>
    <cellStyle name="Normal 3 2 2 4 2 2 10" xfId="2937" xr:uid="{00000000-0005-0000-0000-000088150000}"/>
    <cellStyle name="Normal 3 2 2 4 2 2 10 2" xfId="19420" xr:uid="{DDB53CBE-BD35-4311-9E95-AD400AD4FEEE}"/>
    <cellStyle name="Normal 3 2 2 4 2 2 11" xfId="11300" xr:uid="{410FDF42-545D-4F36-98C5-00FB09FF468A}"/>
    <cellStyle name="Normal 3 2 2 4 2 2 12" xfId="26885" xr:uid="{7937A48D-7B5C-4B04-A1DB-634565CF0CA8}"/>
    <cellStyle name="Normal 3 2 2 4 2 2 13" xfId="1820" xr:uid="{00000000-0005-0000-0000-000087150000}"/>
    <cellStyle name="Normal 3 2 2 4 2 2 2" xfId="3679" xr:uid="{00000000-0005-0000-0000-000089150000}"/>
    <cellStyle name="Normal 3 2 2 4 2 2 2 2" xfId="5883" xr:uid="{00000000-0005-0000-0000-00008A150000}"/>
    <cellStyle name="Normal 3 2 2 4 2 2 2 2 2" xfId="22272" xr:uid="{32864D7C-A8C7-4C31-8D12-E24137FF8309}"/>
    <cellStyle name="Normal 3 2 2 4 2 2 2 2 3" xfId="14152" xr:uid="{8D758B5A-3E82-4378-89E1-2306AE7F77E5}"/>
    <cellStyle name="Normal 3 2 2 4 2 2 2 3" xfId="8715" xr:uid="{00000000-0005-0000-0000-00008B150000}"/>
    <cellStyle name="Normal 3 2 2 4 2 2 2 3 2" xfId="25046" xr:uid="{B94DF444-8C95-46D9-939C-47CECF2CE136}"/>
    <cellStyle name="Normal 3 2 2 4 2 2 2 3 3" xfId="16926" xr:uid="{297FA315-1755-4342-9E62-C38BF0234BA1}"/>
    <cellStyle name="Normal 3 2 2 4 2 2 2 4" xfId="20151" xr:uid="{214CEE25-C1E1-4AA9-80B4-B5AD3A168926}"/>
    <cellStyle name="Normal 3 2 2 4 2 2 2 5" xfId="12031" xr:uid="{683F9AA1-601A-494C-9935-9FA120BFE610}"/>
    <cellStyle name="Normal 3 2 2 4 2 2 2 6" xfId="27616" xr:uid="{BA06EA1D-8CBF-4E01-A25D-FEA08AEB2B79}"/>
    <cellStyle name="Normal 3 2 2 4 2 2 3" xfId="4404" xr:uid="{00000000-0005-0000-0000-00008C150000}"/>
    <cellStyle name="Normal 3 2 2 4 2 2 3 2" xfId="20813" xr:uid="{3812C3EC-1E7A-4AED-B339-6E26EDBBC8E1}"/>
    <cellStyle name="Normal 3 2 2 4 2 2 3 3" xfId="12693" xr:uid="{3E2EBBFD-F7C3-4391-9D55-9804CD6A526F}"/>
    <cellStyle name="Normal 3 2 2 4 2 2 4" xfId="5145" xr:uid="{00000000-0005-0000-0000-00008D150000}"/>
    <cellStyle name="Normal 3 2 2 4 2 2 4 2" xfId="21541" xr:uid="{FA270F4B-664E-4ABD-89C3-EA3B590E4AEE}"/>
    <cellStyle name="Normal 3 2 2 4 2 2 4 3" xfId="13421" xr:uid="{A57D074E-50E0-41DC-AFE5-123B79BFA526}"/>
    <cellStyle name="Normal 3 2 2 4 2 2 5" xfId="6600" xr:uid="{00000000-0005-0000-0000-00008E150000}"/>
    <cellStyle name="Normal 3 2 2 4 2 2 5 2" xfId="22934" xr:uid="{A24111B2-678B-418A-9453-A7C2D74C793A}"/>
    <cellStyle name="Normal 3 2 2 4 2 2 5 3" xfId="14814" xr:uid="{9C855C8D-D0F8-4616-B20D-F93E64AA3623}"/>
    <cellStyle name="Normal 3 2 2 4 2 2 6" xfId="7256" xr:uid="{00000000-0005-0000-0000-00008F150000}"/>
    <cellStyle name="Normal 3 2 2 4 2 2 6 2" xfId="23587" xr:uid="{AD6C8491-17FF-49E3-8BE4-8AEF45CE97AB}"/>
    <cellStyle name="Normal 3 2 2 4 2 2 6 3" xfId="15467" xr:uid="{C09EE7D4-280E-4735-BCF8-B33A0CA85E82}"/>
    <cellStyle name="Normal 3 2 2 4 2 2 7" xfId="7984" xr:uid="{00000000-0005-0000-0000-000090150000}"/>
    <cellStyle name="Normal 3 2 2 4 2 2 7 2" xfId="24315" xr:uid="{EFC163AC-0070-4BC5-8C2D-79DA4CB80879}"/>
    <cellStyle name="Normal 3 2 2 4 2 2 7 3" xfId="16195" xr:uid="{43EC1291-1B7B-4FB4-B7C5-EE1CF3F57DA0}"/>
    <cellStyle name="Normal 3 2 2 4 2 2 8" xfId="9780" xr:uid="{00000000-0005-0000-0000-000091150000}"/>
    <cellStyle name="Normal 3 2 2 4 2 2 8 2" xfId="26061" xr:uid="{03D252B1-CDAD-49A9-91E8-5AA229A71643}"/>
    <cellStyle name="Normal 3 2 2 4 2 2 8 3" xfId="17941" xr:uid="{02A6E207-38A5-4533-9986-66504991001C}"/>
    <cellStyle name="Normal 3 2 2 4 2 2 9" xfId="10564" xr:uid="{00000000-0005-0000-0000-000092150000}"/>
    <cellStyle name="Normal 3 2 2 4 2 2 9 2" xfId="18687" xr:uid="{F257FE0E-B798-4E59-A13C-F43FB76BCD0E}"/>
    <cellStyle name="Normal 3 2 2 4 2 3" xfId="851" xr:uid="{CE966FE1-181F-421C-B287-3F62B39D2FDC}"/>
    <cellStyle name="Normal 3 2 2 4 2 3 2" xfId="5586" xr:uid="{00000000-0005-0000-0000-000094150000}"/>
    <cellStyle name="Normal 3 2 2 4 2 3 2 2" xfId="21975" xr:uid="{0FFD1CFB-1FC3-42A7-AE45-D1F93DC0FD28}"/>
    <cellStyle name="Normal 3 2 2 4 2 3 2 3" xfId="13855" xr:uid="{B5DF7082-BEF3-48A2-81DD-27F17A459C02}"/>
    <cellStyle name="Normal 3 2 2 4 2 3 3" xfId="8418" xr:uid="{00000000-0005-0000-0000-000095150000}"/>
    <cellStyle name="Normal 3 2 2 4 2 3 3 2" xfId="24749" xr:uid="{6BC518FB-5B39-40FB-883A-E6EA6AC703CE}"/>
    <cellStyle name="Normal 3 2 2 4 2 3 3 3" xfId="16629" xr:uid="{A1BBBE9C-9DDD-45F7-B15F-BB3380E0B36E}"/>
    <cellStyle name="Normal 3 2 2 4 2 3 4" xfId="9481" xr:uid="{00000000-0005-0000-0000-000096150000}"/>
    <cellStyle name="Normal 3 2 2 4 2 3 4 2" xfId="25766" xr:uid="{F76A33BC-8B82-4DDF-840A-91F9E8972764}"/>
    <cellStyle name="Normal 3 2 2 4 2 3 4 3" xfId="17646" xr:uid="{2D8B3A10-F827-4F91-AE2F-B3E860F82E3E}"/>
    <cellStyle name="Normal 3 2 2 4 2 3 5" xfId="19854" xr:uid="{735485A7-4861-486A-8BEB-A60F5DCCE5CA}"/>
    <cellStyle name="Normal 3 2 2 4 2 3 6" xfId="11734" xr:uid="{ED84CAEC-21C7-4CCA-8749-69EE9888E604}"/>
    <cellStyle name="Normal 3 2 2 4 2 3 7" xfId="27319" xr:uid="{53D0DD93-575C-4FB5-B968-2AA288EC6F97}"/>
    <cellStyle name="Normal 3 2 2 4 2 3 8" xfId="3381" xr:uid="{00000000-0005-0000-0000-000093150000}"/>
    <cellStyle name="Normal 3 2 2 4 2 4" xfId="4099" xr:uid="{00000000-0005-0000-0000-000097150000}"/>
    <cellStyle name="Normal 3 2 2 4 2 4 2" xfId="20520" xr:uid="{22FE84D9-E0FB-442C-8B98-A52AA5B7DCB8}"/>
    <cellStyle name="Normal 3 2 2 4 2 4 3" xfId="12400" xr:uid="{F5BC892A-0DBF-4277-A870-E9903066E210}"/>
    <cellStyle name="Normal 3 2 2 4 2 5" xfId="4760" xr:uid="{00000000-0005-0000-0000-000098150000}"/>
    <cellStyle name="Normal 3 2 2 4 2 5 2" xfId="21166" xr:uid="{70CF52DB-DAC1-4D5A-B683-00AF40EE13EC}"/>
    <cellStyle name="Normal 3 2 2 4 2 5 3" xfId="13046" xr:uid="{FDEF83C2-0A3E-484B-BA85-D16801306EE4}"/>
    <cellStyle name="Normal 3 2 2 4 2 6" xfId="6296" xr:uid="{00000000-0005-0000-0000-000099150000}"/>
    <cellStyle name="Normal 3 2 2 4 2 6 2" xfId="22641" xr:uid="{14642274-D7B3-4576-A0AC-5CD024B52604}"/>
    <cellStyle name="Normal 3 2 2 4 2 6 3" xfId="14521" xr:uid="{2B90B2D2-ED46-4843-BACC-8308F96C0613}"/>
    <cellStyle name="Normal 3 2 2 4 2 7" xfId="6963" xr:uid="{00000000-0005-0000-0000-00009A150000}"/>
    <cellStyle name="Normal 3 2 2 4 2 7 2" xfId="23294" xr:uid="{E8B13AE9-D4E1-4C04-81AF-EA50ED5DD73F}"/>
    <cellStyle name="Normal 3 2 2 4 2 7 3" xfId="15174" xr:uid="{3ABBA933-71E4-4F87-ADFD-DA216BBA1A78}"/>
    <cellStyle name="Normal 3 2 2 4 2 8" xfId="7609" xr:uid="{00000000-0005-0000-0000-00009B150000}"/>
    <cellStyle name="Normal 3 2 2 4 2 8 2" xfId="23940" xr:uid="{6797956B-7937-4B0D-B9C1-579740846CA6}"/>
    <cellStyle name="Normal 3 2 2 4 2 8 3" xfId="15820" xr:uid="{E2CFB1EE-3778-4751-B454-410EB9047086}"/>
    <cellStyle name="Normal 3 2 2 4 2 9" xfId="8974" xr:uid="{00000000-0005-0000-0000-00009C150000}"/>
    <cellStyle name="Normal 3 2 2 4 2 9 2" xfId="25305" xr:uid="{7DAEA7C9-1650-497A-958A-6DE840DE2820}"/>
    <cellStyle name="Normal 3 2 2 4 2 9 3" xfId="17185" xr:uid="{E3A22671-F304-4125-B3C2-48E755C24ABB}"/>
    <cellStyle name="Normal 3 2 2 4 3" xfId="1012" xr:uid="{928DACBD-38CF-46ED-87E6-B91FAF9D1CFC}"/>
    <cellStyle name="Normal 3 2 2 4 3 10" xfId="2936" xr:uid="{00000000-0005-0000-0000-00009E150000}"/>
    <cellStyle name="Normal 3 2 2 4 3 10 2" xfId="19419" xr:uid="{D04B6B28-EC3D-4D1F-8929-BB090456A8E9}"/>
    <cellStyle name="Normal 3 2 2 4 3 11" xfId="11299" xr:uid="{23592E26-C26A-44EC-BD3A-369CBD974363}"/>
    <cellStyle name="Normal 3 2 2 4 3 12" xfId="26884" xr:uid="{0A066484-1AD6-45B7-A2D1-309B251C290E}"/>
    <cellStyle name="Normal 3 2 2 4 3 13" xfId="1676" xr:uid="{00000000-0005-0000-0000-00009D150000}"/>
    <cellStyle name="Normal 3 2 2 4 3 2" xfId="3536" xr:uid="{00000000-0005-0000-0000-00009F150000}"/>
    <cellStyle name="Normal 3 2 2 4 3 2 2" xfId="5740" xr:uid="{00000000-0005-0000-0000-0000A0150000}"/>
    <cellStyle name="Normal 3 2 2 4 3 2 2 2" xfId="22129" xr:uid="{ACDAD93B-3E8C-4E1C-959C-57B7BBD298FB}"/>
    <cellStyle name="Normal 3 2 2 4 3 2 2 3" xfId="14009" xr:uid="{C080FE90-AAF8-409A-A16A-EB2C126DB2F9}"/>
    <cellStyle name="Normal 3 2 2 4 3 2 3" xfId="8572" xr:uid="{00000000-0005-0000-0000-0000A1150000}"/>
    <cellStyle name="Normal 3 2 2 4 3 2 3 2" xfId="24903" xr:uid="{40349A8B-6802-4827-90FB-E85C69AB9B19}"/>
    <cellStyle name="Normal 3 2 2 4 3 2 3 3" xfId="16783" xr:uid="{132C2F0C-882A-419B-AAE0-69ADD116A20A}"/>
    <cellStyle name="Normal 3 2 2 4 3 2 4" xfId="20008" xr:uid="{8E055714-FDDD-4545-B99B-19CDE2136D7F}"/>
    <cellStyle name="Normal 3 2 2 4 3 2 5" xfId="11888" xr:uid="{93232723-48B6-43D5-BB55-DA9C05526DCC}"/>
    <cellStyle name="Normal 3 2 2 4 3 2 6" xfId="27473" xr:uid="{58E4CCD9-2CCC-4FF7-82BC-B7110C04C1ED}"/>
    <cellStyle name="Normal 3 2 2 4 3 3" xfId="4260" xr:uid="{00000000-0005-0000-0000-0000A2150000}"/>
    <cellStyle name="Normal 3 2 2 4 3 3 2" xfId="20669" xr:uid="{45F5FECF-6889-482D-8611-6D88EA58755C}"/>
    <cellStyle name="Normal 3 2 2 4 3 3 3" xfId="12549" xr:uid="{B6DDEA09-A586-40C0-ACB6-932EDA3FE492}"/>
    <cellStyle name="Normal 3 2 2 4 3 4" xfId="5144" xr:uid="{00000000-0005-0000-0000-0000A3150000}"/>
    <cellStyle name="Normal 3 2 2 4 3 4 2" xfId="21540" xr:uid="{1BF3138E-63E4-45CD-A344-082423C6E3D9}"/>
    <cellStyle name="Normal 3 2 2 4 3 4 3" xfId="13420" xr:uid="{1C8E4CB5-45CB-4537-B4FC-B7264E54F2F5}"/>
    <cellStyle name="Normal 3 2 2 4 3 5" xfId="6456" xr:uid="{00000000-0005-0000-0000-0000A4150000}"/>
    <cellStyle name="Normal 3 2 2 4 3 5 2" xfId="22790" xr:uid="{ED73F933-ADF3-4CB8-AAA1-7A5279E12108}"/>
    <cellStyle name="Normal 3 2 2 4 3 5 3" xfId="14670" xr:uid="{F3F95524-8943-4FFC-9824-6F4FD6269A1F}"/>
    <cellStyle name="Normal 3 2 2 4 3 6" xfId="7112" xr:uid="{00000000-0005-0000-0000-0000A5150000}"/>
    <cellStyle name="Normal 3 2 2 4 3 6 2" xfId="23443" xr:uid="{0E45F090-19E1-477D-AB7A-1ED653DA9164}"/>
    <cellStyle name="Normal 3 2 2 4 3 6 3" xfId="15323" xr:uid="{A8831611-5C35-462C-A09F-748F54942E00}"/>
    <cellStyle name="Normal 3 2 2 4 3 7" xfId="7983" xr:uid="{00000000-0005-0000-0000-0000A6150000}"/>
    <cellStyle name="Normal 3 2 2 4 3 7 2" xfId="24314" xr:uid="{0282C178-A69D-44C5-8395-9FFB1D3341BE}"/>
    <cellStyle name="Normal 3 2 2 4 3 7 3" xfId="16194" xr:uid="{8CB6F632-EA5A-4291-9C9D-9C2FD345035D}"/>
    <cellStyle name="Normal 3 2 2 4 3 8" xfId="9636" xr:uid="{00000000-0005-0000-0000-0000A7150000}"/>
    <cellStyle name="Normal 3 2 2 4 3 8 2" xfId="25917" xr:uid="{CD8D1D8B-1EB4-409F-B1CB-6D5782C8EB4A}"/>
    <cellStyle name="Normal 3 2 2 4 3 8 3" xfId="17797" xr:uid="{E8F1ECAC-DDAF-4648-A214-FC604DD26E18}"/>
    <cellStyle name="Normal 3 2 2 4 3 9" xfId="10420" xr:uid="{00000000-0005-0000-0000-0000A8150000}"/>
    <cellStyle name="Normal 3 2 2 4 3 9 2" xfId="18543" xr:uid="{722C016F-950F-4C83-9C1D-1972C9D725E0}"/>
    <cellStyle name="Normal 3 2 2 4 4" xfId="698" xr:uid="{E78518B6-1CEC-46F5-B23F-74464CB32CC7}"/>
    <cellStyle name="Normal 3 2 2 4 4 2" xfId="5443" xr:uid="{00000000-0005-0000-0000-0000AA150000}"/>
    <cellStyle name="Normal 3 2 2 4 4 2 2" xfId="21832" xr:uid="{CE6A5324-0233-4233-AD18-195525184D33}"/>
    <cellStyle name="Normal 3 2 2 4 4 2 3" xfId="13712" xr:uid="{A36E9065-CF6F-4F44-8716-82555763F790}"/>
    <cellStyle name="Normal 3 2 2 4 4 3" xfId="8275" xr:uid="{00000000-0005-0000-0000-0000AB150000}"/>
    <cellStyle name="Normal 3 2 2 4 4 3 2" xfId="24606" xr:uid="{4B3DE498-8543-49C1-B0DB-F11022B1B44A}"/>
    <cellStyle name="Normal 3 2 2 4 4 3 3" xfId="16486" xr:uid="{5B4FC92F-B70E-4E09-B222-8F1027A541E5}"/>
    <cellStyle name="Normal 3 2 2 4 4 4" xfId="9335" xr:uid="{00000000-0005-0000-0000-0000AC150000}"/>
    <cellStyle name="Normal 3 2 2 4 4 4 2" xfId="25622" xr:uid="{6F16593E-EA1A-45AC-BB5F-99C562480701}"/>
    <cellStyle name="Normal 3 2 2 4 4 4 3" xfId="17502" xr:uid="{DE00F86B-ACC6-46C1-831A-FC3483F93DCB}"/>
    <cellStyle name="Normal 3 2 2 4 4 5" xfId="19711" xr:uid="{74D14AB5-4EE8-4B1C-A282-CBF609DBA83E}"/>
    <cellStyle name="Normal 3 2 2 4 4 6" xfId="11591" xr:uid="{7FC39CBA-A81F-478C-97AB-B60F49BF87F7}"/>
    <cellStyle name="Normal 3 2 2 4 4 7" xfId="27176" xr:uid="{A0C42704-BEAD-4388-AF00-5F04E71D75C5}"/>
    <cellStyle name="Normal 3 2 2 4 4 8" xfId="3238" xr:uid="{00000000-0005-0000-0000-0000A9150000}"/>
    <cellStyle name="Normal 3 2 2 4 5" xfId="3946" xr:uid="{00000000-0005-0000-0000-0000AD150000}"/>
    <cellStyle name="Normal 3 2 2 4 5 2" xfId="20377" xr:uid="{8F8AF543-D70F-43D8-B64F-2F06E788044A}"/>
    <cellStyle name="Normal 3 2 2 4 5 3" xfId="12257" xr:uid="{D2DFE748-6D20-4741-81A7-37AAA0422BFE}"/>
    <cellStyle name="Normal 3 2 2 4 6" xfId="4617" xr:uid="{00000000-0005-0000-0000-0000AE150000}"/>
    <cellStyle name="Normal 3 2 2 4 6 2" xfId="21023" xr:uid="{E3EACFAE-456D-4632-9F43-E118E2F1C9DE}"/>
    <cellStyle name="Normal 3 2 2 4 6 3" xfId="12903" xr:uid="{0D239418-2CC8-4078-847D-FDF7FA9F5284}"/>
    <cellStyle name="Normal 3 2 2 4 7" xfId="6143" xr:uid="{00000000-0005-0000-0000-0000AF150000}"/>
    <cellStyle name="Normal 3 2 2 4 7 2" xfId="22498" xr:uid="{0C231BB0-2183-4D77-AC9A-4005C731CC76}"/>
    <cellStyle name="Normal 3 2 2 4 7 3" xfId="14378" xr:uid="{B24890E1-F86D-43B7-B655-48CF45389FE6}"/>
    <cellStyle name="Normal 3 2 2 4 8" xfId="6820" xr:uid="{00000000-0005-0000-0000-0000B0150000}"/>
    <cellStyle name="Normal 3 2 2 4 8 2" xfId="23151" xr:uid="{20281F0E-040B-472A-B0E0-531BD9DC5588}"/>
    <cellStyle name="Normal 3 2 2 4 8 3" xfId="15031" xr:uid="{C3DEBA26-67EB-40F1-B3A9-79BF4B7C8F13}"/>
    <cellStyle name="Normal 3 2 2 4 9" xfId="7466" xr:uid="{00000000-0005-0000-0000-0000B1150000}"/>
    <cellStyle name="Normal 3 2 2 4 9 2" xfId="23797" xr:uid="{322BC98C-ADDC-4F71-8A16-65576AAB08CE}"/>
    <cellStyle name="Normal 3 2 2 4 9 3" xfId="15677" xr:uid="{FB2F9D16-6C58-4A46-9ABD-2F5ADC626953}"/>
    <cellStyle name="Normal 3 2 2 5" xfId="278" xr:uid="{00000000-0005-0000-0000-000016010000}"/>
    <cellStyle name="Normal 3 2 2 5 10" xfId="10182" xr:uid="{00000000-0005-0000-0000-0000B3150000}"/>
    <cellStyle name="Normal 3 2 2 5 10 2" xfId="18305" xr:uid="{CEA52CC7-52E4-4BBA-A430-BCC4A16DC7DF}"/>
    <cellStyle name="Normal 3 2 2 5 11" xfId="2092" xr:uid="{00000000-0005-0000-0000-0000B4150000}"/>
    <cellStyle name="Normal 3 2 2 5 11 2" xfId="18956" xr:uid="{0F86D41F-9E29-4CF6-8972-4FF54DA399E4}"/>
    <cellStyle name="Normal 3 2 2 5 12" xfId="10836" xr:uid="{99A1A38C-2479-4BBA-9F59-6975A6FCC973}"/>
    <cellStyle name="Normal 3 2 2 5 13" xfId="26420" xr:uid="{E2B4A72B-A224-442B-81D0-0E85F40634D7}"/>
    <cellStyle name="Normal 3 2 2 5 14" xfId="1438" xr:uid="{00000000-0005-0000-0000-0000B2150000}"/>
    <cellStyle name="Normal 3 2 2 5 2" xfId="1067" xr:uid="{1CFFA8B0-0C66-4DB2-92C3-4A53D069BB6D}"/>
    <cellStyle name="Normal 3 2 2 5 2 10" xfId="2938" xr:uid="{00000000-0005-0000-0000-0000B6150000}"/>
    <cellStyle name="Normal 3 2 2 5 2 10 2" xfId="19421" xr:uid="{2C73FD25-A1DD-4006-93CD-E0A691D5393C}"/>
    <cellStyle name="Normal 3 2 2 5 2 11" xfId="11301" xr:uid="{335FC81B-2442-4460-A56C-7B453310D26B}"/>
    <cellStyle name="Normal 3 2 2 5 2 12" xfId="26886" xr:uid="{FDEFCBF0-1912-4812-BEDB-869CEF8ACA7B}"/>
    <cellStyle name="Normal 3 2 2 5 2 13" xfId="1731" xr:uid="{00000000-0005-0000-0000-0000B5150000}"/>
    <cellStyle name="Normal 3 2 2 5 2 2" xfId="3590" xr:uid="{00000000-0005-0000-0000-0000B7150000}"/>
    <cellStyle name="Normal 3 2 2 5 2 2 2" xfId="5794" xr:uid="{00000000-0005-0000-0000-0000B8150000}"/>
    <cellStyle name="Normal 3 2 2 5 2 2 2 2" xfId="22183" xr:uid="{1614959B-C5B3-4000-A680-9F968664FDC3}"/>
    <cellStyle name="Normal 3 2 2 5 2 2 2 3" xfId="14063" xr:uid="{A097A67F-A2DB-414A-803A-3E857DCD152D}"/>
    <cellStyle name="Normal 3 2 2 5 2 2 3" xfId="8626" xr:uid="{00000000-0005-0000-0000-0000B9150000}"/>
    <cellStyle name="Normal 3 2 2 5 2 2 3 2" xfId="24957" xr:uid="{77F20044-EC27-42F0-9E7E-2F7AEBB818B2}"/>
    <cellStyle name="Normal 3 2 2 5 2 2 3 3" xfId="16837" xr:uid="{B89A5DD1-D390-4152-82CC-7FA1BCD0E71A}"/>
    <cellStyle name="Normal 3 2 2 5 2 2 4" xfId="20062" xr:uid="{9C765063-E3AF-472E-9CFB-5A8D290379A2}"/>
    <cellStyle name="Normal 3 2 2 5 2 2 5" xfId="11942" xr:uid="{6178B22C-1C88-4E60-93BB-1C85790793CD}"/>
    <cellStyle name="Normal 3 2 2 5 2 2 6" xfId="27527" xr:uid="{376237AA-491B-4C82-8E76-6B36DD295F6F}"/>
    <cellStyle name="Normal 3 2 2 5 2 3" xfId="4315" xr:uid="{00000000-0005-0000-0000-0000BA150000}"/>
    <cellStyle name="Normal 3 2 2 5 2 3 2" xfId="20724" xr:uid="{DE200CB4-DF35-4838-8A87-4F871F2219E3}"/>
    <cellStyle name="Normal 3 2 2 5 2 3 3" xfId="12604" xr:uid="{40A345C9-6A94-4A5C-BD97-9D673EBFC448}"/>
    <cellStyle name="Normal 3 2 2 5 2 4" xfId="5146" xr:uid="{00000000-0005-0000-0000-0000BB150000}"/>
    <cellStyle name="Normal 3 2 2 5 2 4 2" xfId="21542" xr:uid="{3F6748BD-810C-4A96-A9F8-5EB0FBB53EC5}"/>
    <cellStyle name="Normal 3 2 2 5 2 4 3" xfId="13422" xr:uid="{87E5172E-2F90-4DF5-8376-ECC2D9C491EF}"/>
    <cellStyle name="Normal 3 2 2 5 2 5" xfId="6511" xr:uid="{00000000-0005-0000-0000-0000BC150000}"/>
    <cellStyle name="Normal 3 2 2 5 2 5 2" xfId="22845" xr:uid="{3D349B62-9617-48E0-BEE4-DC55B09767D5}"/>
    <cellStyle name="Normal 3 2 2 5 2 5 3" xfId="14725" xr:uid="{FBDF04F6-644C-45D1-AE15-CF3641476ED4}"/>
    <cellStyle name="Normal 3 2 2 5 2 6" xfId="7167" xr:uid="{00000000-0005-0000-0000-0000BD150000}"/>
    <cellStyle name="Normal 3 2 2 5 2 6 2" xfId="23498" xr:uid="{FB4AED20-6640-48C1-B724-393EF95D9E85}"/>
    <cellStyle name="Normal 3 2 2 5 2 6 3" xfId="15378" xr:uid="{FC4E6CD2-C1A1-4728-B25F-08F1B111F5E7}"/>
    <cellStyle name="Normal 3 2 2 5 2 7" xfId="7985" xr:uid="{00000000-0005-0000-0000-0000BE150000}"/>
    <cellStyle name="Normal 3 2 2 5 2 7 2" xfId="24316" xr:uid="{46F468B3-B241-4AEF-A30E-E0B248E25570}"/>
    <cellStyle name="Normal 3 2 2 5 2 7 3" xfId="16196" xr:uid="{AB73B180-8B93-4055-BBBE-6177B6356534}"/>
    <cellStyle name="Normal 3 2 2 5 2 8" xfId="9691" xr:uid="{00000000-0005-0000-0000-0000BF150000}"/>
    <cellStyle name="Normal 3 2 2 5 2 8 2" xfId="25972" xr:uid="{5CD3A6C9-3DA2-4307-89A0-C59604521C18}"/>
    <cellStyle name="Normal 3 2 2 5 2 8 3" xfId="17852" xr:uid="{DE6879AF-D16F-4DF9-B964-31536D7E61E3}"/>
    <cellStyle name="Normal 3 2 2 5 2 9" xfId="10475" xr:uid="{00000000-0005-0000-0000-0000C0150000}"/>
    <cellStyle name="Normal 3 2 2 5 2 9 2" xfId="18598" xr:uid="{5287208D-9CFB-4E05-B6A7-4BE3292190D8}"/>
    <cellStyle name="Normal 3 2 2 5 3" xfId="761" xr:uid="{E865E9B4-8931-4421-823B-8361573954CD}"/>
    <cellStyle name="Normal 3 2 2 5 3 2" xfId="5497" xr:uid="{00000000-0005-0000-0000-0000C2150000}"/>
    <cellStyle name="Normal 3 2 2 5 3 2 2" xfId="21886" xr:uid="{C14C5525-AC58-41A8-A476-B49FB852CDBE}"/>
    <cellStyle name="Normal 3 2 2 5 3 2 3" xfId="13766" xr:uid="{0B9B014D-4C60-470B-9F75-753432FBFE2A}"/>
    <cellStyle name="Normal 3 2 2 5 3 3" xfId="8329" xr:uid="{00000000-0005-0000-0000-0000C3150000}"/>
    <cellStyle name="Normal 3 2 2 5 3 3 2" xfId="24660" xr:uid="{9DAFE04E-C563-446A-B44B-2873EBECC017}"/>
    <cellStyle name="Normal 3 2 2 5 3 3 3" xfId="16540" xr:uid="{03141850-50B7-4B31-B432-C24A2532EE35}"/>
    <cellStyle name="Normal 3 2 2 5 3 4" xfId="9392" xr:uid="{00000000-0005-0000-0000-0000C4150000}"/>
    <cellStyle name="Normal 3 2 2 5 3 4 2" xfId="25677" xr:uid="{64CC7A52-8241-4B14-A6CB-1126BAC842C4}"/>
    <cellStyle name="Normal 3 2 2 5 3 4 3" xfId="17557" xr:uid="{5CAB2E46-493A-4337-A5C8-C9B1A6EEE75D}"/>
    <cellStyle name="Normal 3 2 2 5 3 5" xfId="19765" xr:uid="{0E156B44-5B9E-4900-B991-868CFD2AFFDE}"/>
    <cellStyle name="Normal 3 2 2 5 3 6" xfId="11645" xr:uid="{A36D504D-1C55-4F35-B001-BC57C55CF1C6}"/>
    <cellStyle name="Normal 3 2 2 5 3 7" xfId="27230" xr:uid="{2F1CF72E-3B65-401F-B8A7-A0E584A40BD2}"/>
    <cellStyle name="Normal 3 2 2 5 3 8" xfId="3292" xr:uid="{00000000-0005-0000-0000-0000C1150000}"/>
    <cellStyle name="Normal 3 2 2 5 4" xfId="4009" xr:uid="{00000000-0005-0000-0000-0000C5150000}"/>
    <cellStyle name="Normal 3 2 2 5 4 2" xfId="20431" xr:uid="{28B18C9F-8977-44DB-A478-B77D6B91F3E8}"/>
    <cellStyle name="Normal 3 2 2 5 4 3" xfId="12311" xr:uid="{B4F3C132-FF11-4CD1-BC3E-AD8F69B3971E}"/>
    <cellStyle name="Normal 3 2 2 5 5" xfId="4671" xr:uid="{00000000-0005-0000-0000-0000C6150000}"/>
    <cellStyle name="Normal 3 2 2 5 5 2" xfId="21077" xr:uid="{E7178296-BC9F-4C7A-A530-D067EC3D2B54}"/>
    <cellStyle name="Normal 3 2 2 5 5 3" xfId="12957" xr:uid="{0DAB04FF-8959-42FC-9082-93AD47C05F5D}"/>
    <cellStyle name="Normal 3 2 2 5 6" xfId="6206" xr:uid="{00000000-0005-0000-0000-0000C7150000}"/>
    <cellStyle name="Normal 3 2 2 5 6 2" xfId="22552" xr:uid="{F5617BFA-D074-42B9-8A06-0D5CD2FC1F23}"/>
    <cellStyle name="Normal 3 2 2 5 6 3" xfId="14432" xr:uid="{D18F77E3-2B6F-4A33-B5C8-41F0B7E7E273}"/>
    <cellStyle name="Normal 3 2 2 5 7" xfId="6874" xr:uid="{00000000-0005-0000-0000-0000C8150000}"/>
    <cellStyle name="Normal 3 2 2 5 7 2" xfId="23205" xr:uid="{D3A27FB1-43F4-43C4-97C2-7F1EFC1C6055}"/>
    <cellStyle name="Normal 3 2 2 5 7 3" xfId="15085" xr:uid="{4C7B7AF5-C251-4F48-84BC-1F5877BA1E8A}"/>
    <cellStyle name="Normal 3 2 2 5 8" xfId="7520" xr:uid="{00000000-0005-0000-0000-0000C9150000}"/>
    <cellStyle name="Normal 3 2 2 5 8 2" xfId="23851" xr:uid="{EEB682F2-DCE3-46EB-861D-E37BA20B8101}"/>
    <cellStyle name="Normal 3 2 2 5 8 3" xfId="15731" xr:uid="{74196E8C-6943-457A-9FF9-5DB5D3CA02F5}"/>
    <cellStyle name="Normal 3 2 2 5 9" xfId="8975" xr:uid="{00000000-0005-0000-0000-0000CA150000}"/>
    <cellStyle name="Normal 3 2 2 5 9 2" xfId="25306" xr:uid="{195423C7-F7A3-42D1-AC9F-8AA0AAF9CF0F}"/>
    <cellStyle name="Normal 3 2 2 5 9 3" xfId="17186" xr:uid="{B5B23B2F-5003-4223-8DED-7FDF90D87175}"/>
    <cellStyle name="Normal 3 2 2 6" xfId="279" xr:uid="{00000000-0005-0000-0000-000017010000}"/>
    <cellStyle name="Normal 3 2 2 6 10" xfId="10319" xr:uid="{00000000-0005-0000-0000-0000CC150000}"/>
    <cellStyle name="Normal 3 2 2 6 10 2" xfId="18442" xr:uid="{DAEDED2D-F6C3-4B63-ACE8-FABFD362CD54}"/>
    <cellStyle name="Normal 3 2 2 6 11" xfId="1949" xr:uid="{00000000-0005-0000-0000-0000CD150000}"/>
    <cellStyle name="Normal 3 2 2 6 11 2" xfId="18813" xr:uid="{77169428-80EA-4B78-ADCA-9246A0F9460A}"/>
    <cellStyle name="Normal 3 2 2 6 12" xfId="10693" xr:uid="{4D4F97E9-B7CC-4390-B47F-3BB927F09B96}"/>
    <cellStyle name="Normal 3 2 2 6 13" xfId="26277" xr:uid="{F5DC6F16-07B4-4062-901B-FDE900FAFA82}"/>
    <cellStyle name="Normal 3 2 2 6 14" xfId="1575" xr:uid="{00000000-0005-0000-0000-0000CB150000}"/>
    <cellStyle name="Normal 3 2 2 6 2" xfId="901" xr:uid="{0B542496-E851-4F22-A78E-C2B4D06C2BC9}"/>
    <cellStyle name="Normal 3 2 2 6 2 2" xfId="5147" xr:uid="{00000000-0005-0000-0000-0000CF150000}"/>
    <cellStyle name="Normal 3 2 2 6 2 2 2" xfId="21543" xr:uid="{B7ACF961-4328-4631-8FBA-1104B41502DC}"/>
    <cellStyle name="Normal 3 2 2 6 2 2 3" xfId="13423" xr:uid="{0C9B7F23-EB88-44F1-A4A7-B36D08687638}"/>
    <cellStyle name="Normal 3 2 2 6 2 3" xfId="7986" xr:uid="{00000000-0005-0000-0000-0000D0150000}"/>
    <cellStyle name="Normal 3 2 2 6 2 3 2" xfId="24317" xr:uid="{BBE90FFF-6828-40B3-A3AE-BBDA4AC22327}"/>
    <cellStyle name="Normal 3 2 2 6 2 3 3" xfId="16197" xr:uid="{BEAA4C9E-8E69-47A4-865C-60574A4B7491}"/>
    <cellStyle name="Normal 3 2 2 6 2 4" xfId="9531" xr:uid="{00000000-0005-0000-0000-0000D1150000}"/>
    <cellStyle name="Normal 3 2 2 6 2 4 2" xfId="25814" xr:uid="{3F5C08AC-9013-48B4-957B-102B34C3CD9F}"/>
    <cellStyle name="Normal 3 2 2 6 2 4 3" xfId="17694" xr:uid="{314E782F-4FD8-4BAE-B27D-899FD59F27FA}"/>
    <cellStyle name="Normal 3 2 2 6 2 5" xfId="19422" xr:uid="{6704A1C2-00D0-4ABB-9643-E3176015738B}"/>
    <cellStyle name="Normal 3 2 2 6 2 6" xfId="11302" xr:uid="{8EC4339D-57D0-4BDD-BB1C-854DBB8BE31B}"/>
    <cellStyle name="Normal 3 2 2 6 2 7" xfId="26887" xr:uid="{D53D1E15-FD74-4364-A60E-D54BD344021C}"/>
    <cellStyle name="Normal 3 2 2 6 2 8" xfId="2939" xr:uid="{00000000-0005-0000-0000-0000CE150000}"/>
    <cellStyle name="Normal 3 2 2 6 3" xfId="3443" xr:uid="{00000000-0005-0000-0000-0000D2150000}"/>
    <cellStyle name="Normal 3 2 2 6 3 2" xfId="5647" xr:uid="{00000000-0005-0000-0000-0000D3150000}"/>
    <cellStyle name="Normal 3 2 2 6 3 2 2" xfId="22036" xr:uid="{CC3EB5D9-6973-43E2-8845-561A053B36D0}"/>
    <cellStyle name="Normal 3 2 2 6 3 2 3" xfId="13916" xr:uid="{4AE2A6C3-C5DD-4D16-B3F7-E5DF7BFB0E5D}"/>
    <cellStyle name="Normal 3 2 2 6 3 3" xfId="8479" xr:uid="{00000000-0005-0000-0000-0000D4150000}"/>
    <cellStyle name="Normal 3 2 2 6 3 3 2" xfId="24810" xr:uid="{E4AAACC2-0BE5-4035-9AEA-4D1F221B4689}"/>
    <cellStyle name="Normal 3 2 2 6 3 3 3" xfId="16690" xr:uid="{F7C3632D-4232-402D-9034-CF66A32D2C70}"/>
    <cellStyle name="Normal 3 2 2 6 3 4" xfId="19915" xr:uid="{B9590161-0AB8-4B52-BCC1-4000673A2F66}"/>
    <cellStyle name="Normal 3 2 2 6 3 5" xfId="11795" xr:uid="{6C9C21D9-96F0-4659-9F8F-764EB3A3DC66}"/>
    <cellStyle name="Normal 3 2 2 6 3 6" xfId="27380" xr:uid="{E0403721-D2FC-4D7B-B66A-2D0C08DAABDF}"/>
    <cellStyle name="Normal 3 2 2 6 4" xfId="4149" xr:uid="{00000000-0005-0000-0000-0000D5150000}"/>
    <cellStyle name="Normal 3 2 2 6 4 2" xfId="20568" xr:uid="{6D2C7A1E-F07A-4B42-8B2F-F4ECB17C304F}"/>
    <cellStyle name="Normal 3 2 2 6 4 3" xfId="12448" xr:uid="{B3CE3D24-D7BB-4C76-B70D-2463F0FEB918}"/>
    <cellStyle name="Normal 3 2 2 6 5" xfId="4528" xr:uid="{00000000-0005-0000-0000-0000D6150000}"/>
    <cellStyle name="Normal 3 2 2 6 5 2" xfId="20934" xr:uid="{C7876402-4C80-4343-9781-8AC500181CF4}"/>
    <cellStyle name="Normal 3 2 2 6 5 3" xfId="12814" xr:uid="{734788B7-BF18-43F2-9892-DF544DDFDE99}"/>
    <cellStyle name="Normal 3 2 2 6 6" xfId="6345" xr:uid="{00000000-0005-0000-0000-0000D7150000}"/>
    <cellStyle name="Normal 3 2 2 6 6 2" xfId="22689" xr:uid="{BC31DC98-8542-4A07-A2CC-9AB78C37A9EA}"/>
    <cellStyle name="Normal 3 2 2 6 6 3" xfId="14569" xr:uid="{32681B3A-08BB-415B-B281-7A2440ACB570}"/>
    <cellStyle name="Normal 3 2 2 6 7" xfId="7011" xr:uid="{00000000-0005-0000-0000-0000D8150000}"/>
    <cellStyle name="Normal 3 2 2 6 7 2" xfId="23342" xr:uid="{CC03F123-53BB-4E52-859F-43E7D9ADE961}"/>
    <cellStyle name="Normal 3 2 2 6 7 3" xfId="15222" xr:uid="{761CD251-A5D7-4F9E-90FC-F611818A2161}"/>
    <cellStyle name="Normal 3 2 2 6 8" xfId="7377" xr:uid="{00000000-0005-0000-0000-0000D9150000}"/>
    <cellStyle name="Normal 3 2 2 6 8 2" xfId="23708" xr:uid="{7B704067-1963-4B07-A80E-C1289A8ACC66}"/>
    <cellStyle name="Normal 3 2 2 6 8 3" xfId="15588" xr:uid="{AD083931-2657-4B14-B396-F42F38EF9A9D}"/>
    <cellStyle name="Normal 3 2 2 6 9" xfId="8976" xr:uid="{00000000-0005-0000-0000-0000DA150000}"/>
    <cellStyle name="Normal 3 2 2 6 9 2" xfId="25307" xr:uid="{D5112902-80EA-4D58-9B72-A24CC6F472B2}"/>
    <cellStyle name="Normal 3 2 2 6 9 3" xfId="17187" xr:uid="{83D17E0B-B752-46A5-9C9C-BA2A2B7694BB}"/>
    <cellStyle name="Normal 3 2 2 7" xfId="580" xr:uid="{7868938F-3176-485B-B7C9-6E5E885F0455}"/>
    <cellStyle name="Normal 3 2 2 7 2" xfId="3829" xr:uid="{00000000-0005-0000-0000-0000DC150000}"/>
    <cellStyle name="Normal 3 2 2 7 2 2" xfId="20288" xr:uid="{594A7B7A-324A-48D4-ABDF-BA7A11ABB97B}"/>
    <cellStyle name="Normal 3 2 2 7 2 3" xfId="12168" xr:uid="{E2A9C55B-4B02-4ABC-919A-E07D85EA8853}"/>
    <cellStyle name="Normal 3 2 2 7 3" xfId="4961" xr:uid="{00000000-0005-0000-0000-0000DD150000}"/>
    <cellStyle name="Normal 3 2 2 7 4" xfId="6028" xr:uid="{00000000-0005-0000-0000-0000DE150000}"/>
    <cellStyle name="Normal 3 2 2 7 4 2" xfId="22409" xr:uid="{CCF11996-AB67-4B4E-BEE3-2DA6B2BA1CB2}"/>
    <cellStyle name="Normal 3 2 2 7 4 3" xfId="14289" xr:uid="{A3A5C0F1-FE4C-4F7B-9C0D-F7B605476885}"/>
    <cellStyle name="Normal 3 2 2 7 5" xfId="6731" xr:uid="{00000000-0005-0000-0000-0000DF150000}"/>
    <cellStyle name="Normal 3 2 2 7 5 2" xfId="23062" xr:uid="{A4EA58D9-2495-471F-9392-B0F0ABA80FF1}"/>
    <cellStyle name="Normal 3 2 2 7 5 3" xfId="14942" xr:uid="{E95393DF-CEA9-42CD-9D70-62F264C1D8CC}"/>
    <cellStyle name="Normal 3 2 2 7 6" xfId="9240" xr:uid="{00000000-0005-0000-0000-0000E0150000}"/>
    <cellStyle name="Normal 3 2 2 7 6 2" xfId="25533" xr:uid="{09E5839A-169F-49B1-B032-AB77ED5C0BB2}"/>
    <cellStyle name="Normal 3 2 2 7 6 3" xfId="17413" xr:uid="{58181DE2-02D1-46E9-A8CE-0F2C05B392BF}"/>
    <cellStyle name="Normal 3 2 2 7 7" xfId="10039" xr:uid="{00000000-0005-0000-0000-0000E1150000}"/>
    <cellStyle name="Normal 3 2 2 7 7 2" xfId="18162" xr:uid="{47319DFB-B83A-4C1B-8F34-78234B52D216}"/>
    <cellStyle name="Normal 3 2 2 7 8" xfId="2654" xr:uid="{00000000-0005-0000-0000-0000E2150000}"/>
    <cellStyle name="Normal 3 2 2 7 9" xfId="1295" xr:uid="{00000000-0005-0000-0000-0000DB150000}"/>
    <cellStyle name="Normal 3 2 2 8" xfId="506" xr:uid="{00000000-0005-0000-0000-00004A000000}"/>
    <cellStyle name="Normal 3 2 2 8 2" xfId="5134" xr:uid="{00000000-0005-0000-0000-0000E4150000}"/>
    <cellStyle name="Normal 3 2 2 8 2 2" xfId="21530" xr:uid="{530A0EE5-DEB6-488B-912A-23B261E771EE}"/>
    <cellStyle name="Normal 3 2 2 8 2 3" xfId="13410" xr:uid="{B21E24BE-0A2C-4357-8534-31A8319C2FBD}"/>
    <cellStyle name="Normal 3 2 2 8 3" xfId="7973" xr:uid="{00000000-0005-0000-0000-0000E5150000}"/>
    <cellStyle name="Normal 3 2 2 8 3 2" xfId="24304" xr:uid="{A4920488-FC85-4428-B72F-F1CFD361BEE8}"/>
    <cellStyle name="Normal 3 2 2 8 3 3" xfId="16184" xr:uid="{5501BE7D-CE86-4EBD-8A34-72B67CA7DB71}"/>
    <cellStyle name="Normal 3 2 2 8 4" xfId="9175" xr:uid="{00000000-0005-0000-0000-0000E6150000}"/>
    <cellStyle name="Normal 3 2 2 8 4 2" xfId="25480" xr:uid="{E2272F0D-C47C-4AEE-BACF-D470F5E79ADA}"/>
    <cellStyle name="Normal 3 2 2 8 4 3" xfId="17360" xr:uid="{3995DC48-F9E7-48EA-842C-E17835887979}"/>
    <cellStyle name="Normal 3 2 2 8 5" xfId="19409" xr:uid="{67FA9BC4-2E87-4F23-B098-001E2B7B0816}"/>
    <cellStyle name="Normal 3 2 2 8 6" xfId="11289" xr:uid="{5BFA5754-6174-4ACB-8DF8-D73ECD5E4DDA}"/>
    <cellStyle name="Normal 3 2 2 8 7" xfId="26874" xr:uid="{B6963CEC-7925-4D5A-A488-2E80B4C2125C}"/>
    <cellStyle name="Normal 3 2 2 8 8" xfId="2926" xr:uid="{00000000-0005-0000-0000-0000E3150000}"/>
    <cellStyle name="Normal 3 2 2 9" xfId="3146" xr:uid="{00000000-0005-0000-0000-0000E7150000}"/>
    <cellStyle name="Normal 3 2 2 9 2" xfId="5354" xr:uid="{00000000-0005-0000-0000-0000E8150000}"/>
    <cellStyle name="Normal 3 2 2 9 2 2" xfId="21743" xr:uid="{7725519C-613C-4416-AA41-7AD6D8B2F025}"/>
    <cellStyle name="Normal 3 2 2 9 2 3" xfId="13623" xr:uid="{ADF00C9C-D493-4445-BB96-D667E4BF1A1C}"/>
    <cellStyle name="Normal 3 2 2 9 3" xfId="8186" xr:uid="{00000000-0005-0000-0000-0000E9150000}"/>
    <cellStyle name="Normal 3 2 2 9 3 2" xfId="24517" xr:uid="{A9860CE5-AEA1-4CB1-9C7D-37D881874C8E}"/>
    <cellStyle name="Normal 3 2 2 9 3 3" xfId="16397" xr:uid="{48E75D48-BDF3-46F6-828B-2867A9843F4C}"/>
    <cellStyle name="Normal 3 2 2 9 4" xfId="19622" xr:uid="{A474DE74-7CD4-4339-8584-A3956DC69A17}"/>
    <cellStyle name="Normal 3 2 2 9 5" xfId="11502" xr:uid="{2E54D7FC-5B2D-4176-9A2C-F76204D1FCAF}"/>
    <cellStyle name="Normal 3 2 2 9 6" xfId="27087" xr:uid="{D308637B-C7E6-4B7B-BF6B-6B2C265981B6}"/>
    <cellStyle name="Normal 3 2 3" xfId="280" xr:uid="{00000000-0005-0000-0000-000018010000}"/>
    <cellStyle name="Normal 3 2 3 10" xfId="4492" xr:uid="{00000000-0005-0000-0000-0000EB150000}"/>
    <cellStyle name="Normal 3 2 3 10 2" xfId="20898" xr:uid="{13797C06-C527-45E0-BE39-EAB92777066F}"/>
    <cellStyle name="Normal 3 2 3 10 3" xfId="12778" xr:uid="{4FC789AF-063F-4B20-AD84-34299B3E0E02}"/>
    <cellStyle name="Normal 3 2 3 11" xfId="5978" xr:uid="{00000000-0005-0000-0000-0000EC150000}"/>
    <cellStyle name="Normal 3 2 3 11 2" xfId="22366" xr:uid="{78D77FF7-F130-4F48-AC11-CD4D67B156AB}"/>
    <cellStyle name="Normal 3 2 3 11 3" xfId="14246" xr:uid="{75F12FE2-55F0-43F4-BEEF-52144334A521}"/>
    <cellStyle name="Normal 3 2 3 12" xfId="6688" xr:uid="{00000000-0005-0000-0000-0000ED150000}"/>
    <cellStyle name="Normal 3 2 3 12 2" xfId="23019" xr:uid="{FE91F453-0EFE-4B1F-BD95-8B1D534178E7}"/>
    <cellStyle name="Normal 3 2 3 12 3" xfId="14899" xr:uid="{BB490D60-1E57-4F44-8524-90D4B9C47FE5}"/>
    <cellStyle name="Normal 3 2 3 13" xfId="7341" xr:uid="{00000000-0005-0000-0000-0000EE150000}"/>
    <cellStyle name="Normal 3 2 3 13 2" xfId="23672" xr:uid="{7268B47F-AC65-4898-B9AB-9A1806620101}"/>
    <cellStyle name="Normal 3 2 3 13 3" xfId="15552" xr:uid="{1DE341BC-E651-485B-899D-C4B5B5C34417}"/>
    <cellStyle name="Normal 3 2 3 14" xfId="8977" xr:uid="{00000000-0005-0000-0000-0000EF150000}"/>
    <cellStyle name="Normal 3 2 3 14 2" xfId="25308" xr:uid="{A59D0C4C-5A27-4F5D-BF0D-E2787223280C}"/>
    <cellStyle name="Normal 3 2 3 14 3" xfId="17188" xr:uid="{85AF1459-7814-42E3-A8F2-FE19C22E6156}"/>
    <cellStyle name="Normal 3 2 3 15" xfId="9996" xr:uid="{00000000-0005-0000-0000-0000F0150000}"/>
    <cellStyle name="Normal 3 2 3 15 2" xfId="18119" xr:uid="{25245C3A-D71F-414D-B6AA-EA0F6295028C}"/>
    <cellStyle name="Normal 3 2 3 16" xfId="1913" xr:uid="{00000000-0005-0000-0000-0000F1150000}"/>
    <cellStyle name="Normal 3 2 3 16 2" xfId="18777" xr:uid="{4DBAA1EB-1AEB-47B3-AB0C-AF0D43D298C1}"/>
    <cellStyle name="Normal 3 2 3 17" xfId="10657" xr:uid="{7B2470F5-BF75-4A7F-94B6-F93130E95DDB}"/>
    <cellStyle name="Normal 3 2 3 18" xfId="26241" xr:uid="{AA445A70-BFEC-4E66-AE68-D009F0881C16}"/>
    <cellStyle name="Normal 3 2 3 19" xfId="1252" xr:uid="{00000000-0005-0000-0000-0000EA150000}"/>
    <cellStyle name="Normal 3 2 3 2" xfId="281" xr:uid="{00000000-0005-0000-0000-000019010000}"/>
    <cellStyle name="Normal 3 2 3 2 10" xfId="8978" xr:uid="{00000000-0005-0000-0000-0000F3150000}"/>
    <cellStyle name="Normal 3 2 3 2 10 2" xfId="25309" xr:uid="{45E01E39-F6ED-4855-B5E2-0C4F9699CEFF}"/>
    <cellStyle name="Normal 3 2 3 2 10 3" xfId="17189" xr:uid="{414FC73C-5BA1-40D9-B5A5-EAE46F4E3C36}"/>
    <cellStyle name="Normal 3 2 3 2 11" xfId="10093" xr:uid="{00000000-0005-0000-0000-0000F4150000}"/>
    <cellStyle name="Normal 3 2 3 2 11 2" xfId="18216" xr:uid="{920A58F6-3EFC-4F8F-A6D0-1F761BA35997}"/>
    <cellStyle name="Normal 3 2 3 2 12" xfId="2003" xr:uid="{00000000-0005-0000-0000-0000F5150000}"/>
    <cellStyle name="Normal 3 2 3 2 12 2" xfId="18867" xr:uid="{FDBAC551-1FA3-4AB4-A45B-077DF2D3A4EC}"/>
    <cellStyle name="Normal 3 2 3 2 13" xfId="10747" xr:uid="{8FF37E86-7D07-4B20-BA61-E3FA897B3EB1}"/>
    <cellStyle name="Normal 3 2 3 2 14" xfId="26331" xr:uid="{A5C03992-86F5-4B42-8FF8-5F281BF9328E}"/>
    <cellStyle name="Normal 3 2 3 2 15" xfId="1349" xr:uid="{00000000-0005-0000-0000-0000F2150000}"/>
    <cellStyle name="Normal 3 2 3 2 2" xfId="282" xr:uid="{00000000-0005-0000-0000-00001A010000}"/>
    <cellStyle name="Normal 3 2 3 2 2 10" xfId="10236" xr:uid="{00000000-0005-0000-0000-0000F7150000}"/>
    <cellStyle name="Normal 3 2 3 2 2 10 2" xfId="18359" xr:uid="{D13502AE-A14C-4BA0-B14D-D23A5724F901}"/>
    <cellStyle name="Normal 3 2 3 2 2 11" xfId="2146" xr:uid="{00000000-0005-0000-0000-0000F8150000}"/>
    <cellStyle name="Normal 3 2 3 2 2 11 2" xfId="19010" xr:uid="{BD86515C-7C8A-4580-86F0-811D2A94EDB6}"/>
    <cellStyle name="Normal 3 2 3 2 2 12" xfId="10890" xr:uid="{6F7C2B63-2E6F-434E-879D-DC1F2CE6F3CA}"/>
    <cellStyle name="Normal 3 2 3 2 2 13" xfId="26474" xr:uid="{60ED740D-2D5F-4257-B289-215A50DFF536}"/>
    <cellStyle name="Normal 3 2 3 2 2 14" xfId="1492" xr:uid="{00000000-0005-0000-0000-0000F6150000}"/>
    <cellStyle name="Normal 3 2 3 2 2 2" xfId="1121" xr:uid="{ECA9F7E1-ADBB-42DD-A67B-A0A13E168DD0}"/>
    <cellStyle name="Normal 3 2 3 2 2 2 10" xfId="2942" xr:uid="{00000000-0005-0000-0000-0000FA150000}"/>
    <cellStyle name="Normal 3 2 3 2 2 2 10 2" xfId="19425" xr:uid="{DFF0B15B-B0DE-4450-8116-F6F998879E10}"/>
    <cellStyle name="Normal 3 2 3 2 2 2 11" xfId="11305" xr:uid="{115B235C-03E1-476C-8A80-6FED14A4A944}"/>
    <cellStyle name="Normal 3 2 3 2 2 2 12" xfId="26890" xr:uid="{342E1D57-6F38-4D12-B22D-2088AA3036D2}"/>
    <cellStyle name="Normal 3 2 3 2 2 2 13" xfId="1785" xr:uid="{00000000-0005-0000-0000-0000F9150000}"/>
    <cellStyle name="Normal 3 2 3 2 2 2 2" xfId="3644" xr:uid="{00000000-0005-0000-0000-0000FB150000}"/>
    <cellStyle name="Normal 3 2 3 2 2 2 2 2" xfId="5848" xr:uid="{00000000-0005-0000-0000-0000FC150000}"/>
    <cellStyle name="Normal 3 2 3 2 2 2 2 2 2" xfId="22237" xr:uid="{6D474054-6155-4B4F-AF18-80F7F0AECCFE}"/>
    <cellStyle name="Normal 3 2 3 2 2 2 2 2 3" xfId="14117" xr:uid="{5CF591D3-CE4F-4CCC-B572-A2D083164C2C}"/>
    <cellStyle name="Normal 3 2 3 2 2 2 2 3" xfId="8680" xr:uid="{00000000-0005-0000-0000-0000FD150000}"/>
    <cellStyle name="Normal 3 2 3 2 2 2 2 3 2" xfId="25011" xr:uid="{A80F5526-5D3D-4A71-98E2-2C31535B3399}"/>
    <cellStyle name="Normal 3 2 3 2 2 2 2 3 3" xfId="16891" xr:uid="{F6D4145D-C891-4F25-AFD9-365F72592534}"/>
    <cellStyle name="Normal 3 2 3 2 2 2 2 4" xfId="20116" xr:uid="{2BCA4671-3767-4DF1-A9FE-E36D7779797D}"/>
    <cellStyle name="Normal 3 2 3 2 2 2 2 5" xfId="11996" xr:uid="{5634C98D-36E8-4BBE-A68F-87C0A4A10BF4}"/>
    <cellStyle name="Normal 3 2 3 2 2 2 2 6" xfId="27581" xr:uid="{1349910C-1D59-4F16-B85C-2D25263C7B9B}"/>
    <cellStyle name="Normal 3 2 3 2 2 2 3" xfId="4369" xr:uid="{00000000-0005-0000-0000-0000FE150000}"/>
    <cellStyle name="Normal 3 2 3 2 2 2 3 2" xfId="20778" xr:uid="{02679EF1-F1C9-4747-AB6E-51DCE598DBFC}"/>
    <cellStyle name="Normal 3 2 3 2 2 2 3 3" xfId="12658" xr:uid="{349814B9-383E-4E48-A479-343971CF407C}"/>
    <cellStyle name="Normal 3 2 3 2 2 2 4" xfId="5150" xr:uid="{00000000-0005-0000-0000-0000FF150000}"/>
    <cellStyle name="Normal 3 2 3 2 2 2 4 2" xfId="21546" xr:uid="{5C09D374-30FD-42EE-83AA-65B1CB82A714}"/>
    <cellStyle name="Normal 3 2 3 2 2 2 4 3" xfId="13426" xr:uid="{980B51E4-C4A3-48B8-B49E-6CEDCE323628}"/>
    <cellStyle name="Normal 3 2 3 2 2 2 5" xfId="6565" xr:uid="{00000000-0005-0000-0000-000000160000}"/>
    <cellStyle name="Normal 3 2 3 2 2 2 5 2" xfId="22899" xr:uid="{37B2EECF-1D66-4DC8-A45D-43DED862942F}"/>
    <cellStyle name="Normal 3 2 3 2 2 2 5 3" xfId="14779" xr:uid="{33C1EB1D-3737-40D4-A777-49B0CFD7846C}"/>
    <cellStyle name="Normal 3 2 3 2 2 2 6" xfId="7221" xr:uid="{00000000-0005-0000-0000-000001160000}"/>
    <cellStyle name="Normal 3 2 3 2 2 2 6 2" xfId="23552" xr:uid="{D95989D2-1DB7-4C30-BA21-5CC6997857D7}"/>
    <cellStyle name="Normal 3 2 3 2 2 2 6 3" xfId="15432" xr:uid="{E82B24CD-19F8-463D-9E4C-1A710AC446CC}"/>
    <cellStyle name="Normal 3 2 3 2 2 2 7" xfId="7989" xr:uid="{00000000-0005-0000-0000-000002160000}"/>
    <cellStyle name="Normal 3 2 3 2 2 2 7 2" xfId="24320" xr:uid="{57B12FA8-B517-4B9B-8B20-AAD261A6F7C2}"/>
    <cellStyle name="Normal 3 2 3 2 2 2 7 3" xfId="16200" xr:uid="{0FADAD7A-AB0E-4325-9EF4-419A9CFB1F4B}"/>
    <cellStyle name="Normal 3 2 3 2 2 2 8" xfId="9745" xr:uid="{00000000-0005-0000-0000-000003160000}"/>
    <cellStyle name="Normal 3 2 3 2 2 2 8 2" xfId="26026" xr:uid="{B0CEB812-6F93-437C-A628-69862F7E5D54}"/>
    <cellStyle name="Normal 3 2 3 2 2 2 8 3" xfId="17906" xr:uid="{0294F152-1A4C-425A-B7D4-B9035C502F0D}"/>
    <cellStyle name="Normal 3 2 3 2 2 2 9" xfId="10529" xr:uid="{00000000-0005-0000-0000-000004160000}"/>
    <cellStyle name="Normal 3 2 3 2 2 2 9 2" xfId="18652" xr:uid="{09C4C8FA-695D-444E-BBD7-F7172193D630}"/>
    <cellStyle name="Normal 3 2 3 2 2 3" xfId="816" xr:uid="{17595B10-38F6-49FE-8364-BDE631DF1615}"/>
    <cellStyle name="Normal 3 2 3 2 2 3 2" xfId="5551" xr:uid="{00000000-0005-0000-0000-000006160000}"/>
    <cellStyle name="Normal 3 2 3 2 2 3 2 2" xfId="21940" xr:uid="{62EB7E13-084F-4422-9928-2353C4EEECBA}"/>
    <cellStyle name="Normal 3 2 3 2 2 3 2 3" xfId="13820" xr:uid="{D1F723FD-CCD2-4863-AF8A-640C1ACF7719}"/>
    <cellStyle name="Normal 3 2 3 2 2 3 3" xfId="8383" xr:uid="{00000000-0005-0000-0000-000007160000}"/>
    <cellStyle name="Normal 3 2 3 2 2 3 3 2" xfId="24714" xr:uid="{45EDB938-682B-4ACD-A7DC-B8318A7DBD37}"/>
    <cellStyle name="Normal 3 2 3 2 2 3 3 3" xfId="16594" xr:uid="{719C58CA-9FF9-46FC-9EED-AD97DAE3F3A7}"/>
    <cellStyle name="Normal 3 2 3 2 2 3 4" xfId="9446" xr:uid="{00000000-0005-0000-0000-000008160000}"/>
    <cellStyle name="Normal 3 2 3 2 2 3 4 2" xfId="25731" xr:uid="{D71A1820-5168-402D-B3DF-A230E0F5636F}"/>
    <cellStyle name="Normal 3 2 3 2 2 3 4 3" xfId="17611" xr:uid="{8A3A2771-D65E-4461-84EB-4EE771D3BA0F}"/>
    <cellStyle name="Normal 3 2 3 2 2 3 5" xfId="19819" xr:uid="{39D86B55-437E-4A68-8D5B-2DD3D7B248D0}"/>
    <cellStyle name="Normal 3 2 3 2 2 3 6" xfId="11699" xr:uid="{F1498001-A6D3-4822-8BBE-CA1EBA04DEE7}"/>
    <cellStyle name="Normal 3 2 3 2 2 3 7" xfId="27284" xr:uid="{7469A6AC-8C7B-4F5E-A776-616179E5BFA6}"/>
    <cellStyle name="Normal 3 2 3 2 2 3 8" xfId="3346" xr:uid="{00000000-0005-0000-0000-000005160000}"/>
    <cellStyle name="Normal 3 2 3 2 2 4" xfId="4064" xr:uid="{00000000-0005-0000-0000-000009160000}"/>
    <cellStyle name="Normal 3 2 3 2 2 4 2" xfId="20485" xr:uid="{07565C1D-0F02-4B73-A2D6-0A0A8DC9EE9B}"/>
    <cellStyle name="Normal 3 2 3 2 2 4 3" xfId="12365" xr:uid="{7A685DE6-DBBF-4AB7-9FD1-AC6EF1664CCE}"/>
    <cellStyle name="Normal 3 2 3 2 2 5" xfId="4725" xr:uid="{00000000-0005-0000-0000-00000A160000}"/>
    <cellStyle name="Normal 3 2 3 2 2 5 2" xfId="21131" xr:uid="{91817B38-4B66-47EF-AC77-72E9A7CCAB29}"/>
    <cellStyle name="Normal 3 2 3 2 2 5 3" xfId="13011" xr:uid="{4C951C4E-9CC9-40EB-B6AB-189B523A3531}"/>
    <cellStyle name="Normal 3 2 3 2 2 6" xfId="6261" xr:uid="{00000000-0005-0000-0000-00000B160000}"/>
    <cellStyle name="Normal 3 2 3 2 2 6 2" xfId="22606" xr:uid="{2217611B-17CA-4A82-9FD8-E82AF2425532}"/>
    <cellStyle name="Normal 3 2 3 2 2 6 3" xfId="14486" xr:uid="{E81880AE-6A6E-4DD6-96C6-98BD0716E123}"/>
    <cellStyle name="Normal 3 2 3 2 2 7" xfId="6928" xr:uid="{00000000-0005-0000-0000-00000C160000}"/>
    <cellStyle name="Normal 3 2 3 2 2 7 2" xfId="23259" xr:uid="{069D1B23-6DC9-46A0-B501-8B33DE302053}"/>
    <cellStyle name="Normal 3 2 3 2 2 7 3" xfId="15139" xr:uid="{8E443EA1-81A3-4422-8E54-666B559DB616}"/>
    <cellStyle name="Normal 3 2 3 2 2 8" xfId="7574" xr:uid="{00000000-0005-0000-0000-00000D160000}"/>
    <cellStyle name="Normal 3 2 3 2 2 8 2" xfId="23905" xr:uid="{3C9B5CB7-C901-4E02-B344-31BDBA3181DA}"/>
    <cellStyle name="Normal 3 2 3 2 2 8 3" xfId="15785" xr:uid="{3E3A4182-5D3C-4588-96E7-3BBAEBCBA090}"/>
    <cellStyle name="Normal 3 2 3 2 2 9" xfId="8979" xr:uid="{00000000-0005-0000-0000-00000E160000}"/>
    <cellStyle name="Normal 3 2 3 2 2 9 2" xfId="25310" xr:uid="{F0461226-E7C2-4810-B339-7E70F74A4213}"/>
    <cellStyle name="Normal 3 2 3 2 2 9 3" xfId="17190" xr:uid="{013F0272-24B0-434A-AEB7-91F3E1A952AC}"/>
    <cellStyle name="Normal 3 2 3 2 3" xfId="977" xr:uid="{B6DE8591-4C41-4F7E-8C89-6BD6384B6EFB}"/>
    <cellStyle name="Normal 3 2 3 2 3 10" xfId="2941" xr:uid="{00000000-0005-0000-0000-000010160000}"/>
    <cellStyle name="Normal 3 2 3 2 3 10 2" xfId="19424" xr:uid="{DD76192E-BCD0-4A22-BD5B-7F03E8FA1DFC}"/>
    <cellStyle name="Normal 3 2 3 2 3 11" xfId="11304" xr:uid="{97EF43F4-1F9F-4B20-8F62-51F0A7AAC50D}"/>
    <cellStyle name="Normal 3 2 3 2 3 12" xfId="26889" xr:uid="{8A560D66-8F0F-4837-BD1E-B322353E585E}"/>
    <cellStyle name="Normal 3 2 3 2 3 13" xfId="1646" xr:uid="{00000000-0005-0000-0000-00000F160000}"/>
    <cellStyle name="Normal 3 2 3 2 3 2" xfId="3499" xr:uid="{00000000-0005-0000-0000-000011160000}"/>
    <cellStyle name="Normal 3 2 3 2 3 2 2" xfId="5703" xr:uid="{00000000-0005-0000-0000-000012160000}"/>
    <cellStyle name="Normal 3 2 3 2 3 2 2 2" xfId="22092" xr:uid="{7F94C897-4B46-44FC-9AD1-631C082E99E7}"/>
    <cellStyle name="Normal 3 2 3 2 3 2 2 3" xfId="13972" xr:uid="{013BE031-959D-4297-ACA5-AA103087D2DC}"/>
    <cellStyle name="Normal 3 2 3 2 3 2 3" xfId="8535" xr:uid="{00000000-0005-0000-0000-000013160000}"/>
    <cellStyle name="Normal 3 2 3 2 3 2 3 2" xfId="24866" xr:uid="{4ABEF8BB-EED3-4923-87B2-8654B2098D66}"/>
    <cellStyle name="Normal 3 2 3 2 3 2 3 3" xfId="16746" xr:uid="{03C16572-1ACC-4FBA-965E-9708DC50075B}"/>
    <cellStyle name="Normal 3 2 3 2 3 2 4" xfId="19971" xr:uid="{2D5874C3-5ED6-45A2-A69F-21512371B785}"/>
    <cellStyle name="Normal 3 2 3 2 3 2 5" xfId="11851" xr:uid="{4807CF8D-5B91-4EF2-9E2B-54BAB389FA70}"/>
    <cellStyle name="Normal 3 2 3 2 3 2 6" xfId="27436" xr:uid="{9C2798FC-9599-416E-94B8-4C92AE66CD35}"/>
    <cellStyle name="Normal 3 2 3 2 3 3" xfId="4225" xr:uid="{00000000-0005-0000-0000-000014160000}"/>
    <cellStyle name="Normal 3 2 3 2 3 3 2" xfId="20639" xr:uid="{C3A068C0-5DC1-4714-872C-5458F4C5DD0E}"/>
    <cellStyle name="Normal 3 2 3 2 3 3 3" xfId="12519" xr:uid="{6254E989-14F6-48A8-8600-DACC1A598DC6}"/>
    <cellStyle name="Normal 3 2 3 2 3 4" xfId="5149" xr:uid="{00000000-0005-0000-0000-000015160000}"/>
    <cellStyle name="Normal 3 2 3 2 3 4 2" xfId="21545" xr:uid="{97837E0C-F460-4956-B853-9F28A7CD3DD1}"/>
    <cellStyle name="Normal 3 2 3 2 3 4 3" xfId="13425" xr:uid="{86DDD119-7B1F-4FCC-88C6-783E03CBD2B1}"/>
    <cellStyle name="Normal 3 2 3 2 3 5" xfId="6421" xr:uid="{00000000-0005-0000-0000-000016160000}"/>
    <cellStyle name="Normal 3 2 3 2 3 5 2" xfId="22760" xr:uid="{2CDC6DBF-A83A-436A-9D49-F0D2B71999F7}"/>
    <cellStyle name="Normal 3 2 3 2 3 5 3" xfId="14640" xr:uid="{03D72CCC-D232-481A-A2CC-13D492F34BE5}"/>
    <cellStyle name="Normal 3 2 3 2 3 6" xfId="7082" xr:uid="{00000000-0005-0000-0000-000017160000}"/>
    <cellStyle name="Normal 3 2 3 2 3 6 2" xfId="23413" xr:uid="{2458B49E-A543-43CA-A0C1-15B670FF5B11}"/>
    <cellStyle name="Normal 3 2 3 2 3 6 3" xfId="15293" xr:uid="{B235D2BF-1473-431A-9AE1-435FA3B9CDF1}"/>
    <cellStyle name="Normal 3 2 3 2 3 7" xfId="7988" xr:uid="{00000000-0005-0000-0000-000018160000}"/>
    <cellStyle name="Normal 3 2 3 2 3 7 2" xfId="24319" xr:uid="{5D147585-76D6-42A1-92F5-5B7F3EDC4477}"/>
    <cellStyle name="Normal 3 2 3 2 3 7 3" xfId="16199" xr:uid="{BD60FB6A-0B43-4D4A-9F63-D1283F5E7A82}"/>
    <cellStyle name="Normal 3 2 3 2 3 8" xfId="9604" xr:uid="{00000000-0005-0000-0000-000019160000}"/>
    <cellStyle name="Normal 3 2 3 2 3 8 2" xfId="25886" xr:uid="{70A7084F-1D96-4AC6-B775-76F80D1D8BD0}"/>
    <cellStyle name="Normal 3 2 3 2 3 8 3" xfId="17766" xr:uid="{3ECE24E1-FF0E-46B0-8A56-8711AEEF40F7}"/>
    <cellStyle name="Normal 3 2 3 2 3 9" xfId="10390" xr:uid="{00000000-0005-0000-0000-00001A160000}"/>
    <cellStyle name="Normal 3 2 3 2 3 9 2" xfId="18513" xr:uid="{AE6257EB-B731-4985-9D01-1BB401F51B42}"/>
    <cellStyle name="Normal 3 2 3 2 4" xfId="643" xr:uid="{F7EBF64D-61C4-4459-AB18-D5ED25F3B166}"/>
    <cellStyle name="Normal 3 2 3 2 4 2" xfId="5408" xr:uid="{00000000-0005-0000-0000-00001C160000}"/>
    <cellStyle name="Normal 3 2 3 2 4 2 2" xfId="21797" xr:uid="{FB76CD0D-54E3-4C09-B8C0-2270B7C17753}"/>
    <cellStyle name="Normal 3 2 3 2 4 2 3" xfId="13677" xr:uid="{A4388400-B271-4C88-B30A-14381A76D520}"/>
    <cellStyle name="Normal 3 2 3 2 4 3" xfId="8240" xr:uid="{00000000-0005-0000-0000-00001D160000}"/>
    <cellStyle name="Normal 3 2 3 2 4 3 2" xfId="24571" xr:uid="{298BDDDA-877E-4D34-94AE-19365F4035B8}"/>
    <cellStyle name="Normal 3 2 3 2 4 3 3" xfId="16451" xr:uid="{AEA56957-4962-48AA-8FF9-68D13BFABE92}"/>
    <cellStyle name="Normal 3 2 3 2 4 4" xfId="9297" xr:uid="{00000000-0005-0000-0000-00001E160000}"/>
    <cellStyle name="Normal 3 2 3 2 4 4 2" xfId="25587" xr:uid="{9AA3EBB8-5244-424F-BEB0-F1073A67912A}"/>
    <cellStyle name="Normal 3 2 3 2 4 4 3" xfId="17467" xr:uid="{594240D4-DBDC-4553-88CB-C285DCB31F80}"/>
    <cellStyle name="Normal 3 2 3 2 4 5" xfId="19676" xr:uid="{17C321DF-1E45-4C48-9A91-6D3A9FD2BDAE}"/>
    <cellStyle name="Normal 3 2 3 2 4 6" xfId="11556" xr:uid="{64669872-4CB6-40DC-A430-F611234A65DA}"/>
    <cellStyle name="Normal 3 2 3 2 4 7" xfId="27141" xr:uid="{DD0980A4-9F7B-45D4-A0DB-855F87B735C3}"/>
    <cellStyle name="Normal 3 2 3 2 4 8" xfId="3202" xr:uid="{00000000-0005-0000-0000-00001B160000}"/>
    <cellStyle name="Normal 3 2 3 2 5" xfId="3892" xr:uid="{00000000-0005-0000-0000-00001F160000}"/>
    <cellStyle name="Normal 3 2 3 2 5 2" xfId="20342" xr:uid="{C7B72CB0-B368-4651-9721-4E73E444B79E}"/>
    <cellStyle name="Normal 3 2 3 2 5 3" xfId="12222" xr:uid="{54538FCE-F2A7-4E2B-8D95-D996EE0FAF00}"/>
    <cellStyle name="Normal 3 2 3 2 6" xfId="4582" xr:uid="{00000000-0005-0000-0000-000020160000}"/>
    <cellStyle name="Normal 3 2 3 2 6 2" xfId="20988" xr:uid="{CCB8A334-846B-4D5D-8B09-FDABE9A9AC38}"/>
    <cellStyle name="Normal 3 2 3 2 6 3" xfId="12868" xr:uid="{FB6E6E3E-DAF0-4119-8157-9935AD3322FE}"/>
    <cellStyle name="Normal 3 2 3 2 7" xfId="6090" xr:uid="{00000000-0005-0000-0000-000021160000}"/>
    <cellStyle name="Normal 3 2 3 2 7 2" xfId="22463" xr:uid="{6B8DC5CB-6F31-4C94-90BD-E8DEC3B1B018}"/>
    <cellStyle name="Normal 3 2 3 2 7 3" xfId="14343" xr:uid="{4B78CD7D-AC87-447E-9423-CE3C0DC3F254}"/>
    <cellStyle name="Normal 3 2 3 2 8" xfId="6785" xr:uid="{00000000-0005-0000-0000-000022160000}"/>
    <cellStyle name="Normal 3 2 3 2 8 2" xfId="23116" xr:uid="{4FFCECB7-234B-45DC-9E74-7D3BF575A129}"/>
    <cellStyle name="Normal 3 2 3 2 8 3" xfId="14996" xr:uid="{EA0EF5B8-3A2E-4F60-9439-952BE7190056}"/>
    <cellStyle name="Normal 3 2 3 2 9" xfId="7431" xr:uid="{00000000-0005-0000-0000-000023160000}"/>
    <cellStyle name="Normal 3 2 3 2 9 2" xfId="23762" xr:uid="{2EE0026B-B54F-46C8-8F5B-E03DD5FC2C3F}"/>
    <cellStyle name="Normal 3 2 3 2 9 3" xfId="15642" xr:uid="{EE263156-D150-4A79-804F-BFAD68176CC6}"/>
    <cellStyle name="Normal 3 2 3 3" xfId="283" xr:uid="{00000000-0005-0000-0000-00001B010000}"/>
    <cellStyle name="Normal 3 2 3 3 10" xfId="8980" xr:uid="{00000000-0005-0000-0000-000025160000}"/>
    <cellStyle name="Normal 3 2 3 3 10 2" xfId="25311" xr:uid="{1FA072EA-E2DC-4FC1-AA59-6ADFC5EF6569}"/>
    <cellStyle name="Normal 3 2 3 3 10 3" xfId="17191" xr:uid="{DA5CF213-86AE-44F5-853F-552157D9E36B}"/>
    <cellStyle name="Normal 3 2 3 3 11" xfId="10138" xr:uid="{00000000-0005-0000-0000-000026160000}"/>
    <cellStyle name="Normal 3 2 3 3 11 2" xfId="18261" xr:uid="{F4B9EB76-BF65-4803-9C10-0BE219B48EE7}"/>
    <cellStyle name="Normal 3 2 3 3 12" xfId="2048" xr:uid="{00000000-0005-0000-0000-000027160000}"/>
    <cellStyle name="Normal 3 2 3 3 12 2" xfId="18912" xr:uid="{CA42CA87-3D1A-4338-8C5E-1A0D1A092493}"/>
    <cellStyle name="Normal 3 2 3 3 13" xfId="10792" xr:uid="{B1543ADB-BC7B-40ED-A651-E616292C15A3}"/>
    <cellStyle name="Normal 3 2 3 3 14" xfId="26376" xr:uid="{59CCE674-DE22-4FBF-A6F7-6077E1CC9245}"/>
    <cellStyle name="Normal 3 2 3 3 15" xfId="1394" xr:uid="{00000000-0005-0000-0000-000024160000}"/>
    <cellStyle name="Normal 3 2 3 3 2" xfId="284" xr:uid="{00000000-0005-0000-0000-00001C010000}"/>
    <cellStyle name="Normal 3 2 3 3 2 10" xfId="10281" xr:uid="{00000000-0005-0000-0000-000029160000}"/>
    <cellStyle name="Normal 3 2 3 3 2 10 2" xfId="18404" xr:uid="{C58105D4-11E9-4562-AA16-33C284141920}"/>
    <cellStyle name="Normal 3 2 3 3 2 11" xfId="2191" xr:uid="{00000000-0005-0000-0000-00002A160000}"/>
    <cellStyle name="Normal 3 2 3 3 2 11 2" xfId="19055" xr:uid="{B33B46FA-85F2-4BE3-A1B7-C1D3F094C3FC}"/>
    <cellStyle name="Normal 3 2 3 3 2 12" xfId="10935" xr:uid="{3D5A86F8-E8B0-4644-8A43-BB8A9B01FE41}"/>
    <cellStyle name="Normal 3 2 3 3 2 13" xfId="26519" xr:uid="{DF7501D0-C4E0-4DDA-A041-80066A9DE8A5}"/>
    <cellStyle name="Normal 3 2 3 3 2 14" xfId="1537" xr:uid="{00000000-0005-0000-0000-000028160000}"/>
    <cellStyle name="Normal 3 2 3 3 2 2" xfId="1166" xr:uid="{52F99649-1791-42AD-9788-48C8DCF96642}"/>
    <cellStyle name="Normal 3 2 3 3 2 2 10" xfId="2944" xr:uid="{00000000-0005-0000-0000-00002C160000}"/>
    <cellStyle name="Normal 3 2 3 3 2 2 10 2" xfId="19427" xr:uid="{6D42FD2F-E638-405F-B36B-3A7D1597B3BC}"/>
    <cellStyle name="Normal 3 2 3 3 2 2 11" xfId="11307" xr:uid="{C5C07F3B-E49F-49EC-A009-BD881A3E7685}"/>
    <cellStyle name="Normal 3 2 3 3 2 2 12" xfId="26892" xr:uid="{8BEB3F55-31F1-4A4F-879C-00EA8EE3E462}"/>
    <cellStyle name="Normal 3 2 3 3 2 2 13" xfId="1830" xr:uid="{00000000-0005-0000-0000-00002B160000}"/>
    <cellStyle name="Normal 3 2 3 3 2 2 2" xfId="3689" xr:uid="{00000000-0005-0000-0000-00002D160000}"/>
    <cellStyle name="Normal 3 2 3 3 2 2 2 2" xfId="5893" xr:uid="{00000000-0005-0000-0000-00002E160000}"/>
    <cellStyle name="Normal 3 2 3 3 2 2 2 2 2" xfId="22282" xr:uid="{BD6B160C-FE5D-41DB-99F6-58A97C48A14A}"/>
    <cellStyle name="Normal 3 2 3 3 2 2 2 2 3" xfId="14162" xr:uid="{9365A760-AD78-4BAC-901B-F5ACE844496D}"/>
    <cellStyle name="Normal 3 2 3 3 2 2 2 3" xfId="8725" xr:uid="{00000000-0005-0000-0000-00002F160000}"/>
    <cellStyle name="Normal 3 2 3 3 2 2 2 3 2" xfId="25056" xr:uid="{626A13F2-53E2-46CF-89E2-B8DE0500E21D}"/>
    <cellStyle name="Normal 3 2 3 3 2 2 2 3 3" xfId="16936" xr:uid="{11607840-48F3-4760-998F-14B9729A5FE7}"/>
    <cellStyle name="Normal 3 2 3 3 2 2 2 4" xfId="20161" xr:uid="{D2587F3E-DC16-4E27-ACB7-886EE6E6D6D1}"/>
    <cellStyle name="Normal 3 2 3 3 2 2 2 5" xfId="12041" xr:uid="{2C464F2A-BEE9-4119-BA94-5C8C7E6D29F6}"/>
    <cellStyle name="Normal 3 2 3 3 2 2 2 6" xfId="27626" xr:uid="{FBAE0FDC-11AE-4E3D-AE6C-F5E96A8E08AE}"/>
    <cellStyle name="Normal 3 2 3 3 2 2 3" xfId="4414" xr:uid="{00000000-0005-0000-0000-000030160000}"/>
    <cellStyle name="Normal 3 2 3 3 2 2 3 2" xfId="20823" xr:uid="{66991D56-9D86-4486-86B5-B7AAE3EEC160}"/>
    <cellStyle name="Normal 3 2 3 3 2 2 3 3" xfId="12703" xr:uid="{D057CCEE-7348-4F1A-B6C7-F7768769EC00}"/>
    <cellStyle name="Normal 3 2 3 3 2 2 4" xfId="5152" xr:uid="{00000000-0005-0000-0000-000031160000}"/>
    <cellStyle name="Normal 3 2 3 3 2 2 4 2" xfId="21548" xr:uid="{B72C4E52-5A09-4009-94A6-6324E770247E}"/>
    <cellStyle name="Normal 3 2 3 3 2 2 4 3" xfId="13428" xr:uid="{F83FF08D-5C73-43E3-BEA3-FE145527284E}"/>
    <cellStyle name="Normal 3 2 3 3 2 2 5" xfId="6610" xr:uid="{00000000-0005-0000-0000-000032160000}"/>
    <cellStyle name="Normal 3 2 3 3 2 2 5 2" xfId="22944" xr:uid="{357CF891-47F0-4FD0-A90F-86706FE11254}"/>
    <cellStyle name="Normal 3 2 3 3 2 2 5 3" xfId="14824" xr:uid="{88769408-949E-4CA3-A069-E7094B2BC303}"/>
    <cellStyle name="Normal 3 2 3 3 2 2 6" xfId="7266" xr:uid="{00000000-0005-0000-0000-000033160000}"/>
    <cellStyle name="Normal 3 2 3 3 2 2 6 2" xfId="23597" xr:uid="{44EF9D48-2C3E-4E9E-9810-0E997257DD44}"/>
    <cellStyle name="Normal 3 2 3 3 2 2 6 3" xfId="15477" xr:uid="{503CA0E2-1949-42E7-B72E-560C58FB1E46}"/>
    <cellStyle name="Normal 3 2 3 3 2 2 7" xfId="7991" xr:uid="{00000000-0005-0000-0000-000034160000}"/>
    <cellStyle name="Normal 3 2 3 3 2 2 7 2" xfId="24322" xr:uid="{AF1A0D8B-28C1-4B7C-A133-0308C55BB2B3}"/>
    <cellStyle name="Normal 3 2 3 3 2 2 7 3" xfId="16202" xr:uid="{AEA2E142-7B26-4545-B768-61D141920A09}"/>
    <cellStyle name="Normal 3 2 3 3 2 2 8" xfId="9790" xr:uid="{00000000-0005-0000-0000-000035160000}"/>
    <cellStyle name="Normal 3 2 3 3 2 2 8 2" xfId="26071" xr:uid="{42D81FC2-CE3D-4C0D-84DB-3F112DBF711E}"/>
    <cellStyle name="Normal 3 2 3 3 2 2 8 3" xfId="17951" xr:uid="{17662F20-DEC8-4B33-94E0-BE1754ADEF74}"/>
    <cellStyle name="Normal 3 2 3 3 2 2 9" xfId="10574" xr:uid="{00000000-0005-0000-0000-000036160000}"/>
    <cellStyle name="Normal 3 2 3 3 2 2 9 2" xfId="18697" xr:uid="{42B4316A-27C2-4CC1-A6C4-7A067373A6F4}"/>
    <cellStyle name="Normal 3 2 3 3 2 3" xfId="861" xr:uid="{3A641797-F48B-4AF4-B332-D2576792E578}"/>
    <cellStyle name="Normal 3 2 3 3 2 3 2" xfId="5596" xr:uid="{00000000-0005-0000-0000-000038160000}"/>
    <cellStyle name="Normal 3 2 3 3 2 3 2 2" xfId="21985" xr:uid="{014519BF-CE98-440B-9F1A-081DB0920F3C}"/>
    <cellStyle name="Normal 3 2 3 3 2 3 2 3" xfId="13865" xr:uid="{AE580473-C000-4E01-8CD1-4D4C3E4DD375}"/>
    <cellStyle name="Normal 3 2 3 3 2 3 3" xfId="8428" xr:uid="{00000000-0005-0000-0000-000039160000}"/>
    <cellStyle name="Normal 3 2 3 3 2 3 3 2" xfId="24759" xr:uid="{3456C8CE-81B3-4973-9102-188271925F48}"/>
    <cellStyle name="Normal 3 2 3 3 2 3 3 3" xfId="16639" xr:uid="{B072AC4B-2540-443C-B29D-72397F4535AB}"/>
    <cellStyle name="Normal 3 2 3 3 2 3 4" xfId="9491" xr:uid="{00000000-0005-0000-0000-00003A160000}"/>
    <cellStyle name="Normal 3 2 3 3 2 3 4 2" xfId="25776" xr:uid="{EE302296-F4D1-466F-B46F-DBFC6509A81E}"/>
    <cellStyle name="Normal 3 2 3 3 2 3 4 3" xfId="17656" xr:uid="{E6712468-7A4E-4EBE-986C-8009F84CCD71}"/>
    <cellStyle name="Normal 3 2 3 3 2 3 5" xfId="19864" xr:uid="{91379688-EBAA-4A77-84F6-98F7B71427B8}"/>
    <cellStyle name="Normal 3 2 3 3 2 3 6" xfId="11744" xr:uid="{CFC68AFA-89FA-454D-8A02-1A5551154122}"/>
    <cellStyle name="Normal 3 2 3 3 2 3 7" xfId="27329" xr:uid="{0604FDA9-B3E1-4318-AF2F-5571AC4386FB}"/>
    <cellStyle name="Normal 3 2 3 3 2 3 8" xfId="3391" xr:uid="{00000000-0005-0000-0000-000037160000}"/>
    <cellStyle name="Normal 3 2 3 3 2 4" xfId="4109" xr:uid="{00000000-0005-0000-0000-00003B160000}"/>
    <cellStyle name="Normal 3 2 3 3 2 4 2" xfId="20530" xr:uid="{154DF0C4-D29B-4A42-8F6F-3D113138A072}"/>
    <cellStyle name="Normal 3 2 3 3 2 4 3" xfId="12410" xr:uid="{AD88B264-CD13-4C7D-9E7C-08F1889A1866}"/>
    <cellStyle name="Normal 3 2 3 3 2 5" xfId="4770" xr:uid="{00000000-0005-0000-0000-00003C160000}"/>
    <cellStyle name="Normal 3 2 3 3 2 5 2" xfId="21176" xr:uid="{21AEEBF1-C4B4-4EE0-A285-F0B64A1A5339}"/>
    <cellStyle name="Normal 3 2 3 3 2 5 3" xfId="13056" xr:uid="{691B36DC-ABCF-430C-8928-C50813C5D9CF}"/>
    <cellStyle name="Normal 3 2 3 3 2 6" xfId="6306" xr:uid="{00000000-0005-0000-0000-00003D160000}"/>
    <cellStyle name="Normal 3 2 3 3 2 6 2" xfId="22651" xr:uid="{57B1BCE0-87B2-46C0-93B0-ECD8731CA1C8}"/>
    <cellStyle name="Normal 3 2 3 3 2 6 3" xfId="14531" xr:uid="{84A6AE3C-C65B-481F-BFFD-84139CB749C8}"/>
    <cellStyle name="Normal 3 2 3 3 2 7" xfId="6973" xr:uid="{00000000-0005-0000-0000-00003E160000}"/>
    <cellStyle name="Normal 3 2 3 3 2 7 2" xfId="23304" xr:uid="{37A11007-54E3-4AD1-9FA9-213508B90F78}"/>
    <cellStyle name="Normal 3 2 3 3 2 7 3" xfId="15184" xr:uid="{CB6EBD48-1EA8-4F66-915E-B4DAC13B782E}"/>
    <cellStyle name="Normal 3 2 3 3 2 8" xfId="7619" xr:uid="{00000000-0005-0000-0000-00003F160000}"/>
    <cellStyle name="Normal 3 2 3 3 2 8 2" xfId="23950" xr:uid="{6B4C14CA-F780-41AB-B72F-3F7E9CFFADE9}"/>
    <cellStyle name="Normal 3 2 3 3 2 8 3" xfId="15830" xr:uid="{7809C858-3C34-492E-8BCC-B1692A287D4E}"/>
    <cellStyle name="Normal 3 2 3 3 2 9" xfId="8981" xr:uid="{00000000-0005-0000-0000-000040160000}"/>
    <cellStyle name="Normal 3 2 3 3 2 9 2" xfId="25312" xr:uid="{FD80D0B5-2A25-41AE-B5FF-8FB78E2ED6C2}"/>
    <cellStyle name="Normal 3 2 3 3 2 9 3" xfId="17192" xr:uid="{DCB37904-903F-4AE4-A47C-058F3D719BEE}"/>
    <cellStyle name="Normal 3 2 3 3 3" xfId="1022" xr:uid="{89AA0EF2-9EAF-44EF-A46B-D08FB47D4782}"/>
    <cellStyle name="Normal 3 2 3 3 3 10" xfId="2943" xr:uid="{00000000-0005-0000-0000-000042160000}"/>
    <cellStyle name="Normal 3 2 3 3 3 10 2" xfId="19426" xr:uid="{01F603F5-F4BF-4AAF-A009-8442C8EBD9DA}"/>
    <cellStyle name="Normal 3 2 3 3 3 11" xfId="11306" xr:uid="{A69F77A5-7F49-43A3-9691-D740B06ECE96}"/>
    <cellStyle name="Normal 3 2 3 3 3 12" xfId="26891" xr:uid="{1A9F75AD-1B52-4F9A-890A-7A8BFF5F6BCB}"/>
    <cellStyle name="Normal 3 2 3 3 3 13" xfId="1686" xr:uid="{00000000-0005-0000-0000-000041160000}"/>
    <cellStyle name="Normal 3 2 3 3 3 2" xfId="3546" xr:uid="{00000000-0005-0000-0000-000043160000}"/>
    <cellStyle name="Normal 3 2 3 3 3 2 2" xfId="5750" xr:uid="{00000000-0005-0000-0000-000044160000}"/>
    <cellStyle name="Normal 3 2 3 3 3 2 2 2" xfId="22139" xr:uid="{0CB061F5-C87D-4C19-ACE2-621ED005511F}"/>
    <cellStyle name="Normal 3 2 3 3 3 2 2 3" xfId="14019" xr:uid="{96365B39-5F7F-4A15-B7D6-2DE6A6E077EB}"/>
    <cellStyle name="Normal 3 2 3 3 3 2 3" xfId="8582" xr:uid="{00000000-0005-0000-0000-000045160000}"/>
    <cellStyle name="Normal 3 2 3 3 3 2 3 2" xfId="24913" xr:uid="{24C7C2A5-1CF5-4D46-9546-83BD39E76DC7}"/>
    <cellStyle name="Normal 3 2 3 3 3 2 3 3" xfId="16793" xr:uid="{6C0EE001-7B0B-4C06-B33D-B24CD9DEB27B}"/>
    <cellStyle name="Normal 3 2 3 3 3 2 4" xfId="20018" xr:uid="{5F3AF76B-FB08-4CDD-BA87-E62AD8CFCE5B}"/>
    <cellStyle name="Normal 3 2 3 3 3 2 5" xfId="11898" xr:uid="{ABDBFFAB-16CD-4B88-AC12-6A0ED4DEFDDC}"/>
    <cellStyle name="Normal 3 2 3 3 3 2 6" xfId="27483" xr:uid="{2993260C-8F22-4307-B876-9428BFC4781A}"/>
    <cellStyle name="Normal 3 2 3 3 3 3" xfId="4270" xr:uid="{00000000-0005-0000-0000-000046160000}"/>
    <cellStyle name="Normal 3 2 3 3 3 3 2" xfId="20679" xr:uid="{17549949-7F53-47B5-B47C-C282615E10F1}"/>
    <cellStyle name="Normal 3 2 3 3 3 3 3" xfId="12559" xr:uid="{3B805757-2AC9-4C43-AE46-A74E5EDF58A6}"/>
    <cellStyle name="Normal 3 2 3 3 3 4" xfId="5151" xr:uid="{00000000-0005-0000-0000-000047160000}"/>
    <cellStyle name="Normal 3 2 3 3 3 4 2" xfId="21547" xr:uid="{00CCCA09-9C3A-468A-A00C-6CB52449100C}"/>
    <cellStyle name="Normal 3 2 3 3 3 4 3" xfId="13427" xr:uid="{119EBCE5-E270-401B-BE93-AF1DABC26F12}"/>
    <cellStyle name="Normal 3 2 3 3 3 5" xfId="6466" xr:uid="{00000000-0005-0000-0000-000048160000}"/>
    <cellStyle name="Normal 3 2 3 3 3 5 2" xfId="22800" xr:uid="{9086E880-35CA-4345-B19B-02F7649F934F}"/>
    <cellStyle name="Normal 3 2 3 3 3 5 3" xfId="14680" xr:uid="{4F03B0A9-BF37-49C8-BFA2-0D7BBB8FD5EC}"/>
    <cellStyle name="Normal 3 2 3 3 3 6" xfId="7122" xr:uid="{00000000-0005-0000-0000-000049160000}"/>
    <cellStyle name="Normal 3 2 3 3 3 6 2" xfId="23453" xr:uid="{CF3E7B9D-1DF7-428D-B5B8-C63B34B5C363}"/>
    <cellStyle name="Normal 3 2 3 3 3 6 3" xfId="15333" xr:uid="{2B6CBC7C-FBEB-4B48-8A28-14C052C6F065}"/>
    <cellStyle name="Normal 3 2 3 3 3 7" xfId="7990" xr:uid="{00000000-0005-0000-0000-00004A160000}"/>
    <cellStyle name="Normal 3 2 3 3 3 7 2" xfId="24321" xr:uid="{734DE2AB-C1BF-443E-AB2E-CDA79822E456}"/>
    <cellStyle name="Normal 3 2 3 3 3 7 3" xfId="16201" xr:uid="{53111207-CEDA-43EB-87A6-4826090BC611}"/>
    <cellStyle name="Normal 3 2 3 3 3 8" xfId="9646" xr:uid="{00000000-0005-0000-0000-00004B160000}"/>
    <cellStyle name="Normal 3 2 3 3 3 8 2" xfId="25927" xr:uid="{55198621-AD98-4D5D-8694-FFA6FDB70F37}"/>
    <cellStyle name="Normal 3 2 3 3 3 8 3" xfId="17807" xr:uid="{9E3CCCA5-CD62-4868-A673-78D4208E5D55}"/>
    <cellStyle name="Normal 3 2 3 3 3 9" xfId="10430" xr:uid="{00000000-0005-0000-0000-00004C160000}"/>
    <cellStyle name="Normal 3 2 3 3 3 9 2" xfId="18553" xr:uid="{23980F2B-ECED-400A-BE3E-22985557244A}"/>
    <cellStyle name="Normal 3 2 3 3 4" xfId="710" xr:uid="{7C8B435C-CD78-4C27-BAF5-7102953F88BD}"/>
    <cellStyle name="Normal 3 2 3 3 4 2" xfId="5453" xr:uid="{00000000-0005-0000-0000-00004E160000}"/>
    <cellStyle name="Normal 3 2 3 3 4 2 2" xfId="21842" xr:uid="{1ABBA52A-474A-4EFE-B627-AC211C2293DD}"/>
    <cellStyle name="Normal 3 2 3 3 4 2 3" xfId="13722" xr:uid="{4F854331-17BC-4322-8C9C-989F3FCCC297}"/>
    <cellStyle name="Normal 3 2 3 3 4 3" xfId="8285" xr:uid="{00000000-0005-0000-0000-00004F160000}"/>
    <cellStyle name="Normal 3 2 3 3 4 3 2" xfId="24616" xr:uid="{4A5877BC-BF46-4FBE-B0E3-529A63C96C08}"/>
    <cellStyle name="Normal 3 2 3 3 4 3 3" xfId="16496" xr:uid="{CE6E198F-5720-46BB-BE7F-BFC968EB4100}"/>
    <cellStyle name="Normal 3 2 3 3 4 4" xfId="9345" xr:uid="{00000000-0005-0000-0000-000050160000}"/>
    <cellStyle name="Normal 3 2 3 3 4 4 2" xfId="25632" xr:uid="{5AC0D0F1-1106-4594-87CC-144EC290C204}"/>
    <cellStyle name="Normal 3 2 3 3 4 4 3" xfId="17512" xr:uid="{45B4F306-157C-43E2-AF37-0AC5A6127125}"/>
    <cellStyle name="Normal 3 2 3 3 4 5" xfId="19721" xr:uid="{8C78EA89-5AAF-42AB-BA0F-29A9324FBF46}"/>
    <cellStyle name="Normal 3 2 3 3 4 6" xfId="11601" xr:uid="{43D35AA2-B088-47CE-9444-909F3ADCFB97}"/>
    <cellStyle name="Normal 3 2 3 3 4 7" xfId="27186" xr:uid="{6DE74D57-116C-4063-A7F7-5F312672EE0C}"/>
    <cellStyle name="Normal 3 2 3 3 4 8" xfId="3248" xr:uid="{00000000-0005-0000-0000-00004D160000}"/>
    <cellStyle name="Normal 3 2 3 3 5" xfId="3958" xr:uid="{00000000-0005-0000-0000-000051160000}"/>
    <cellStyle name="Normal 3 2 3 3 5 2" xfId="20387" xr:uid="{15FBC168-657A-4E93-A46D-72BC11367F34}"/>
    <cellStyle name="Normal 3 2 3 3 5 3" xfId="12267" xr:uid="{73B246E8-8C5B-419C-8FA8-389301BE580F}"/>
    <cellStyle name="Normal 3 2 3 3 6" xfId="4627" xr:uid="{00000000-0005-0000-0000-000052160000}"/>
    <cellStyle name="Normal 3 2 3 3 6 2" xfId="21033" xr:uid="{6EB73A79-DBA2-4383-9C76-4DB607395C89}"/>
    <cellStyle name="Normal 3 2 3 3 6 3" xfId="12913" xr:uid="{DEEC20EB-EEBE-488B-993A-A14833D8D418}"/>
    <cellStyle name="Normal 3 2 3 3 7" xfId="6155" xr:uid="{00000000-0005-0000-0000-000053160000}"/>
    <cellStyle name="Normal 3 2 3 3 7 2" xfId="22508" xr:uid="{C05B7C04-88AA-4812-968C-FC1FD47D2E7F}"/>
    <cellStyle name="Normal 3 2 3 3 7 3" xfId="14388" xr:uid="{1604FE3F-FA7F-4625-9365-EBBB247ED93E}"/>
    <cellStyle name="Normal 3 2 3 3 8" xfId="6830" xr:uid="{00000000-0005-0000-0000-000054160000}"/>
    <cellStyle name="Normal 3 2 3 3 8 2" xfId="23161" xr:uid="{6D563776-57FF-43F6-9C13-C37751A94B93}"/>
    <cellStyle name="Normal 3 2 3 3 8 3" xfId="15041" xr:uid="{F57D4A31-8E87-4220-9B1E-07812DBF7022}"/>
    <cellStyle name="Normal 3 2 3 3 9" xfId="7476" xr:uid="{00000000-0005-0000-0000-000055160000}"/>
    <cellStyle name="Normal 3 2 3 3 9 2" xfId="23807" xr:uid="{BCC70550-B6E8-4606-8D5F-29D5F873CB77}"/>
    <cellStyle name="Normal 3 2 3 3 9 3" xfId="15687" xr:uid="{FE530003-03D9-40F1-B65E-9ED9A790A4A2}"/>
    <cellStyle name="Normal 3 2 3 4" xfId="285" xr:uid="{00000000-0005-0000-0000-00001D010000}"/>
    <cellStyle name="Normal 3 2 3 4 10" xfId="10192" xr:uid="{00000000-0005-0000-0000-000057160000}"/>
    <cellStyle name="Normal 3 2 3 4 10 2" xfId="18315" xr:uid="{0F48E78A-D818-4F39-8E72-C822438A4ECF}"/>
    <cellStyle name="Normal 3 2 3 4 11" xfId="2102" xr:uid="{00000000-0005-0000-0000-000058160000}"/>
    <cellStyle name="Normal 3 2 3 4 11 2" xfId="18966" xr:uid="{0729AE83-2B5E-419B-90CC-126AA740D81F}"/>
    <cellStyle name="Normal 3 2 3 4 12" xfId="10846" xr:uid="{9B7F70D4-1153-4D27-953E-662D34A950FD}"/>
    <cellStyle name="Normal 3 2 3 4 13" xfId="26430" xr:uid="{383D8765-B7FF-4C92-B2A0-F320C267C38F}"/>
    <cellStyle name="Normal 3 2 3 4 14" xfId="1448" xr:uid="{00000000-0005-0000-0000-000056160000}"/>
    <cellStyle name="Normal 3 2 3 4 2" xfId="1077" xr:uid="{02CC20D4-A6FC-4E01-9F0B-6CEBE50C1EEE}"/>
    <cellStyle name="Normal 3 2 3 4 2 10" xfId="2945" xr:uid="{00000000-0005-0000-0000-00005A160000}"/>
    <cellStyle name="Normal 3 2 3 4 2 10 2" xfId="19428" xr:uid="{5C2E83F7-3272-4ADE-BF3A-F9340D6337CB}"/>
    <cellStyle name="Normal 3 2 3 4 2 11" xfId="11308" xr:uid="{0309F88E-7215-4990-B099-EFCBD35B689C}"/>
    <cellStyle name="Normal 3 2 3 4 2 12" xfId="26893" xr:uid="{B3A0CBE1-F401-4382-8C11-8465CC521BC9}"/>
    <cellStyle name="Normal 3 2 3 4 2 13" xfId="1741" xr:uid="{00000000-0005-0000-0000-000059160000}"/>
    <cellStyle name="Normal 3 2 3 4 2 2" xfId="3600" xr:uid="{00000000-0005-0000-0000-00005B160000}"/>
    <cellStyle name="Normal 3 2 3 4 2 2 2" xfId="5804" xr:uid="{00000000-0005-0000-0000-00005C160000}"/>
    <cellStyle name="Normal 3 2 3 4 2 2 2 2" xfId="22193" xr:uid="{867EAA01-2806-43D8-B00B-716C6907E68E}"/>
    <cellStyle name="Normal 3 2 3 4 2 2 2 3" xfId="14073" xr:uid="{3EFBA60B-0F47-4CEE-967C-48A17CDC88C9}"/>
    <cellStyle name="Normal 3 2 3 4 2 2 3" xfId="8636" xr:uid="{00000000-0005-0000-0000-00005D160000}"/>
    <cellStyle name="Normal 3 2 3 4 2 2 3 2" xfId="24967" xr:uid="{180C8EE4-333F-4564-9787-0D18BDDB919D}"/>
    <cellStyle name="Normal 3 2 3 4 2 2 3 3" xfId="16847" xr:uid="{E252E92C-C7FC-4FB6-B85C-2DE4CA2A3BB3}"/>
    <cellStyle name="Normal 3 2 3 4 2 2 4" xfId="20072" xr:uid="{56ED6102-EA7D-4042-8FD4-CC3D0FA6F11F}"/>
    <cellStyle name="Normal 3 2 3 4 2 2 5" xfId="11952" xr:uid="{30E2615A-6D2C-4ECC-885F-6B26C664BC81}"/>
    <cellStyle name="Normal 3 2 3 4 2 2 6" xfId="27537" xr:uid="{B8CC229F-B36B-4DD2-9384-16D4A7C1F501}"/>
    <cellStyle name="Normal 3 2 3 4 2 3" xfId="4325" xr:uid="{00000000-0005-0000-0000-00005E160000}"/>
    <cellStyle name="Normal 3 2 3 4 2 3 2" xfId="20734" xr:uid="{1E18C745-AE1A-40EA-8BA9-1018AB938695}"/>
    <cellStyle name="Normal 3 2 3 4 2 3 3" xfId="12614" xr:uid="{34C46300-4609-484C-A86C-3439A03638A5}"/>
    <cellStyle name="Normal 3 2 3 4 2 4" xfId="5153" xr:uid="{00000000-0005-0000-0000-00005F160000}"/>
    <cellStyle name="Normal 3 2 3 4 2 4 2" xfId="21549" xr:uid="{851AA265-6DE2-41F6-BE54-1D6B04D88E67}"/>
    <cellStyle name="Normal 3 2 3 4 2 4 3" xfId="13429" xr:uid="{37F9A0FC-3202-415D-A6E8-47EB010F71BD}"/>
    <cellStyle name="Normal 3 2 3 4 2 5" xfId="6521" xr:uid="{00000000-0005-0000-0000-000060160000}"/>
    <cellStyle name="Normal 3 2 3 4 2 5 2" xfId="22855" xr:uid="{5BF3A597-4488-4E78-99B1-E1FF452E53B2}"/>
    <cellStyle name="Normal 3 2 3 4 2 5 3" xfId="14735" xr:uid="{A02DC377-EA9C-44F1-ADFB-D91AC6E12D56}"/>
    <cellStyle name="Normal 3 2 3 4 2 6" xfId="7177" xr:uid="{00000000-0005-0000-0000-000061160000}"/>
    <cellStyle name="Normal 3 2 3 4 2 6 2" xfId="23508" xr:uid="{1C6621BE-EB88-442B-B35E-59F2E2FB8047}"/>
    <cellStyle name="Normal 3 2 3 4 2 6 3" xfId="15388" xr:uid="{E68322A2-76CC-4750-8350-0FA4E27A0184}"/>
    <cellStyle name="Normal 3 2 3 4 2 7" xfId="7992" xr:uid="{00000000-0005-0000-0000-000062160000}"/>
    <cellStyle name="Normal 3 2 3 4 2 7 2" xfId="24323" xr:uid="{973D1EA7-6350-4E83-BD0F-6D0BC40BE31C}"/>
    <cellStyle name="Normal 3 2 3 4 2 7 3" xfId="16203" xr:uid="{D4665989-32F1-4A99-AB0B-7DE14EA5AB89}"/>
    <cellStyle name="Normal 3 2 3 4 2 8" xfId="9701" xr:uid="{00000000-0005-0000-0000-000063160000}"/>
    <cellStyle name="Normal 3 2 3 4 2 8 2" xfId="25982" xr:uid="{F5D10928-9A40-45CF-9818-D4FD27AAEFD5}"/>
    <cellStyle name="Normal 3 2 3 4 2 8 3" xfId="17862" xr:uid="{28115227-3FB4-4A49-A596-9561CE3455D2}"/>
    <cellStyle name="Normal 3 2 3 4 2 9" xfId="10485" xr:uid="{00000000-0005-0000-0000-000064160000}"/>
    <cellStyle name="Normal 3 2 3 4 2 9 2" xfId="18608" xr:uid="{AECD95A7-0495-4FC2-BE3A-D3D0BE697A59}"/>
    <cellStyle name="Normal 3 2 3 4 3" xfId="772" xr:uid="{D740849F-3827-4BF6-ACE9-38AD533CE62F}"/>
    <cellStyle name="Normal 3 2 3 4 3 2" xfId="5507" xr:uid="{00000000-0005-0000-0000-000066160000}"/>
    <cellStyle name="Normal 3 2 3 4 3 2 2" xfId="21896" xr:uid="{DB6A4E06-B062-4350-9555-EBFDFB5F9757}"/>
    <cellStyle name="Normal 3 2 3 4 3 2 3" xfId="13776" xr:uid="{E5E06B28-9D87-4687-A5D2-4FF951389556}"/>
    <cellStyle name="Normal 3 2 3 4 3 3" xfId="8339" xr:uid="{00000000-0005-0000-0000-000067160000}"/>
    <cellStyle name="Normal 3 2 3 4 3 3 2" xfId="24670" xr:uid="{330DA429-3326-4FC0-9E08-823AF79DC52F}"/>
    <cellStyle name="Normal 3 2 3 4 3 3 3" xfId="16550" xr:uid="{D4CBE323-D336-4E60-B96B-A7AD9973844C}"/>
    <cellStyle name="Normal 3 2 3 4 3 4" xfId="9402" xr:uid="{00000000-0005-0000-0000-000068160000}"/>
    <cellStyle name="Normal 3 2 3 4 3 4 2" xfId="25687" xr:uid="{2B9AFB97-9831-4D37-B498-E447469EEE2D}"/>
    <cellStyle name="Normal 3 2 3 4 3 4 3" xfId="17567" xr:uid="{2174AA8C-9F6B-4998-82ED-F5EEFFDBF0E6}"/>
    <cellStyle name="Normal 3 2 3 4 3 5" xfId="19775" xr:uid="{163C1514-E0E1-40A0-9613-33F4DB4BF8DC}"/>
    <cellStyle name="Normal 3 2 3 4 3 6" xfId="11655" xr:uid="{9A8AC716-536C-407B-82C2-C8EBB6277AD6}"/>
    <cellStyle name="Normal 3 2 3 4 3 7" xfId="27240" xr:uid="{067368D9-AC84-4076-B9FD-888EEC8296E6}"/>
    <cellStyle name="Normal 3 2 3 4 3 8" xfId="3302" xr:uid="{00000000-0005-0000-0000-000065160000}"/>
    <cellStyle name="Normal 3 2 3 4 4" xfId="4020" xr:uid="{00000000-0005-0000-0000-000069160000}"/>
    <cellStyle name="Normal 3 2 3 4 4 2" xfId="20441" xr:uid="{86FA0AF1-9B5D-40FD-A2D2-56FAE3CFA9F1}"/>
    <cellStyle name="Normal 3 2 3 4 4 3" xfId="12321" xr:uid="{E78EFA2D-B24E-4242-8933-BE3F34264BCE}"/>
    <cellStyle name="Normal 3 2 3 4 5" xfId="4681" xr:uid="{00000000-0005-0000-0000-00006A160000}"/>
    <cellStyle name="Normal 3 2 3 4 5 2" xfId="21087" xr:uid="{82E261D9-7AAB-4BFA-9C8F-DDEE7065018C}"/>
    <cellStyle name="Normal 3 2 3 4 5 3" xfId="12967" xr:uid="{55AAB48D-D3A0-4948-9A06-FFCFF12B2DBE}"/>
    <cellStyle name="Normal 3 2 3 4 6" xfId="6217" xr:uid="{00000000-0005-0000-0000-00006B160000}"/>
    <cellStyle name="Normal 3 2 3 4 6 2" xfId="22562" xr:uid="{28750282-94C8-4CE7-8CC3-27660FF6E8E6}"/>
    <cellStyle name="Normal 3 2 3 4 6 3" xfId="14442" xr:uid="{3269DC83-0BDA-487E-BA87-2A5595641211}"/>
    <cellStyle name="Normal 3 2 3 4 7" xfId="6884" xr:uid="{00000000-0005-0000-0000-00006C160000}"/>
    <cellStyle name="Normal 3 2 3 4 7 2" xfId="23215" xr:uid="{07699D11-29CB-4CA3-B2EF-DAAADE2E11E0}"/>
    <cellStyle name="Normal 3 2 3 4 7 3" xfId="15095" xr:uid="{A226DFA1-81B9-4600-A184-9702F08273E9}"/>
    <cellStyle name="Normal 3 2 3 4 8" xfId="7530" xr:uid="{00000000-0005-0000-0000-00006D160000}"/>
    <cellStyle name="Normal 3 2 3 4 8 2" xfId="23861" xr:uid="{D3B4816F-E1BC-4C32-8EAC-9F19BDB02340}"/>
    <cellStyle name="Normal 3 2 3 4 8 3" xfId="15741" xr:uid="{B63D8791-DA47-43FD-9EBC-BD2B89981D4D}"/>
    <cellStyle name="Normal 3 2 3 4 9" xfId="8982" xr:uid="{00000000-0005-0000-0000-00006E160000}"/>
    <cellStyle name="Normal 3 2 3 4 9 2" xfId="25313" xr:uid="{868A482C-D208-4544-8DB3-E8F38309B6BF}"/>
    <cellStyle name="Normal 3 2 3 4 9 3" xfId="17193" xr:uid="{604E1D7E-A11E-492A-8BC1-3995BE1B0F70}"/>
    <cellStyle name="Normal 3 2 3 5" xfId="286" xr:uid="{00000000-0005-0000-0000-00001E010000}"/>
    <cellStyle name="Normal 3 2 3 5 10" xfId="10353" xr:uid="{00000000-0005-0000-0000-000070160000}"/>
    <cellStyle name="Normal 3 2 3 5 10 2" xfId="18476" xr:uid="{DA130C88-E2AA-4720-8C8E-DB31BDB285CA}"/>
    <cellStyle name="Normal 3 2 3 5 11" xfId="1959" xr:uid="{00000000-0005-0000-0000-000071160000}"/>
    <cellStyle name="Normal 3 2 3 5 11 2" xfId="18823" xr:uid="{C1E55F95-31A3-4806-8FE4-CEDDA7B21A15}"/>
    <cellStyle name="Normal 3 2 3 5 12" xfId="10703" xr:uid="{99041E14-DD26-45C9-963C-DF3FDD89289F}"/>
    <cellStyle name="Normal 3 2 3 5 13" xfId="26287" xr:uid="{CEF76A1C-743D-4501-8008-1D433D2192D2}"/>
    <cellStyle name="Normal 3 2 3 5 14" xfId="1609" xr:uid="{00000000-0005-0000-0000-00006F160000}"/>
    <cellStyle name="Normal 3 2 3 5 2" xfId="938" xr:uid="{C36EFCFC-64C0-4040-9471-A9A2384D31C9}"/>
    <cellStyle name="Normal 3 2 3 5 2 2" xfId="5154" xr:uid="{00000000-0005-0000-0000-000073160000}"/>
    <cellStyle name="Normal 3 2 3 5 2 2 2" xfId="21550" xr:uid="{40B5B9B8-209B-490C-B173-E216D94E5430}"/>
    <cellStyle name="Normal 3 2 3 5 2 2 3" xfId="13430" xr:uid="{C7836CB1-CF82-4C3F-B04F-A2853B9105FC}"/>
    <cellStyle name="Normal 3 2 3 5 2 3" xfId="7993" xr:uid="{00000000-0005-0000-0000-000074160000}"/>
    <cellStyle name="Normal 3 2 3 5 2 3 2" xfId="24324" xr:uid="{3DE5FD72-4FA6-4FEB-9728-22E8A3A6B8D6}"/>
    <cellStyle name="Normal 3 2 3 5 2 3 3" xfId="16204" xr:uid="{34C9F863-2BDC-4BC8-8875-E8EAE88068EB}"/>
    <cellStyle name="Normal 3 2 3 5 2 4" xfId="9566" xr:uid="{00000000-0005-0000-0000-000075160000}"/>
    <cellStyle name="Normal 3 2 3 5 2 4 2" xfId="25849" xr:uid="{700B2478-423C-4793-A061-F2FEDC57C90F}"/>
    <cellStyle name="Normal 3 2 3 5 2 4 3" xfId="17729" xr:uid="{84669C76-AE6C-472D-A02B-24D3612EB480}"/>
    <cellStyle name="Normal 3 2 3 5 2 5" xfId="19429" xr:uid="{35BC3C6E-C0B4-422E-87D1-51F7D9DBCD94}"/>
    <cellStyle name="Normal 3 2 3 5 2 6" xfId="11309" xr:uid="{A9D1E563-4882-4DFD-843C-EC9F55CA3F02}"/>
    <cellStyle name="Normal 3 2 3 5 2 7" xfId="26894" xr:uid="{B34395A3-CF5F-419F-B8EA-281BDF88960E}"/>
    <cellStyle name="Normal 3 2 3 5 2 8" xfId="2946" xr:uid="{00000000-0005-0000-0000-000072160000}"/>
    <cellStyle name="Normal 3 2 3 5 3" xfId="3454" xr:uid="{00000000-0005-0000-0000-000076160000}"/>
    <cellStyle name="Normal 3 2 3 5 3 2" xfId="5658" xr:uid="{00000000-0005-0000-0000-000077160000}"/>
    <cellStyle name="Normal 3 2 3 5 3 2 2" xfId="22047" xr:uid="{42CE171D-0399-47F4-A787-B536A7ACAB44}"/>
    <cellStyle name="Normal 3 2 3 5 3 2 3" xfId="13927" xr:uid="{2FAEFBEB-0A7C-4E5D-8608-4BF5167440F1}"/>
    <cellStyle name="Normal 3 2 3 5 3 3" xfId="8490" xr:uid="{00000000-0005-0000-0000-000078160000}"/>
    <cellStyle name="Normal 3 2 3 5 3 3 2" xfId="24821" xr:uid="{B7267B0A-3E46-47B4-98DD-98E322653281}"/>
    <cellStyle name="Normal 3 2 3 5 3 3 3" xfId="16701" xr:uid="{F8EF46FA-B6DE-4314-B124-FB8D2800BCB5}"/>
    <cellStyle name="Normal 3 2 3 5 3 4" xfId="19926" xr:uid="{A3A8B3C6-5C12-4284-BA31-6B3F68A0313C}"/>
    <cellStyle name="Normal 3 2 3 5 3 5" xfId="11806" xr:uid="{8174804F-2C59-4346-9EE8-341943052C2D}"/>
    <cellStyle name="Normal 3 2 3 5 3 6" xfId="27391" xr:uid="{F62957D2-8044-4EE4-9C6F-2B0B7E6A07E4}"/>
    <cellStyle name="Normal 3 2 3 5 4" xfId="4186" xr:uid="{00000000-0005-0000-0000-000079160000}"/>
    <cellStyle name="Normal 3 2 3 5 4 2" xfId="20602" xr:uid="{0074566B-EA0B-46EC-9277-26FCD5BCA07D}"/>
    <cellStyle name="Normal 3 2 3 5 4 3" xfId="12482" xr:uid="{D74981BD-2315-4F6C-848B-F726DF6AD596}"/>
    <cellStyle name="Normal 3 2 3 5 5" xfId="4538" xr:uid="{00000000-0005-0000-0000-00007A160000}"/>
    <cellStyle name="Normal 3 2 3 5 5 2" xfId="20944" xr:uid="{0B5FE47E-FA51-4CF9-BA16-A3BECC9C5B8C}"/>
    <cellStyle name="Normal 3 2 3 5 5 3" xfId="12824" xr:uid="{71A21C5C-27AB-4662-89F3-B8ADBD488B67}"/>
    <cellStyle name="Normal 3 2 3 5 6" xfId="6382" xr:uid="{00000000-0005-0000-0000-00007B160000}"/>
    <cellStyle name="Normal 3 2 3 5 6 2" xfId="22723" xr:uid="{7B8B4337-6C77-497B-812E-F1C48049D559}"/>
    <cellStyle name="Normal 3 2 3 5 6 3" xfId="14603" xr:uid="{36D1D27D-2602-4C1B-8874-94F79EEC905A}"/>
    <cellStyle name="Normal 3 2 3 5 7" xfId="7045" xr:uid="{00000000-0005-0000-0000-00007C160000}"/>
    <cellStyle name="Normal 3 2 3 5 7 2" xfId="23376" xr:uid="{D778B6DC-ED22-4AFA-97E2-FD6F2028C6E5}"/>
    <cellStyle name="Normal 3 2 3 5 7 3" xfId="15256" xr:uid="{B48E5421-3F31-4173-9B75-81728425E61E}"/>
    <cellStyle name="Normal 3 2 3 5 8" xfId="7387" xr:uid="{00000000-0005-0000-0000-00007D160000}"/>
    <cellStyle name="Normal 3 2 3 5 8 2" xfId="23718" xr:uid="{8E8E3980-CF68-46D3-8456-B82E1E33DF0E}"/>
    <cellStyle name="Normal 3 2 3 5 8 3" xfId="15598" xr:uid="{94E5BD9F-B259-4F5E-BD5B-1A9AFE3CD8C1}"/>
    <cellStyle name="Normal 3 2 3 5 9" xfId="8983" xr:uid="{00000000-0005-0000-0000-00007E160000}"/>
    <cellStyle name="Normal 3 2 3 5 9 2" xfId="25314" xr:uid="{85B44C4F-D1BF-40EE-86E2-8D6D8AAB880F}"/>
    <cellStyle name="Normal 3 2 3 5 9 3" xfId="17194" xr:uid="{5C52689B-0DE6-4055-B9D5-84F737F29988}"/>
    <cellStyle name="Normal 3 2 3 6" xfId="594" xr:uid="{3842C725-3C34-44E6-B3BD-6DC8233C66D2}"/>
    <cellStyle name="Normal 3 2 3 6 2" xfId="3843" xr:uid="{00000000-0005-0000-0000-000080160000}"/>
    <cellStyle name="Normal 3 2 3 6 2 2" xfId="20298" xr:uid="{C6176540-27E5-4E43-8FD6-4EB628ADB726}"/>
    <cellStyle name="Normal 3 2 3 6 2 3" xfId="12178" xr:uid="{260ABD08-4D3C-4748-97AE-904EE10ECE4F}"/>
    <cellStyle name="Normal 3 2 3 6 3" xfId="6042" xr:uid="{00000000-0005-0000-0000-000081160000}"/>
    <cellStyle name="Normal 3 2 3 6 3 2" xfId="22419" xr:uid="{22125BC3-24EF-454E-A678-8F9E3C9B7E12}"/>
    <cellStyle name="Normal 3 2 3 6 3 3" xfId="14299" xr:uid="{DE25D192-A600-458E-8599-C1F572614511}"/>
    <cellStyle name="Normal 3 2 3 6 4" xfId="6741" xr:uid="{00000000-0005-0000-0000-000082160000}"/>
    <cellStyle name="Normal 3 2 3 6 4 2" xfId="23072" xr:uid="{2D1B449F-FBE1-4387-BE5C-C9819DFAFF88}"/>
    <cellStyle name="Normal 3 2 3 6 4 3" xfId="14952" xr:uid="{0BAE5FDD-9BEB-44AF-9576-CF9BD0C0D48C}"/>
    <cellStyle name="Normal 3 2 3 6 5" xfId="9252" xr:uid="{00000000-0005-0000-0000-000083160000}"/>
    <cellStyle name="Normal 3 2 3 6 5 2" xfId="25543" xr:uid="{BDEA59D9-340B-4EDF-A3AA-FAD4E345D00D}"/>
    <cellStyle name="Normal 3 2 3 6 5 3" xfId="17423" xr:uid="{C46ADF7A-D1E5-47E9-99FE-CA3A4598DF86}"/>
    <cellStyle name="Normal 3 2 3 6 6" xfId="10049" xr:uid="{00000000-0005-0000-0000-000084160000}"/>
    <cellStyle name="Normal 3 2 3 6 6 2" xfId="18172" xr:uid="{BE8BF8C7-C93B-4924-968D-3ACAC94F357D}"/>
    <cellStyle name="Normal 3 2 3 6 7" xfId="2549" xr:uid="{00000000-0005-0000-0000-000085160000}"/>
    <cellStyle name="Normal 3 2 3 6 8" xfId="1305" xr:uid="{00000000-0005-0000-0000-00007F160000}"/>
    <cellStyle name="Normal 3 2 3 7" xfId="520" xr:uid="{00000000-0005-0000-0000-00004C000000}"/>
    <cellStyle name="Normal 3 2 3 7 2" xfId="5148" xr:uid="{00000000-0005-0000-0000-000087160000}"/>
    <cellStyle name="Normal 3 2 3 7 2 2" xfId="21544" xr:uid="{08ECE4CE-5D73-46C3-8604-076C4E5ED907}"/>
    <cellStyle name="Normal 3 2 3 7 2 3" xfId="13424" xr:uid="{7C4D6EBC-07B9-499B-AEBF-EAEEA28DCA3D}"/>
    <cellStyle name="Normal 3 2 3 7 3" xfId="7987" xr:uid="{00000000-0005-0000-0000-000088160000}"/>
    <cellStyle name="Normal 3 2 3 7 3 2" xfId="24318" xr:uid="{C46D1832-88D3-490D-98D4-816203F8A40A}"/>
    <cellStyle name="Normal 3 2 3 7 3 3" xfId="16198" xr:uid="{739867F7-7824-4B90-BBAF-49C220405B58}"/>
    <cellStyle name="Normal 3 2 3 7 4" xfId="9188" xr:uid="{00000000-0005-0000-0000-000089160000}"/>
    <cellStyle name="Normal 3 2 3 7 4 2" xfId="25490" xr:uid="{D0244D0C-F593-4BDC-8D79-B1B428BCBCF8}"/>
    <cellStyle name="Normal 3 2 3 7 4 3" xfId="17370" xr:uid="{0BB644EF-FFD2-4A4F-8D11-308D9E2F15F0}"/>
    <cellStyle name="Normal 3 2 3 7 5" xfId="19423" xr:uid="{255B9838-7079-42E7-9FAE-3FBF8A03C925}"/>
    <cellStyle name="Normal 3 2 3 7 6" xfId="11303" xr:uid="{BAF0B11E-9E52-46E0-B670-17DE75076F38}"/>
    <cellStyle name="Normal 3 2 3 7 7" xfId="26888" xr:uid="{37A1D2DC-09C7-4061-8B21-B2D983A76768}"/>
    <cellStyle name="Normal 3 2 3 7 8" xfId="2940" xr:uid="{00000000-0005-0000-0000-000086160000}"/>
    <cellStyle name="Normal 3 2 3 8" xfId="3158" xr:uid="{00000000-0005-0000-0000-00008A160000}"/>
    <cellStyle name="Normal 3 2 3 8 2" xfId="5364" xr:uid="{00000000-0005-0000-0000-00008B160000}"/>
    <cellStyle name="Normal 3 2 3 8 2 2" xfId="21753" xr:uid="{BD8F4CA9-74AA-4DDD-BD86-EA6CEBCF44ED}"/>
    <cellStyle name="Normal 3 2 3 8 2 3" xfId="13633" xr:uid="{0DB32742-1A21-414E-8243-C266811F3F19}"/>
    <cellStyle name="Normal 3 2 3 8 3" xfId="8196" xr:uid="{00000000-0005-0000-0000-00008C160000}"/>
    <cellStyle name="Normal 3 2 3 8 3 2" xfId="24527" xr:uid="{7A2C0E2A-A919-46C6-927E-A27C088089BE}"/>
    <cellStyle name="Normal 3 2 3 8 3 3" xfId="16407" xr:uid="{06C0C21A-B662-4DF1-A0FD-399D5E600464}"/>
    <cellStyle name="Normal 3 2 3 8 4" xfId="19632" xr:uid="{64DBE8FF-C201-48CD-B243-AED4E14BA1A9}"/>
    <cellStyle name="Normal 3 2 3 8 5" xfId="11512" xr:uid="{ADDA7883-A574-4561-87BF-A075512D94B9}"/>
    <cellStyle name="Normal 3 2 3 8 6" xfId="27097" xr:uid="{2BCC092A-12DD-4032-B43C-3B7BCBEAEB1D}"/>
    <cellStyle name="Normal 3 2 3 9" xfId="3779" xr:uid="{00000000-0005-0000-0000-00008D160000}"/>
    <cellStyle name="Normal 3 2 3 9 2" xfId="20245" xr:uid="{AE7CCEF8-927B-40B0-8E89-C680BDE8CDF6}"/>
    <cellStyle name="Normal 3 2 3 9 3" xfId="12125" xr:uid="{CB32E3E5-BE96-4DFA-801F-3D1F77793C93}"/>
    <cellStyle name="Normal 3 2 4" xfId="287" xr:uid="{00000000-0005-0000-0000-00001F010000}"/>
    <cellStyle name="Normal 3 2 4 10" xfId="6668" xr:uid="{00000000-0005-0000-0000-00008F160000}"/>
    <cellStyle name="Normal 3 2 4 10 2" xfId="22999" xr:uid="{C0600834-B5CB-4244-A96B-A28D121FD2F0}"/>
    <cellStyle name="Normal 3 2 4 10 3" xfId="14879" xr:uid="{BB3376F9-9740-45B3-B322-8F275B542970}"/>
    <cellStyle name="Normal 3 2 4 11" xfId="7321" xr:uid="{00000000-0005-0000-0000-000090160000}"/>
    <cellStyle name="Normal 3 2 4 11 2" xfId="23652" xr:uid="{524805CB-DBBF-4122-B62C-B06B803F6EF7}"/>
    <cellStyle name="Normal 3 2 4 11 3" xfId="15532" xr:uid="{304E7422-2C76-4E48-B29E-8972B98864FC}"/>
    <cellStyle name="Normal 3 2 4 12" xfId="8984" xr:uid="{00000000-0005-0000-0000-000091160000}"/>
    <cellStyle name="Normal 3 2 4 12 2" xfId="25315" xr:uid="{7BEB5A4E-B65B-483F-AEE2-E189087EBF30}"/>
    <cellStyle name="Normal 3 2 4 12 3" xfId="17195" xr:uid="{05D850CF-345C-4100-9C49-B002B981DC7F}"/>
    <cellStyle name="Normal 3 2 4 13" xfId="9976" xr:uid="{00000000-0005-0000-0000-000092160000}"/>
    <cellStyle name="Normal 3 2 4 13 2" xfId="18099" xr:uid="{E9AE6198-4A40-4B9D-B000-8B41797BA1E2}"/>
    <cellStyle name="Normal 3 2 4 14" xfId="1893" xr:uid="{00000000-0005-0000-0000-000093160000}"/>
    <cellStyle name="Normal 3 2 4 14 2" xfId="18757" xr:uid="{9E9BB50A-96B8-4484-8D35-C28AEB4C257F}"/>
    <cellStyle name="Normal 3 2 4 15" xfId="10637" xr:uid="{36259B4B-C5EC-45E7-99BE-ADB09E20E9E3}"/>
    <cellStyle name="Normal 3 2 4 16" xfId="26221" xr:uid="{D79B47EF-3E86-4FBD-9A3F-D7805DFABBF4}"/>
    <cellStyle name="Normal 3 2 4 17" xfId="1232" xr:uid="{00000000-0005-0000-0000-00008E160000}"/>
    <cellStyle name="Normal 3 2 4 2" xfId="288" xr:uid="{00000000-0005-0000-0000-000020010000}"/>
    <cellStyle name="Normal 3 2 4 2 10" xfId="8985" xr:uid="{00000000-0005-0000-0000-000095160000}"/>
    <cellStyle name="Normal 3 2 4 2 10 2" xfId="25316" xr:uid="{7E4664E4-72AE-4448-BE66-2B43149762A2}"/>
    <cellStyle name="Normal 3 2 4 2 10 3" xfId="17196" xr:uid="{FCD507F8-758D-42D9-8880-C812F8DB08FD}"/>
    <cellStyle name="Normal 3 2 4 2 11" xfId="10118" xr:uid="{00000000-0005-0000-0000-000096160000}"/>
    <cellStyle name="Normal 3 2 4 2 11 2" xfId="18241" xr:uid="{5DC7A940-F0AA-423D-BEED-9A5DC80C3579}"/>
    <cellStyle name="Normal 3 2 4 2 12" xfId="2028" xr:uid="{00000000-0005-0000-0000-000097160000}"/>
    <cellStyle name="Normal 3 2 4 2 12 2" xfId="18892" xr:uid="{27CE9412-E619-420D-857E-04CE02919C5C}"/>
    <cellStyle name="Normal 3 2 4 2 13" xfId="10772" xr:uid="{06CBB0D6-4E5D-4415-AC78-28316A34EBA8}"/>
    <cellStyle name="Normal 3 2 4 2 14" xfId="26356" xr:uid="{2608FEAF-B2F4-4FF3-8327-6CEC8C1CD673}"/>
    <cellStyle name="Normal 3 2 4 2 15" xfId="1374" xr:uid="{00000000-0005-0000-0000-000094160000}"/>
    <cellStyle name="Normal 3 2 4 2 2" xfId="289" xr:uid="{00000000-0005-0000-0000-000021010000}"/>
    <cellStyle name="Normal 3 2 4 2 2 10" xfId="10261" xr:uid="{00000000-0005-0000-0000-000099160000}"/>
    <cellStyle name="Normal 3 2 4 2 2 10 2" xfId="18384" xr:uid="{53FBF16A-F39E-4E2F-9049-B425377AA277}"/>
    <cellStyle name="Normal 3 2 4 2 2 11" xfId="2171" xr:uid="{00000000-0005-0000-0000-00009A160000}"/>
    <cellStyle name="Normal 3 2 4 2 2 11 2" xfId="19035" xr:uid="{05DFE178-CBEF-4DFD-8769-EBC5335CDD1D}"/>
    <cellStyle name="Normal 3 2 4 2 2 12" xfId="10915" xr:uid="{AF0EAACC-6DB6-41DE-A1AD-79079D35C25F}"/>
    <cellStyle name="Normal 3 2 4 2 2 13" xfId="26499" xr:uid="{2C027953-19AC-489E-A4CE-1C66623278D5}"/>
    <cellStyle name="Normal 3 2 4 2 2 14" xfId="1517" xr:uid="{00000000-0005-0000-0000-000098160000}"/>
    <cellStyle name="Normal 3 2 4 2 2 2" xfId="1146" xr:uid="{203D54A3-80F4-4E37-8EAC-8C3353D708E8}"/>
    <cellStyle name="Normal 3 2 4 2 2 2 10" xfId="2949" xr:uid="{00000000-0005-0000-0000-00009C160000}"/>
    <cellStyle name="Normal 3 2 4 2 2 2 10 2" xfId="19432" xr:uid="{F66415BC-7B9F-4A1F-A668-5169CC9E4775}"/>
    <cellStyle name="Normal 3 2 4 2 2 2 11" xfId="11312" xr:uid="{2DFA9813-CC05-49BC-A489-3B017EEDDDF9}"/>
    <cellStyle name="Normal 3 2 4 2 2 2 12" xfId="26897" xr:uid="{243BF639-E0ED-4FD4-9D57-8280EF0A62D7}"/>
    <cellStyle name="Normal 3 2 4 2 2 2 13" xfId="1810" xr:uid="{00000000-0005-0000-0000-00009B160000}"/>
    <cellStyle name="Normal 3 2 4 2 2 2 2" xfId="3669" xr:uid="{00000000-0005-0000-0000-00009D160000}"/>
    <cellStyle name="Normal 3 2 4 2 2 2 2 2" xfId="5873" xr:uid="{00000000-0005-0000-0000-00009E160000}"/>
    <cellStyle name="Normal 3 2 4 2 2 2 2 2 2" xfId="22262" xr:uid="{D33C9179-5B13-4B33-AA9A-0B7AA00E88EE}"/>
    <cellStyle name="Normal 3 2 4 2 2 2 2 2 3" xfId="14142" xr:uid="{D278BA55-FE5F-483F-B1F8-675155FD8892}"/>
    <cellStyle name="Normal 3 2 4 2 2 2 2 3" xfId="8705" xr:uid="{00000000-0005-0000-0000-00009F160000}"/>
    <cellStyle name="Normal 3 2 4 2 2 2 2 3 2" xfId="25036" xr:uid="{BBDC582D-022A-423A-BF41-E2F0631341C5}"/>
    <cellStyle name="Normal 3 2 4 2 2 2 2 3 3" xfId="16916" xr:uid="{2AC31B46-EBF7-41F1-9DD8-ECDA094DFA69}"/>
    <cellStyle name="Normal 3 2 4 2 2 2 2 4" xfId="20141" xr:uid="{D05171E9-822A-497E-9A15-4B8F86BF33D7}"/>
    <cellStyle name="Normal 3 2 4 2 2 2 2 5" xfId="12021" xr:uid="{3A69CBE7-B12F-4627-81CB-EB8B9A8257B0}"/>
    <cellStyle name="Normal 3 2 4 2 2 2 2 6" xfId="27606" xr:uid="{8236BF7E-C5BD-498D-B946-3A08632AF920}"/>
    <cellStyle name="Normal 3 2 4 2 2 2 3" xfId="4394" xr:uid="{00000000-0005-0000-0000-0000A0160000}"/>
    <cellStyle name="Normal 3 2 4 2 2 2 3 2" xfId="20803" xr:uid="{3D2050C4-A16A-4385-8580-2D5F21BD09A5}"/>
    <cellStyle name="Normal 3 2 4 2 2 2 3 3" xfId="12683" xr:uid="{5FC4DCBF-71D2-4EB4-A353-FF74701FAA24}"/>
    <cellStyle name="Normal 3 2 4 2 2 2 4" xfId="5157" xr:uid="{00000000-0005-0000-0000-0000A1160000}"/>
    <cellStyle name="Normal 3 2 4 2 2 2 4 2" xfId="21553" xr:uid="{894B46CF-BE4A-4A89-9714-0248C409E816}"/>
    <cellStyle name="Normal 3 2 4 2 2 2 4 3" xfId="13433" xr:uid="{D070D695-F22B-4D46-A23E-C690E8543B64}"/>
    <cellStyle name="Normal 3 2 4 2 2 2 5" xfId="6590" xr:uid="{00000000-0005-0000-0000-0000A2160000}"/>
    <cellStyle name="Normal 3 2 4 2 2 2 5 2" xfId="22924" xr:uid="{C9EE0D79-0FEC-4F77-9DDB-173822011C55}"/>
    <cellStyle name="Normal 3 2 4 2 2 2 5 3" xfId="14804" xr:uid="{0097F53A-34DA-4263-9076-D95CC438E9DC}"/>
    <cellStyle name="Normal 3 2 4 2 2 2 6" xfId="7246" xr:uid="{00000000-0005-0000-0000-0000A3160000}"/>
    <cellStyle name="Normal 3 2 4 2 2 2 6 2" xfId="23577" xr:uid="{1E6B6454-F021-4A6B-9EA0-773A31129572}"/>
    <cellStyle name="Normal 3 2 4 2 2 2 6 3" xfId="15457" xr:uid="{D30C6C4F-B123-4167-933F-4FD0DA969207}"/>
    <cellStyle name="Normal 3 2 4 2 2 2 7" xfId="7996" xr:uid="{00000000-0005-0000-0000-0000A4160000}"/>
    <cellStyle name="Normal 3 2 4 2 2 2 7 2" xfId="24327" xr:uid="{99C470D9-10D4-49D3-92F4-90B98F480971}"/>
    <cellStyle name="Normal 3 2 4 2 2 2 7 3" xfId="16207" xr:uid="{E694B155-497E-4448-9355-038E26A57AFE}"/>
    <cellStyle name="Normal 3 2 4 2 2 2 8" xfId="9770" xr:uid="{00000000-0005-0000-0000-0000A5160000}"/>
    <cellStyle name="Normal 3 2 4 2 2 2 8 2" xfId="26051" xr:uid="{DDB65E5E-DF09-43D8-8A96-9C65050FCEDE}"/>
    <cellStyle name="Normal 3 2 4 2 2 2 8 3" xfId="17931" xr:uid="{A1A23C14-E78D-4D75-95FF-8A8C50003C7F}"/>
    <cellStyle name="Normal 3 2 4 2 2 2 9" xfId="10554" xr:uid="{00000000-0005-0000-0000-0000A6160000}"/>
    <cellStyle name="Normal 3 2 4 2 2 2 9 2" xfId="18677" xr:uid="{D4396CC6-D5A9-42F5-9CFC-2F63010F0664}"/>
    <cellStyle name="Normal 3 2 4 2 2 3" xfId="841" xr:uid="{DE601C53-87E3-4BCB-B280-60BAC0659E8A}"/>
    <cellStyle name="Normal 3 2 4 2 2 3 2" xfId="5576" xr:uid="{00000000-0005-0000-0000-0000A8160000}"/>
    <cellStyle name="Normal 3 2 4 2 2 3 2 2" xfId="21965" xr:uid="{6837E646-212E-4F22-88F2-ECA8DD5A247A}"/>
    <cellStyle name="Normal 3 2 4 2 2 3 2 3" xfId="13845" xr:uid="{8CFAADE8-1213-4DE4-8AF8-20022EE505E8}"/>
    <cellStyle name="Normal 3 2 4 2 2 3 3" xfId="8408" xr:uid="{00000000-0005-0000-0000-0000A9160000}"/>
    <cellStyle name="Normal 3 2 4 2 2 3 3 2" xfId="24739" xr:uid="{8E5E91A6-B8E1-44FA-BA1A-C5E9FF97309A}"/>
    <cellStyle name="Normal 3 2 4 2 2 3 3 3" xfId="16619" xr:uid="{1DDBD4DA-5354-4FE3-A453-3CA6ED24F7E6}"/>
    <cellStyle name="Normal 3 2 4 2 2 3 4" xfId="9471" xr:uid="{00000000-0005-0000-0000-0000AA160000}"/>
    <cellStyle name="Normal 3 2 4 2 2 3 4 2" xfId="25756" xr:uid="{9B4ADDB9-1FAD-4FE9-8151-79377EE7400E}"/>
    <cellStyle name="Normal 3 2 4 2 2 3 4 3" xfId="17636" xr:uid="{02631F5D-4C81-4520-9932-E3FC640B7C1C}"/>
    <cellStyle name="Normal 3 2 4 2 2 3 5" xfId="19844" xr:uid="{FD4FD794-F0B5-4A8A-946F-EB7DD087DCDF}"/>
    <cellStyle name="Normal 3 2 4 2 2 3 6" xfId="11724" xr:uid="{C3807BE1-B808-42FE-B453-28025DD9F576}"/>
    <cellStyle name="Normal 3 2 4 2 2 3 7" xfId="27309" xr:uid="{8285B545-A749-4C87-8FC7-DCF2AAE2418F}"/>
    <cellStyle name="Normal 3 2 4 2 2 3 8" xfId="3371" xr:uid="{00000000-0005-0000-0000-0000A7160000}"/>
    <cellStyle name="Normal 3 2 4 2 2 4" xfId="4089" xr:uid="{00000000-0005-0000-0000-0000AB160000}"/>
    <cellStyle name="Normal 3 2 4 2 2 4 2" xfId="20510" xr:uid="{2272DC20-C3F1-443A-9B1B-3C2B8EF0A3F2}"/>
    <cellStyle name="Normal 3 2 4 2 2 4 3" xfId="12390" xr:uid="{B93292D1-11C5-478F-AB74-AA114A4C8835}"/>
    <cellStyle name="Normal 3 2 4 2 2 5" xfId="4750" xr:uid="{00000000-0005-0000-0000-0000AC160000}"/>
    <cellStyle name="Normal 3 2 4 2 2 5 2" xfId="21156" xr:uid="{589958FC-4E81-41B5-BC0A-627269F2363C}"/>
    <cellStyle name="Normal 3 2 4 2 2 5 3" xfId="13036" xr:uid="{FE28CE53-2B6B-45C2-B643-DAD41764D2D4}"/>
    <cellStyle name="Normal 3 2 4 2 2 6" xfId="6286" xr:uid="{00000000-0005-0000-0000-0000AD160000}"/>
    <cellStyle name="Normal 3 2 4 2 2 6 2" xfId="22631" xr:uid="{CC8404F9-9976-4F70-B8EB-3E0BDD81967C}"/>
    <cellStyle name="Normal 3 2 4 2 2 6 3" xfId="14511" xr:uid="{350CE361-19C9-4D7C-BC48-F6B5C91500CF}"/>
    <cellStyle name="Normal 3 2 4 2 2 7" xfId="6953" xr:uid="{00000000-0005-0000-0000-0000AE160000}"/>
    <cellStyle name="Normal 3 2 4 2 2 7 2" xfId="23284" xr:uid="{1C4A44A6-969E-440A-957B-FAA10BFEEDA5}"/>
    <cellStyle name="Normal 3 2 4 2 2 7 3" xfId="15164" xr:uid="{7E185F23-ECD6-4C6C-B5B9-DC41ED445B1E}"/>
    <cellStyle name="Normal 3 2 4 2 2 8" xfId="7599" xr:uid="{00000000-0005-0000-0000-0000AF160000}"/>
    <cellStyle name="Normal 3 2 4 2 2 8 2" xfId="23930" xr:uid="{FB5B6745-394C-431B-A10B-5192C04D9563}"/>
    <cellStyle name="Normal 3 2 4 2 2 8 3" xfId="15810" xr:uid="{BEEB3205-017C-49BC-9BDD-D470C748A79E}"/>
    <cellStyle name="Normal 3 2 4 2 2 9" xfId="8986" xr:uid="{00000000-0005-0000-0000-0000B0160000}"/>
    <cellStyle name="Normal 3 2 4 2 2 9 2" xfId="25317" xr:uid="{9CF93179-12EC-4922-B84C-CEBE7692B597}"/>
    <cellStyle name="Normal 3 2 4 2 2 9 3" xfId="17197" xr:uid="{589097DC-FA09-4460-98F8-7EA35FC45F4F}"/>
    <cellStyle name="Normal 3 2 4 2 3" xfId="1002" xr:uid="{3321D4FC-1FC7-43EE-B024-44E08B797889}"/>
    <cellStyle name="Normal 3 2 4 2 3 10" xfId="2948" xr:uid="{00000000-0005-0000-0000-0000B2160000}"/>
    <cellStyle name="Normal 3 2 4 2 3 10 2" xfId="19431" xr:uid="{C078C6F4-9056-40E8-8697-D0F7EBBAC7AF}"/>
    <cellStyle name="Normal 3 2 4 2 3 11" xfId="11311" xr:uid="{1C267BAE-93E1-406F-A362-F85467248B0D}"/>
    <cellStyle name="Normal 3 2 4 2 3 12" xfId="26896" xr:uid="{9DF31C49-F828-40BC-80CC-C48D72AF2AC4}"/>
    <cellStyle name="Normal 3 2 4 2 3 13" xfId="1666" xr:uid="{00000000-0005-0000-0000-0000B1160000}"/>
    <cellStyle name="Normal 3 2 4 2 3 2" xfId="3526" xr:uid="{00000000-0005-0000-0000-0000B3160000}"/>
    <cellStyle name="Normal 3 2 4 2 3 2 2" xfId="5730" xr:uid="{00000000-0005-0000-0000-0000B4160000}"/>
    <cellStyle name="Normal 3 2 4 2 3 2 2 2" xfId="22119" xr:uid="{9AD0622E-313F-467E-AD1A-4D5C1192ACFB}"/>
    <cellStyle name="Normal 3 2 4 2 3 2 2 3" xfId="13999" xr:uid="{13D6CC50-A362-4886-B6BC-C45C55D5DBCF}"/>
    <cellStyle name="Normal 3 2 4 2 3 2 3" xfId="8562" xr:uid="{00000000-0005-0000-0000-0000B5160000}"/>
    <cellStyle name="Normal 3 2 4 2 3 2 3 2" xfId="24893" xr:uid="{AF166723-7585-4DCE-88C9-0E6100F5DDCA}"/>
    <cellStyle name="Normal 3 2 4 2 3 2 3 3" xfId="16773" xr:uid="{52E2882D-97FB-45A4-8424-770D11AEDC5D}"/>
    <cellStyle name="Normal 3 2 4 2 3 2 4" xfId="19998" xr:uid="{F9F2FC48-3638-4F74-A8CF-C240BED113F8}"/>
    <cellStyle name="Normal 3 2 4 2 3 2 5" xfId="11878" xr:uid="{8CAA99C6-F903-44E1-BB7C-5EC86DC268FF}"/>
    <cellStyle name="Normal 3 2 4 2 3 2 6" xfId="27463" xr:uid="{F4231119-B0FA-47A4-B23B-053F6ACFA32B}"/>
    <cellStyle name="Normal 3 2 4 2 3 3" xfId="4250" xr:uid="{00000000-0005-0000-0000-0000B6160000}"/>
    <cellStyle name="Normal 3 2 4 2 3 3 2" xfId="20659" xr:uid="{58C7F8AD-AB7E-4B6A-8A31-FD1BF954456A}"/>
    <cellStyle name="Normal 3 2 4 2 3 3 3" xfId="12539" xr:uid="{E65C31B7-84DC-48B8-900D-25624B419696}"/>
    <cellStyle name="Normal 3 2 4 2 3 4" xfId="5156" xr:uid="{00000000-0005-0000-0000-0000B7160000}"/>
    <cellStyle name="Normal 3 2 4 2 3 4 2" xfId="21552" xr:uid="{DBA69DDA-92D5-4364-8D54-A0A59E852045}"/>
    <cellStyle name="Normal 3 2 4 2 3 4 3" xfId="13432" xr:uid="{439796A5-3348-46C9-8E97-A4A0204F2924}"/>
    <cellStyle name="Normal 3 2 4 2 3 5" xfId="6446" xr:uid="{00000000-0005-0000-0000-0000B8160000}"/>
    <cellStyle name="Normal 3 2 4 2 3 5 2" xfId="22780" xr:uid="{B4074239-12B6-4922-8F9B-B00E2FDCB2AF}"/>
    <cellStyle name="Normal 3 2 4 2 3 5 3" xfId="14660" xr:uid="{E346CCBB-6970-48E5-930D-D067F7E2336F}"/>
    <cellStyle name="Normal 3 2 4 2 3 6" xfId="7102" xr:uid="{00000000-0005-0000-0000-0000B9160000}"/>
    <cellStyle name="Normal 3 2 4 2 3 6 2" xfId="23433" xr:uid="{5D80DB02-94D7-4BCF-956A-45AFE87BF925}"/>
    <cellStyle name="Normal 3 2 4 2 3 6 3" xfId="15313" xr:uid="{9213A1E9-7581-423A-9F42-7EBD211DB7FD}"/>
    <cellStyle name="Normal 3 2 4 2 3 7" xfId="7995" xr:uid="{00000000-0005-0000-0000-0000BA160000}"/>
    <cellStyle name="Normal 3 2 4 2 3 7 2" xfId="24326" xr:uid="{3AD34D11-F9E4-4A00-A4C1-FFFE9A258CF7}"/>
    <cellStyle name="Normal 3 2 4 2 3 7 3" xfId="16206" xr:uid="{29C0FCC2-CC0C-452E-86B6-24669E6B32B5}"/>
    <cellStyle name="Normal 3 2 4 2 3 8" xfId="9626" xr:uid="{00000000-0005-0000-0000-0000BB160000}"/>
    <cellStyle name="Normal 3 2 4 2 3 8 2" xfId="25907" xr:uid="{A1B2A65A-2AD1-4477-BDC1-1E5F252206E6}"/>
    <cellStyle name="Normal 3 2 4 2 3 8 3" xfId="17787" xr:uid="{CC39DC4F-B778-4B6C-BBC2-73295C5EE1DF}"/>
    <cellStyle name="Normal 3 2 4 2 3 9" xfId="10410" xr:uid="{00000000-0005-0000-0000-0000BC160000}"/>
    <cellStyle name="Normal 3 2 4 2 3 9 2" xfId="18533" xr:uid="{D69A80BD-BE82-4858-BC51-6DCE89E770E3}"/>
    <cellStyle name="Normal 3 2 4 2 4" xfId="683" xr:uid="{F7C441CC-1B42-4DCF-B618-C2BFB4DD20B9}"/>
    <cellStyle name="Normal 3 2 4 2 4 2" xfId="5433" xr:uid="{00000000-0005-0000-0000-0000BE160000}"/>
    <cellStyle name="Normal 3 2 4 2 4 2 2" xfId="21822" xr:uid="{2B44D9DB-C886-489A-BD3C-C34B046C8F58}"/>
    <cellStyle name="Normal 3 2 4 2 4 2 3" xfId="13702" xr:uid="{C2CCFD6F-D72D-4BC7-BEED-1F781C65847F}"/>
    <cellStyle name="Normal 3 2 4 2 4 3" xfId="8265" xr:uid="{00000000-0005-0000-0000-0000BF160000}"/>
    <cellStyle name="Normal 3 2 4 2 4 3 2" xfId="24596" xr:uid="{8A2D22D0-FF93-4B9F-946B-84697CEF3454}"/>
    <cellStyle name="Normal 3 2 4 2 4 3 3" xfId="16476" xr:uid="{ED878E96-903B-43AE-A2FC-85B25EAFA768}"/>
    <cellStyle name="Normal 3 2 4 2 4 4" xfId="9325" xr:uid="{00000000-0005-0000-0000-0000C0160000}"/>
    <cellStyle name="Normal 3 2 4 2 4 4 2" xfId="25612" xr:uid="{1B4B1DF2-E8A8-40C2-B4FE-B3949F0BCC9D}"/>
    <cellStyle name="Normal 3 2 4 2 4 4 3" xfId="17492" xr:uid="{00D4D362-89D9-48C5-95AA-6929264AE3BE}"/>
    <cellStyle name="Normal 3 2 4 2 4 5" xfId="19701" xr:uid="{D9ED66A7-6D41-4867-9944-364BCC07FCF7}"/>
    <cellStyle name="Normal 3 2 4 2 4 6" xfId="11581" xr:uid="{1A7173CF-8220-44FA-A1DA-664657614315}"/>
    <cellStyle name="Normal 3 2 4 2 4 7" xfId="27166" xr:uid="{28D731D4-C434-4084-9702-93E123256F21}"/>
    <cellStyle name="Normal 3 2 4 2 4 8" xfId="3228" xr:uid="{00000000-0005-0000-0000-0000BD160000}"/>
    <cellStyle name="Normal 3 2 4 2 5" xfId="3931" xr:uid="{00000000-0005-0000-0000-0000C1160000}"/>
    <cellStyle name="Normal 3 2 4 2 5 2" xfId="20367" xr:uid="{2EC34C58-0C37-4D75-B945-FB6E03361A75}"/>
    <cellStyle name="Normal 3 2 4 2 5 3" xfId="12247" xr:uid="{8821B015-6BFB-48CE-9273-A8BA118471B0}"/>
    <cellStyle name="Normal 3 2 4 2 6" xfId="4607" xr:uid="{00000000-0005-0000-0000-0000C2160000}"/>
    <cellStyle name="Normal 3 2 4 2 6 2" xfId="21013" xr:uid="{0CD46E2E-6BED-4B42-863F-8C657DEB6BA9}"/>
    <cellStyle name="Normal 3 2 4 2 6 3" xfId="12893" xr:uid="{B865F067-96A8-436A-B416-4A58756F729A}"/>
    <cellStyle name="Normal 3 2 4 2 7" xfId="6128" xr:uid="{00000000-0005-0000-0000-0000C3160000}"/>
    <cellStyle name="Normal 3 2 4 2 7 2" xfId="22488" xr:uid="{1258E164-6FE9-4CC4-805E-01EC68F49801}"/>
    <cellStyle name="Normal 3 2 4 2 7 3" xfId="14368" xr:uid="{6E737256-F0C3-4A74-A0EF-4A3C918DA405}"/>
    <cellStyle name="Normal 3 2 4 2 8" xfId="6810" xr:uid="{00000000-0005-0000-0000-0000C4160000}"/>
    <cellStyle name="Normal 3 2 4 2 8 2" xfId="23141" xr:uid="{9B23742C-773F-458A-9BAF-2F7877B60922}"/>
    <cellStyle name="Normal 3 2 4 2 8 3" xfId="15021" xr:uid="{4AD2224D-F7E4-4FB4-9C1F-960C8B8C2E7C}"/>
    <cellStyle name="Normal 3 2 4 2 9" xfId="7456" xr:uid="{00000000-0005-0000-0000-0000C5160000}"/>
    <cellStyle name="Normal 3 2 4 2 9 2" xfId="23787" xr:uid="{CED75D22-74E1-4CE3-B371-580D285CAD89}"/>
    <cellStyle name="Normal 3 2 4 2 9 3" xfId="15667" xr:uid="{1AFDC455-139D-4B20-8EC5-7D57D287ED63}"/>
    <cellStyle name="Normal 3 2 4 3" xfId="290" xr:uid="{00000000-0005-0000-0000-000022010000}"/>
    <cellStyle name="Normal 3 2 4 3 10" xfId="10217" xr:uid="{00000000-0005-0000-0000-0000C7160000}"/>
    <cellStyle name="Normal 3 2 4 3 10 2" xfId="18340" xr:uid="{3B5C4018-0F7D-401D-BEC8-1FECE61DD51C}"/>
    <cellStyle name="Normal 3 2 4 3 11" xfId="2127" xr:uid="{00000000-0005-0000-0000-0000C8160000}"/>
    <cellStyle name="Normal 3 2 4 3 11 2" xfId="18991" xr:uid="{E3FC225E-D47C-470F-AC15-BFBE1CFE6DDF}"/>
    <cellStyle name="Normal 3 2 4 3 12" xfId="10871" xr:uid="{57EB4CD0-599E-45C5-B055-0DE4DD0DDA3B}"/>
    <cellStyle name="Normal 3 2 4 3 13" xfId="26455" xr:uid="{D6A59A1A-A0E2-4EC6-9695-F91A68268D4D}"/>
    <cellStyle name="Normal 3 2 4 3 14" xfId="1473" xr:uid="{00000000-0005-0000-0000-0000C6160000}"/>
    <cellStyle name="Normal 3 2 4 3 2" xfId="1102" xr:uid="{E5890C63-A7F6-4D52-85C4-C0F710DDD9F7}"/>
    <cellStyle name="Normal 3 2 4 3 2 10" xfId="2950" xr:uid="{00000000-0005-0000-0000-0000CA160000}"/>
    <cellStyle name="Normal 3 2 4 3 2 10 2" xfId="19433" xr:uid="{8D3C8EA6-FA27-41A6-BA0A-FD6A3A3FCCA5}"/>
    <cellStyle name="Normal 3 2 4 3 2 11" xfId="11313" xr:uid="{47626ECB-01AF-40F4-B79C-E951E62C4A4E}"/>
    <cellStyle name="Normal 3 2 4 3 2 12" xfId="26898" xr:uid="{961ED8EC-860A-437E-B6D6-3184BC90F864}"/>
    <cellStyle name="Normal 3 2 4 3 2 13" xfId="1766" xr:uid="{00000000-0005-0000-0000-0000C9160000}"/>
    <cellStyle name="Normal 3 2 4 3 2 2" xfId="3625" xr:uid="{00000000-0005-0000-0000-0000CB160000}"/>
    <cellStyle name="Normal 3 2 4 3 2 2 2" xfId="5829" xr:uid="{00000000-0005-0000-0000-0000CC160000}"/>
    <cellStyle name="Normal 3 2 4 3 2 2 2 2" xfId="22218" xr:uid="{9489CB5C-97D9-4302-9EAD-9BC8A523ACDE}"/>
    <cellStyle name="Normal 3 2 4 3 2 2 2 3" xfId="14098" xr:uid="{777120CF-DE6B-4DA0-9FFA-4F2041280FEA}"/>
    <cellStyle name="Normal 3 2 4 3 2 2 3" xfId="8661" xr:uid="{00000000-0005-0000-0000-0000CD160000}"/>
    <cellStyle name="Normal 3 2 4 3 2 2 3 2" xfId="24992" xr:uid="{F50C1271-4DCF-4F9C-B5EE-541558EED496}"/>
    <cellStyle name="Normal 3 2 4 3 2 2 3 3" xfId="16872" xr:uid="{C278A37A-ABD2-45CD-9519-BEEBD161253A}"/>
    <cellStyle name="Normal 3 2 4 3 2 2 4" xfId="20097" xr:uid="{344547D5-5AB9-45AE-BB60-FCF20A288BE8}"/>
    <cellStyle name="Normal 3 2 4 3 2 2 5" xfId="11977" xr:uid="{65668FFC-3752-488B-AA70-035CD5EA50EE}"/>
    <cellStyle name="Normal 3 2 4 3 2 2 6" xfId="27562" xr:uid="{D6EF0BB3-5169-41AE-83F9-98B35163AFFB}"/>
    <cellStyle name="Normal 3 2 4 3 2 3" xfId="4350" xr:uid="{00000000-0005-0000-0000-0000CE160000}"/>
    <cellStyle name="Normal 3 2 4 3 2 3 2" xfId="20759" xr:uid="{E1D73FE9-B9E8-4B8C-83E9-8F3765AB4FD1}"/>
    <cellStyle name="Normal 3 2 4 3 2 3 3" xfId="12639" xr:uid="{34D09272-FAAB-4853-8686-FC9D9707102F}"/>
    <cellStyle name="Normal 3 2 4 3 2 4" xfId="5158" xr:uid="{00000000-0005-0000-0000-0000CF160000}"/>
    <cellStyle name="Normal 3 2 4 3 2 4 2" xfId="21554" xr:uid="{274C06E8-8AA3-40F7-9F77-3821BDC77E08}"/>
    <cellStyle name="Normal 3 2 4 3 2 4 3" xfId="13434" xr:uid="{82CEA863-F470-46EA-B06C-B0ED71266D36}"/>
    <cellStyle name="Normal 3 2 4 3 2 5" xfId="6546" xr:uid="{00000000-0005-0000-0000-0000D0160000}"/>
    <cellStyle name="Normal 3 2 4 3 2 5 2" xfId="22880" xr:uid="{0B38C02D-E339-4E08-B0DB-C34B2FBF0334}"/>
    <cellStyle name="Normal 3 2 4 3 2 5 3" xfId="14760" xr:uid="{383E1F10-A287-45B6-AD47-711E33086C09}"/>
    <cellStyle name="Normal 3 2 4 3 2 6" xfId="7202" xr:uid="{00000000-0005-0000-0000-0000D1160000}"/>
    <cellStyle name="Normal 3 2 4 3 2 6 2" xfId="23533" xr:uid="{8EF9107A-7BCE-4869-8B01-2BA03249D33E}"/>
    <cellStyle name="Normal 3 2 4 3 2 6 3" xfId="15413" xr:uid="{501C2FE7-2779-43E6-BD07-3C2AAFE3BC56}"/>
    <cellStyle name="Normal 3 2 4 3 2 7" xfId="7997" xr:uid="{00000000-0005-0000-0000-0000D2160000}"/>
    <cellStyle name="Normal 3 2 4 3 2 7 2" xfId="24328" xr:uid="{1ED8B4E1-2432-42F6-AD6F-40007884394E}"/>
    <cellStyle name="Normal 3 2 4 3 2 7 3" xfId="16208" xr:uid="{43C844F8-E17A-4FE0-9937-F5FBBE20CA9C}"/>
    <cellStyle name="Normal 3 2 4 3 2 8" xfId="9726" xr:uid="{00000000-0005-0000-0000-0000D3160000}"/>
    <cellStyle name="Normal 3 2 4 3 2 8 2" xfId="26007" xr:uid="{8E9F208D-2FD8-4671-81D6-0941B146CC8F}"/>
    <cellStyle name="Normal 3 2 4 3 2 8 3" xfId="17887" xr:uid="{E05F18AD-A9C4-4638-BF28-541355D8FFC7}"/>
    <cellStyle name="Normal 3 2 4 3 2 9" xfId="10510" xr:uid="{00000000-0005-0000-0000-0000D4160000}"/>
    <cellStyle name="Normal 3 2 4 3 2 9 2" xfId="18633" xr:uid="{D211F419-A106-4EC4-9DF7-2B9881B68270}"/>
    <cellStyle name="Normal 3 2 4 3 3" xfId="797" xr:uid="{366532C7-0A38-4461-A110-D1931362968E}"/>
    <cellStyle name="Normal 3 2 4 3 3 2" xfId="5532" xr:uid="{00000000-0005-0000-0000-0000D6160000}"/>
    <cellStyle name="Normal 3 2 4 3 3 2 2" xfId="21921" xr:uid="{CD697619-82BE-4F0B-948A-56D306CDD5F1}"/>
    <cellStyle name="Normal 3 2 4 3 3 2 3" xfId="13801" xr:uid="{EB69A344-CF1D-4E39-B3B8-D868545B6FB5}"/>
    <cellStyle name="Normal 3 2 4 3 3 3" xfId="8364" xr:uid="{00000000-0005-0000-0000-0000D7160000}"/>
    <cellStyle name="Normal 3 2 4 3 3 3 2" xfId="24695" xr:uid="{A8E2D211-4A8E-44A1-9CDC-235D5E1593A8}"/>
    <cellStyle name="Normal 3 2 4 3 3 3 3" xfId="16575" xr:uid="{C866896E-C385-4584-8863-2AAA22741EC4}"/>
    <cellStyle name="Normal 3 2 4 3 3 4" xfId="9427" xr:uid="{00000000-0005-0000-0000-0000D8160000}"/>
    <cellStyle name="Normal 3 2 4 3 3 4 2" xfId="25712" xr:uid="{105BCF19-BB4B-4424-80A7-57C51BB1E560}"/>
    <cellStyle name="Normal 3 2 4 3 3 4 3" xfId="17592" xr:uid="{960E81C7-20BC-48F1-9C14-ADFA55324C14}"/>
    <cellStyle name="Normal 3 2 4 3 3 5" xfId="19800" xr:uid="{14A20980-8128-460F-BC38-A7B8D19D7059}"/>
    <cellStyle name="Normal 3 2 4 3 3 6" xfId="11680" xr:uid="{4DA4A877-B44D-4D3A-A3DB-3DF2B1C2821D}"/>
    <cellStyle name="Normal 3 2 4 3 3 7" xfId="27265" xr:uid="{655CE408-5EAE-46BF-A0BB-CFAEFBD47639}"/>
    <cellStyle name="Normal 3 2 4 3 3 8" xfId="3327" xr:uid="{00000000-0005-0000-0000-0000D5160000}"/>
    <cellStyle name="Normal 3 2 4 3 4" xfId="4045" xr:uid="{00000000-0005-0000-0000-0000D9160000}"/>
    <cellStyle name="Normal 3 2 4 3 4 2" xfId="20466" xr:uid="{3E30A329-F87E-4686-A0B8-C277FC037D3A}"/>
    <cellStyle name="Normal 3 2 4 3 4 3" xfId="12346" xr:uid="{AC543BC6-1A7A-4EDF-8DAE-0A1369AB88FB}"/>
    <cellStyle name="Normal 3 2 4 3 5" xfId="4706" xr:uid="{00000000-0005-0000-0000-0000DA160000}"/>
    <cellStyle name="Normal 3 2 4 3 5 2" xfId="21112" xr:uid="{A1ADF9BC-9576-4DEA-8C5A-85C4A3AC89DF}"/>
    <cellStyle name="Normal 3 2 4 3 5 3" xfId="12992" xr:uid="{C482E3B0-E8D0-476E-ACFB-3D6066EFDC65}"/>
    <cellStyle name="Normal 3 2 4 3 6" xfId="6242" xr:uid="{00000000-0005-0000-0000-0000DB160000}"/>
    <cellStyle name="Normal 3 2 4 3 6 2" xfId="22587" xr:uid="{2FA3B672-CBA0-4966-9AFF-EE671D659714}"/>
    <cellStyle name="Normal 3 2 4 3 6 3" xfId="14467" xr:uid="{2D404769-FA29-48F3-A9CB-15388FA2AB99}"/>
    <cellStyle name="Normal 3 2 4 3 7" xfId="6909" xr:uid="{00000000-0005-0000-0000-0000DC160000}"/>
    <cellStyle name="Normal 3 2 4 3 7 2" xfId="23240" xr:uid="{9F9F58F6-E9F4-4660-9786-32E697E2D509}"/>
    <cellStyle name="Normal 3 2 4 3 7 3" xfId="15120" xr:uid="{DC205995-3EE0-41BB-A3BB-764890EC1BB9}"/>
    <cellStyle name="Normal 3 2 4 3 8" xfId="7555" xr:uid="{00000000-0005-0000-0000-0000DD160000}"/>
    <cellStyle name="Normal 3 2 4 3 8 2" xfId="23886" xr:uid="{ACAE5DE1-99E1-4396-B2A5-1149C297481A}"/>
    <cellStyle name="Normal 3 2 4 3 8 3" xfId="15766" xr:uid="{ACA3A639-A7F5-4F77-8947-9A53981FF533}"/>
    <cellStyle name="Normal 3 2 4 3 9" xfId="8987" xr:uid="{00000000-0005-0000-0000-0000DE160000}"/>
    <cellStyle name="Normal 3 2 4 3 9 2" xfId="25318" xr:uid="{DEE9D995-162C-489C-BD83-0AE144C0E172}"/>
    <cellStyle name="Normal 3 2 4 3 9 3" xfId="17198" xr:uid="{0E0D2DFB-EBA6-4B6B-A85E-BBE4DD2D5450}"/>
    <cellStyle name="Normal 3 2 4 4" xfId="291" xr:uid="{00000000-0005-0000-0000-000023010000}"/>
    <cellStyle name="Normal 3 2 4 4 10" xfId="10334" xr:uid="{00000000-0005-0000-0000-0000E0160000}"/>
    <cellStyle name="Normal 3 2 4 4 10 2" xfId="18457" xr:uid="{9FBDF025-203D-4940-AB63-21007DD989ED}"/>
    <cellStyle name="Normal 3 2 4 4 11" xfId="1984" xr:uid="{00000000-0005-0000-0000-0000E1160000}"/>
    <cellStyle name="Normal 3 2 4 4 11 2" xfId="18848" xr:uid="{F943CFA4-3D13-4D0A-B70C-2328D497B6E1}"/>
    <cellStyle name="Normal 3 2 4 4 12" xfId="10728" xr:uid="{9CDAE641-E85D-4204-8E57-41126EA7FB66}"/>
    <cellStyle name="Normal 3 2 4 4 13" xfId="26312" xr:uid="{A8CD39F9-FEBB-445F-9B5A-FF7252B62AE0}"/>
    <cellStyle name="Normal 3 2 4 4 14" xfId="1590" xr:uid="{00000000-0005-0000-0000-0000DF160000}"/>
    <cellStyle name="Normal 3 2 4 4 2" xfId="919" xr:uid="{2BC3AD00-8435-44DF-8659-F47788C87453}"/>
    <cellStyle name="Normal 3 2 4 4 2 2" xfId="5159" xr:uid="{00000000-0005-0000-0000-0000E3160000}"/>
    <cellStyle name="Normal 3 2 4 4 2 2 2" xfId="21555" xr:uid="{FECB8762-F7FB-44E3-9F3C-43B1CDFB6481}"/>
    <cellStyle name="Normal 3 2 4 4 2 2 3" xfId="13435" xr:uid="{2476911E-1EEE-465D-A8E3-7A0C9B8F0790}"/>
    <cellStyle name="Normal 3 2 4 4 2 3" xfId="7998" xr:uid="{00000000-0005-0000-0000-0000E4160000}"/>
    <cellStyle name="Normal 3 2 4 4 2 3 2" xfId="24329" xr:uid="{A8641E09-6C28-41C7-B8B8-BDEF6C6C9A9A}"/>
    <cellStyle name="Normal 3 2 4 4 2 3 3" xfId="16209" xr:uid="{EDB40C02-D53F-4663-A4FC-D4F8BA3C4F60}"/>
    <cellStyle name="Normal 3 2 4 4 2 4" xfId="9547" xr:uid="{00000000-0005-0000-0000-0000E5160000}"/>
    <cellStyle name="Normal 3 2 4 4 2 4 2" xfId="25830" xr:uid="{55CB6531-4D31-4A55-8F94-1C264DB936D7}"/>
    <cellStyle name="Normal 3 2 4 4 2 4 3" xfId="17710" xr:uid="{19B36D09-E84C-4D6F-8B9C-59CCF7735D57}"/>
    <cellStyle name="Normal 3 2 4 4 2 5" xfId="19434" xr:uid="{63E97307-7387-4C06-805C-45DF328AA107}"/>
    <cellStyle name="Normal 3 2 4 4 2 6" xfId="11314" xr:uid="{77FB0502-063A-4F90-890D-AA5FE45CEB6A}"/>
    <cellStyle name="Normal 3 2 4 4 2 7" xfId="26899" xr:uid="{4D883589-1529-4A3F-B53F-60D134F30466}"/>
    <cellStyle name="Normal 3 2 4 4 2 8" xfId="2951" xr:uid="{00000000-0005-0000-0000-0000E2160000}"/>
    <cellStyle name="Normal 3 2 4 4 3" xfId="3480" xr:uid="{00000000-0005-0000-0000-0000E6160000}"/>
    <cellStyle name="Normal 3 2 4 4 3 2" xfId="5684" xr:uid="{00000000-0005-0000-0000-0000E7160000}"/>
    <cellStyle name="Normal 3 2 4 4 3 2 2" xfId="22073" xr:uid="{C1E49665-B833-4BA4-AF8E-BA39C48A5B7F}"/>
    <cellStyle name="Normal 3 2 4 4 3 2 3" xfId="13953" xr:uid="{DA430C13-5D09-4CDC-8002-DE3AD7A0DADA}"/>
    <cellStyle name="Normal 3 2 4 4 3 3" xfId="8516" xr:uid="{00000000-0005-0000-0000-0000E8160000}"/>
    <cellStyle name="Normal 3 2 4 4 3 3 2" xfId="24847" xr:uid="{FFB720D8-1A1C-4281-86D4-B120FCA87037}"/>
    <cellStyle name="Normal 3 2 4 4 3 3 3" xfId="16727" xr:uid="{DB5A357F-726C-42D1-8931-C3F7AE0381DD}"/>
    <cellStyle name="Normal 3 2 4 4 3 4" xfId="19952" xr:uid="{CDA3A0AF-2127-43B2-99E1-1B7B279FE737}"/>
    <cellStyle name="Normal 3 2 4 4 3 5" xfId="11832" xr:uid="{ADA72721-CA48-46A6-85B3-D760E6BDC1CD}"/>
    <cellStyle name="Normal 3 2 4 4 3 6" xfId="27417" xr:uid="{3DC3EED5-3405-4454-ACBF-0B333C13602B}"/>
    <cellStyle name="Normal 3 2 4 4 4" xfId="4167" xr:uid="{00000000-0005-0000-0000-0000E9160000}"/>
    <cellStyle name="Normal 3 2 4 4 4 2" xfId="20583" xr:uid="{319283B5-C159-4C74-864A-6AD348A18E49}"/>
    <cellStyle name="Normal 3 2 4 4 4 3" xfId="12463" xr:uid="{7D819DB1-63C8-4542-9A81-2E32C49F72C7}"/>
    <cellStyle name="Normal 3 2 4 4 5" xfId="4563" xr:uid="{00000000-0005-0000-0000-0000EA160000}"/>
    <cellStyle name="Normal 3 2 4 4 5 2" xfId="20969" xr:uid="{043BE6D5-BDB3-4E02-A998-73D06E5B78A7}"/>
    <cellStyle name="Normal 3 2 4 4 5 3" xfId="12849" xr:uid="{4DD68D1F-372F-418C-B1E4-62FD5CDF7C5F}"/>
    <cellStyle name="Normal 3 2 4 4 6" xfId="6363" xr:uid="{00000000-0005-0000-0000-0000EB160000}"/>
    <cellStyle name="Normal 3 2 4 4 6 2" xfId="22704" xr:uid="{DBBC8460-4DF9-4BD7-A91A-70924395DAE9}"/>
    <cellStyle name="Normal 3 2 4 4 6 3" xfId="14584" xr:uid="{04B726A9-D431-48D3-B13B-F705E77B4EE8}"/>
    <cellStyle name="Normal 3 2 4 4 7" xfId="7026" xr:uid="{00000000-0005-0000-0000-0000EC160000}"/>
    <cellStyle name="Normal 3 2 4 4 7 2" xfId="23357" xr:uid="{C048E7D1-9A06-436A-BB8A-A38604E48322}"/>
    <cellStyle name="Normal 3 2 4 4 7 3" xfId="15237" xr:uid="{EEAC93BB-EC83-4A48-9F3B-EE41008D318C}"/>
    <cellStyle name="Normal 3 2 4 4 8" xfId="7412" xr:uid="{00000000-0005-0000-0000-0000ED160000}"/>
    <cellStyle name="Normal 3 2 4 4 8 2" xfId="23743" xr:uid="{3C6A5C48-3D69-432C-90D9-DCAEBD446D9F}"/>
    <cellStyle name="Normal 3 2 4 4 8 3" xfId="15623" xr:uid="{E400003C-11F2-4A2A-92E5-2EB97306E1AD}"/>
    <cellStyle name="Normal 3 2 4 4 9" xfId="8988" xr:uid="{00000000-0005-0000-0000-0000EE160000}"/>
    <cellStyle name="Normal 3 2 4 4 9 2" xfId="25319" xr:uid="{B5E74876-E871-42CC-8C18-9F3F471184FA}"/>
    <cellStyle name="Normal 3 2 4 4 9 3" xfId="17199" xr:uid="{B1670691-4C66-44B3-BBDD-CE7B8A5BC5DA}"/>
    <cellStyle name="Normal 3 2 4 5" xfId="623" xr:uid="{5E859DBD-BF2C-4BC6-85A8-8EC7F34FC9F6}"/>
    <cellStyle name="Normal 3 2 4 5 10" xfId="11310" xr:uid="{7342EF11-0AA5-4338-A195-A0778C452013}"/>
    <cellStyle name="Normal 3 2 4 5 11" xfId="26895" xr:uid="{F52A182E-D258-4092-BBCA-54E426D825BA}"/>
    <cellStyle name="Normal 3 2 4 5 12" xfId="1330" xr:uid="{00000000-0005-0000-0000-0000EF160000}"/>
    <cellStyle name="Normal 3 2 4 5 2" xfId="3872" xr:uid="{00000000-0005-0000-0000-0000F0160000}"/>
    <cellStyle name="Normal 3 2 4 5 2 2" xfId="20323" xr:uid="{47DC2EC0-8D2F-4D35-A22E-C7925049436E}"/>
    <cellStyle name="Normal 3 2 4 5 2 3" xfId="12203" xr:uid="{28C2315B-BE06-400F-A40C-8CA3E7A1F715}"/>
    <cellStyle name="Normal 3 2 4 5 3" xfId="5155" xr:uid="{00000000-0005-0000-0000-0000F1160000}"/>
    <cellStyle name="Normal 3 2 4 5 3 2" xfId="21551" xr:uid="{9CEC26D7-1666-44A2-A7F8-D4DE2157748D}"/>
    <cellStyle name="Normal 3 2 4 5 3 3" xfId="13431" xr:uid="{ED387929-6CCE-4184-B89B-DEC8D5D56DFE}"/>
    <cellStyle name="Normal 3 2 4 5 4" xfId="6070" xr:uid="{00000000-0005-0000-0000-0000F2160000}"/>
    <cellStyle name="Normal 3 2 4 5 4 2" xfId="22444" xr:uid="{15ABA6BB-B855-44E3-913F-5876CA0F3096}"/>
    <cellStyle name="Normal 3 2 4 5 4 3" xfId="14324" xr:uid="{E45D56B2-B494-4ED5-B0DF-D5AA75AA9A4A}"/>
    <cellStyle name="Normal 3 2 4 5 5" xfId="6766" xr:uid="{00000000-0005-0000-0000-0000F3160000}"/>
    <cellStyle name="Normal 3 2 4 5 5 2" xfId="23097" xr:uid="{5A4E9254-E6E3-433B-8B6A-E9ABC3BD8D3C}"/>
    <cellStyle name="Normal 3 2 4 5 5 3" xfId="14977" xr:uid="{C3883972-CA22-43C8-8EE8-5AA580842180}"/>
    <cellStyle name="Normal 3 2 4 5 6" xfId="7994" xr:uid="{00000000-0005-0000-0000-0000F4160000}"/>
    <cellStyle name="Normal 3 2 4 5 6 2" xfId="24325" xr:uid="{AA9F7620-5DB5-470C-8836-1004F32DB064}"/>
    <cellStyle name="Normal 3 2 4 5 6 3" xfId="16205" xr:uid="{95631336-8221-4BCE-967D-EE34CA0DC47B}"/>
    <cellStyle name="Normal 3 2 4 5 7" xfId="9277" xr:uid="{00000000-0005-0000-0000-0000F5160000}"/>
    <cellStyle name="Normal 3 2 4 5 7 2" xfId="25568" xr:uid="{3834FDEA-1B58-4999-BA16-D288573E2A8B}"/>
    <cellStyle name="Normal 3 2 4 5 7 3" xfId="17448" xr:uid="{3D7272CB-445D-415E-88E9-978A82FBEB39}"/>
    <cellStyle name="Normal 3 2 4 5 8" xfId="10074" xr:uid="{00000000-0005-0000-0000-0000F6160000}"/>
    <cellStyle name="Normal 3 2 4 5 8 2" xfId="18197" xr:uid="{25B52930-66C2-4BBA-95BC-6E29969F063A}"/>
    <cellStyle name="Normal 3 2 4 5 9" xfId="2947" xr:uid="{00000000-0005-0000-0000-0000F7160000}"/>
    <cellStyle name="Normal 3 2 4 5 9 2" xfId="19430" xr:uid="{5A4DF3FC-EB47-4F61-949C-801EFAA00631}"/>
    <cellStyle name="Normal 3 2 4 6" xfId="491" xr:uid="{00000000-0005-0000-0000-00004D000000}"/>
    <cellStyle name="Normal 3 2 4 6 2" xfId="5389" xr:uid="{00000000-0005-0000-0000-0000F9160000}"/>
    <cellStyle name="Normal 3 2 4 6 2 2" xfId="21778" xr:uid="{80D157F8-70A1-4123-ABEE-6018F0C33E4D}"/>
    <cellStyle name="Normal 3 2 4 6 2 3" xfId="13658" xr:uid="{0EC8708B-7818-462B-850A-148C82515E6E}"/>
    <cellStyle name="Normal 3 2 4 6 3" xfId="8221" xr:uid="{00000000-0005-0000-0000-0000FA160000}"/>
    <cellStyle name="Normal 3 2 4 6 3 2" xfId="24552" xr:uid="{912941BE-5C79-43B6-9302-19A87AF36354}"/>
    <cellStyle name="Normal 3 2 4 6 3 3" xfId="16432" xr:uid="{34EF24E7-9397-4A7B-84C0-9870FF7393AD}"/>
    <cellStyle name="Normal 3 2 4 6 4" xfId="9160" xr:uid="{00000000-0005-0000-0000-0000FB160000}"/>
    <cellStyle name="Normal 3 2 4 6 4 2" xfId="25470" xr:uid="{E437E59C-A9FA-455E-BF43-A1BD3A9FC94F}"/>
    <cellStyle name="Normal 3 2 4 6 4 3" xfId="17350" xr:uid="{DA3A09B5-3865-407D-BC1B-8BC98F14CCF3}"/>
    <cellStyle name="Normal 3 2 4 6 5" xfId="19657" xr:uid="{1825CC68-D7CE-40ED-9308-99DD15410661}"/>
    <cellStyle name="Normal 3 2 4 6 6" xfId="11537" xr:uid="{2538A62B-89B8-4764-A877-D12E267BD832}"/>
    <cellStyle name="Normal 3 2 4 6 7" xfId="27122" xr:uid="{D07AC277-AB28-4ADA-8EF3-8620F988BA2A}"/>
    <cellStyle name="Normal 3 2 4 6 8" xfId="3183" xr:uid="{00000000-0005-0000-0000-0000F8160000}"/>
    <cellStyle name="Normal 3 2 4 7" xfId="3759" xr:uid="{00000000-0005-0000-0000-0000FC160000}"/>
    <cellStyle name="Normal 3 2 4 7 2" xfId="20225" xr:uid="{C46444F5-EFBB-4670-816C-492D4717C31E}"/>
    <cellStyle name="Normal 3 2 4 7 3" xfId="12105" xr:uid="{04D98570-AC55-448B-845E-F174ADE6AB2D}"/>
    <cellStyle name="Normal 3 2 4 8" xfId="4472" xr:uid="{00000000-0005-0000-0000-0000FD160000}"/>
    <cellStyle name="Normal 3 2 4 8 2" xfId="20878" xr:uid="{C9DDB722-7755-4CE2-91A6-B46AB2E04ABB}"/>
    <cellStyle name="Normal 3 2 4 8 3" xfId="12758" xr:uid="{D89D630D-CC3B-48C4-B6E9-C4875941DA5E}"/>
    <cellStyle name="Normal 3 2 4 9" xfId="5958" xr:uid="{00000000-0005-0000-0000-0000FE160000}"/>
    <cellStyle name="Normal 3 2 4 9 2" xfId="22346" xr:uid="{41639FCA-3261-45B5-9BFE-94531C8A1A18}"/>
    <cellStyle name="Normal 3 2 4 9 3" xfId="14226" xr:uid="{845F6F19-B3DE-4529-A68A-F187A5250D02}"/>
    <cellStyle name="Normal 3 2 5" xfId="292" xr:uid="{00000000-0005-0000-0000-000024010000}"/>
    <cellStyle name="Normal 3 2 5 2" xfId="451" xr:uid="{00000000-0005-0000-0000-000025010000}"/>
    <cellStyle name="Normal 3 2 5 2 2" xfId="5304" xr:uid="{00000000-0005-0000-0000-000001170000}"/>
    <cellStyle name="Normal 3 2 5 2 3" xfId="3094" xr:uid="{00000000-0005-0000-0000-000000170000}"/>
    <cellStyle name="Normal 3 2 5 3" xfId="674" xr:uid="{8C18778D-30D4-4F00-8881-EC453C923A48}"/>
    <cellStyle name="Normal 3 2 5 3 2" xfId="5160" xr:uid="{00000000-0005-0000-0000-000003170000}"/>
    <cellStyle name="Normal 3 2 5 4" xfId="3222" xr:uid="{00000000-0005-0000-0000-000004170000}"/>
    <cellStyle name="Normal 3 2 6" xfId="293" xr:uid="{00000000-0005-0000-0000-000026010000}"/>
    <cellStyle name="Normal 3 2 6 10" xfId="10174" xr:uid="{00000000-0005-0000-0000-000006170000}"/>
    <cellStyle name="Normal 3 2 6 10 2" xfId="18297" xr:uid="{931528A4-B64D-4716-8B54-0F8C03A5451C}"/>
    <cellStyle name="Normal 3 2 6 11" xfId="2084" xr:uid="{00000000-0005-0000-0000-000007170000}"/>
    <cellStyle name="Normal 3 2 6 11 2" xfId="18948" xr:uid="{130FA7D3-809A-4758-A533-66DA945C5E73}"/>
    <cellStyle name="Normal 3 2 6 12" xfId="10828" xr:uid="{ECDDEAF8-B701-4AA9-90E8-1E19289EEEDC}"/>
    <cellStyle name="Normal 3 2 6 13" xfId="26412" xr:uid="{352E8A82-CA2D-4C0E-97E0-769C7CC49927}"/>
    <cellStyle name="Normal 3 2 6 14" xfId="1430" xr:uid="{00000000-0005-0000-0000-000005170000}"/>
    <cellStyle name="Normal 3 2 6 2" xfId="1059" xr:uid="{7EBAD1B3-4885-4B60-AFA9-B726BF2BD33B}"/>
    <cellStyle name="Normal 3 2 6 2 10" xfId="2952" xr:uid="{00000000-0005-0000-0000-000009170000}"/>
    <cellStyle name="Normal 3 2 6 2 10 2" xfId="19435" xr:uid="{4043F803-EA81-4EB7-9E09-AB6E97808A82}"/>
    <cellStyle name="Normal 3 2 6 2 11" xfId="11315" xr:uid="{E5666EAA-C422-4FA9-84FE-DF0FEC8612D2}"/>
    <cellStyle name="Normal 3 2 6 2 12" xfId="26900" xr:uid="{1775A8B9-C477-4E56-8D22-C4553A99EBEA}"/>
    <cellStyle name="Normal 3 2 6 2 13" xfId="1723" xr:uid="{00000000-0005-0000-0000-000008170000}"/>
    <cellStyle name="Normal 3 2 6 2 2" xfId="3582" xr:uid="{00000000-0005-0000-0000-00000A170000}"/>
    <cellStyle name="Normal 3 2 6 2 2 2" xfId="5786" xr:uid="{00000000-0005-0000-0000-00000B170000}"/>
    <cellStyle name="Normal 3 2 6 2 2 2 2" xfId="22175" xr:uid="{396893A6-84DE-4F79-AD0A-82074716AE7D}"/>
    <cellStyle name="Normal 3 2 6 2 2 2 3" xfId="14055" xr:uid="{477C8BC7-67E9-4721-B50A-3A9D95BBE696}"/>
    <cellStyle name="Normal 3 2 6 2 2 3" xfId="8618" xr:uid="{00000000-0005-0000-0000-00000C170000}"/>
    <cellStyle name="Normal 3 2 6 2 2 3 2" xfId="24949" xr:uid="{64959B3F-0449-40D1-91BE-20CC7F30CF61}"/>
    <cellStyle name="Normal 3 2 6 2 2 3 3" xfId="16829" xr:uid="{798F0E4A-D8CD-4752-B197-A86805EC6255}"/>
    <cellStyle name="Normal 3 2 6 2 2 4" xfId="20054" xr:uid="{8E4DE7A3-E91C-4747-B246-C16C5C406D5F}"/>
    <cellStyle name="Normal 3 2 6 2 2 5" xfId="11934" xr:uid="{25EF9E9A-231C-4D9D-81DB-D5348C841699}"/>
    <cellStyle name="Normal 3 2 6 2 2 6" xfId="27519" xr:uid="{815C55A4-0C7D-4F88-9A26-677FAFAD6AD7}"/>
    <cellStyle name="Normal 3 2 6 2 3" xfId="4307" xr:uid="{00000000-0005-0000-0000-00000D170000}"/>
    <cellStyle name="Normal 3 2 6 2 3 2" xfId="20716" xr:uid="{B400432A-FFC2-46DE-949F-600140BC2B51}"/>
    <cellStyle name="Normal 3 2 6 2 3 3" xfId="12596" xr:uid="{89E92FD7-5182-417F-A8DF-221CDEFFCDD2}"/>
    <cellStyle name="Normal 3 2 6 2 4" xfId="5161" xr:uid="{00000000-0005-0000-0000-00000E170000}"/>
    <cellStyle name="Normal 3 2 6 2 4 2" xfId="21556" xr:uid="{A73738F0-ABEB-4693-95E1-FC62C4161655}"/>
    <cellStyle name="Normal 3 2 6 2 4 3" xfId="13436" xr:uid="{4A57187A-3886-4B4B-9F23-0DBE2081C42C}"/>
    <cellStyle name="Normal 3 2 6 2 5" xfId="6503" xr:uid="{00000000-0005-0000-0000-00000F170000}"/>
    <cellStyle name="Normal 3 2 6 2 5 2" xfId="22837" xr:uid="{50005FDB-E721-4F8B-B162-76FE347564B4}"/>
    <cellStyle name="Normal 3 2 6 2 5 3" xfId="14717" xr:uid="{92D10795-543B-40CC-8D9A-EEF2B16BAA49}"/>
    <cellStyle name="Normal 3 2 6 2 6" xfId="7159" xr:uid="{00000000-0005-0000-0000-000010170000}"/>
    <cellStyle name="Normal 3 2 6 2 6 2" xfId="23490" xr:uid="{6916D4FA-3F50-47E7-81DD-0CE23DBDBA97}"/>
    <cellStyle name="Normal 3 2 6 2 6 3" xfId="15370" xr:uid="{E865CFF4-478C-4828-8C8D-D175561DB9B1}"/>
    <cellStyle name="Normal 3 2 6 2 7" xfId="7999" xr:uid="{00000000-0005-0000-0000-000011170000}"/>
    <cellStyle name="Normal 3 2 6 2 7 2" xfId="24330" xr:uid="{85DDB87E-9FF7-4800-8C1E-D7061090068A}"/>
    <cellStyle name="Normal 3 2 6 2 7 3" xfId="16210" xr:uid="{FB4EF927-73F7-4131-B7FE-D224F09533C5}"/>
    <cellStyle name="Normal 3 2 6 2 8" xfId="9683" xr:uid="{00000000-0005-0000-0000-000012170000}"/>
    <cellStyle name="Normal 3 2 6 2 8 2" xfId="25964" xr:uid="{4466760C-7B99-4CDA-969D-7C06997E8F0C}"/>
    <cellStyle name="Normal 3 2 6 2 8 3" xfId="17844" xr:uid="{B7C3C570-7545-4519-AE43-8BE2C7F4F40C}"/>
    <cellStyle name="Normal 3 2 6 2 9" xfId="10467" xr:uid="{00000000-0005-0000-0000-000013170000}"/>
    <cellStyle name="Normal 3 2 6 2 9 2" xfId="18590" xr:uid="{AED60914-0363-4508-93BE-BC29F4FE2ED3}"/>
    <cellStyle name="Normal 3 2 6 3" xfId="753" xr:uid="{CB78567C-85B9-417F-8C21-8AFE16383637}"/>
    <cellStyle name="Normal 3 2 6 3 2" xfId="5489" xr:uid="{00000000-0005-0000-0000-000015170000}"/>
    <cellStyle name="Normal 3 2 6 3 2 2" xfId="21878" xr:uid="{C718D8FF-E220-441A-9E53-AAE277AE9740}"/>
    <cellStyle name="Normal 3 2 6 3 2 3" xfId="13758" xr:uid="{DC67FF6D-E511-4F00-916A-C6A4F44BE543}"/>
    <cellStyle name="Normal 3 2 6 3 3" xfId="8321" xr:uid="{00000000-0005-0000-0000-000016170000}"/>
    <cellStyle name="Normal 3 2 6 3 3 2" xfId="24652" xr:uid="{F0FB1101-9806-4B0A-9E94-B53AA15B4AD4}"/>
    <cellStyle name="Normal 3 2 6 3 3 3" xfId="16532" xr:uid="{83A01F56-7080-4F05-A18C-7D6C41E6BE49}"/>
    <cellStyle name="Normal 3 2 6 3 4" xfId="9384" xr:uid="{00000000-0005-0000-0000-000017170000}"/>
    <cellStyle name="Normal 3 2 6 3 4 2" xfId="25669" xr:uid="{55DAD338-4938-406D-827B-9D9389145A07}"/>
    <cellStyle name="Normal 3 2 6 3 4 3" xfId="17549" xr:uid="{AA4A2209-12E8-45D3-93FD-4493EA5AE0A1}"/>
    <cellStyle name="Normal 3 2 6 3 5" xfId="19757" xr:uid="{66B5B0E1-BCDE-4EAF-A4BB-B27C8287337F}"/>
    <cellStyle name="Normal 3 2 6 3 6" xfId="11637" xr:uid="{EDDB1471-CBA8-4A5E-80DA-265ED8378821}"/>
    <cellStyle name="Normal 3 2 6 3 7" xfId="27222" xr:uid="{D776E0B2-97BE-4CEE-A765-12FA29447B82}"/>
    <cellStyle name="Normal 3 2 6 3 8" xfId="3284" xr:uid="{00000000-0005-0000-0000-000014170000}"/>
    <cellStyle name="Normal 3 2 6 4" xfId="4001" xr:uid="{00000000-0005-0000-0000-000018170000}"/>
    <cellStyle name="Normal 3 2 6 4 2" xfId="20423" xr:uid="{E8408DA0-29B8-4AEA-9E5A-23E958823FCB}"/>
    <cellStyle name="Normal 3 2 6 4 3" xfId="12303" xr:uid="{C932A96E-3061-4285-826C-2CAB551E1DCC}"/>
    <cellStyle name="Normal 3 2 6 5" xfId="4663" xr:uid="{00000000-0005-0000-0000-000019170000}"/>
    <cellStyle name="Normal 3 2 6 5 2" xfId="21069" xr:uid="{94E0F4D5-7FF7-4F4A-BB6B-DFCFC86EE037}"/>
    <cellStyle name="Normal 3 2 6 5 3" xfId="12949" xr:uid="{460277CE-3E5B-4D0E-A060-EC784FA3DF67}"/>
    <cellStyle name="Normal 3 2 6 6" xfId="6198" xr:uid="{00000000-0005-0000-0000-00001A170000}"/>
    <cellStyle name="Normal 3 2 6 6 2" xfId="22544" xr:uid="{D6798919-8C0E-41BE-9111-A0EF00527647}"/>
    <cellStyle name="Normal 3 2 6 6 3" xfId="14424" xr:uid="{F362CCC0-78E2-4D8B-86E4-D3F2AE8D5ED5}"/>
    <cellStyle name="Normal 3 2 6 7" xfId="6866" xr:uid="{00000000-0005-0000-0000-00001B170000}"/>
    <cellStyle name="Normal 3 2 6 7 2" xfId="23197" xr:uid="{76DFD70B-4A33-4FAA-A285-E77BC613DBA4}"/>
    <cellStyle name="Normal 3 2 6 7 3" xfId="15077" xr:uid="{50BA1AAB-EEF8-4804-BAE5-FC94AC0CA6D4}"/>
    <cellStyle name="Normal 3 2 6 8" xfId="7512" xr:uid="{00000000-0005-0000-0000-00001C170000}"/>
    <cellStyle name="Normal 3 2 6 8 2" xfId="23843" xr:uid="{CD291642-6BB5-4287-9FDA-9008B9F16B7E}"/>
    <cellStyle name="Normal 3 2 6 8 3" xfId="15723" xr:uid="{8709DCCD-9D99-4C7D-8913-A956FD5D3B7E}"/>
    <cellStyle name="Normal 3 2 6 9" xfId="8989" xr:uid="{00000000-0005-0000-0000-00001D170000}"/>
    <cellStyle name="Normal 3 2 6 9 2" xfId="25320" xr:uid="{1C4A5398-FBC0-444D-9C8D-30DD1183E2D6}"/>
    <cellStyle name="Normal 3 2 6 9 3" xfId="17200" xr:uid="{54570A83-440D-4036-A98C-FD28D8568712}"/>
    <cellStyle name="Normal 3 2 7" xfId="294" xr:uid="{00000000-0005-0000-0000-000027010000}"/>
    <cellStyle name="Normal 3 2 7 10" xfId="10031" xr:uid="{00000000-0005-0000-0000-00001F170000}"/>
    <cellStyle name="Normal 3 2 7 10 2" xfId="18154" xr:uid="{6C201166-5C49-4056-B173-DEE73B8D6104}"/>
    <cellStyle name="Normal 3 2 7 11" xfId="1941" xr:uid="{00000000-0005-0000-0000-000020170000}"/>
    <cellStyle name="Normal 3 2 7 11 2" xfId="18805" xr:uid="{81EF906C-CE4F-400D-9F5C-095DD9F16A97}"/>
    <cellStyle name="Normal 3 2 7 12" xfId="10685" xr:uid="{54C1584A-476D-4088-BBDB-648531416067}"/>
    <cellStyle name="Normal 3 2 7 13" xfId="26269" xr:uid="{6EF8BB03-8265-417D-8081-F889032B7BAF}"/>
    <cellStyle name="Normal 3 2 7 14" xfId="1287" xr:uid="{00000000-0005-0000-0000-00001E170000}"/>
    <cellStyle name="Normal 3 2 7 2" xfId="572" xr:uid="{E1AD0E1B-7679-440E-B974-B65511465AFE}"/>
    <cellStyle name="Normal 3 2 7 2 2" xfId="5162" xr:uid="{00000000-0005-0000-0000-000022170000}"/>
    <cellStyle name="Normal 3 2 7 2 2 2" xfId="21557" xr:uid="{E6E3AE19-A193-4271-A6BB-299BEF41DEEB}"/>
    <cellStyle name="Normal 3 2 7 2 2 3" xfId="13437" xr:uid="{A404041B-A090-4C3B-82E1-179949881E40}"/>
    <cellStyle name="Normal 3 2 7 2 3" xfId="8000" xr:uid="{00000000-0005-0000-0000-000023170000}"/>
    <cellStyle name="Normal 3 2 7 2 3 2" xfId="24331" xr:uid="{8DEC76C2-3695-435F-A09A-F7A0A4547732}"/>
    <cellStyle name="Normal 3 2 7 2 3 3" xfId="16211" xr:uid="{00FC2BB5-6817-4DDE-8F10-09D0814DD175}"/>
    <cellStyle name="Normal 3 2 7 2 4" xfId="9232" xr:uid="{00000000-0005-0000-0000-000024170000}"/>
    <cellStyle name="Normal 3 2 7 2 4 2" xfId="25525" xr:uid="{0A63876B-7A3B-436C-9A4E-414041E424A6}"/>
    <cellStyle name="Normal 3 2 7 2 4 3" xfId="17405" xr:uid="{4FF09F4A-BC79-4284-83D6-C002A96B7CB1}"/>
    <cellStyle name="Normal 3 2 7 2 5" xfId="19436" xr:uid="{63F542C3-BA44-4E9F-A37C-5010180D2818}"/>
    <cellStyle name="Normal 3 2 7 2 6" xfId="11316" xr:uid="{9DD4E5EE-A8B4-4FBC-8F4E-4EAF76B21A36}"/>
    <cellStyle name="Normal 3 2 7 2 7" xfId="26901" xr:uid="{C73CED95-C713-48C1-9B81-1D1681A2D84C}"/>
    <cellStyle name="Normal 3 2 7 2 8" xfId="2953" xr:uid="{00000000-0005-0000-0000-000021170000}"/>
    <cellStyle name="Normal 3 2 7 3" xfId="3435" xr:uid="{00000000-0005-0000-0000-000025170000}"/>
    <cellStyle name="Normal 3 2 7 3 2" xfId="5639" xr:uid="{00000000-0005-0000-0000-000026170000}"/>
    <cellStyle name="Normal 3 2 7 3 2 2" xfId="22028" xr:uid="{D6003D1A-2697-4D7A-884C-952580B26F3D}"/>
    <cellStyle name="Normal 3 2 7 3 2 3" xfId="13908" xr:uid="{BB0144AE-1BB4-446C-BA79-404160241E4D}"/>
    <cellStyle name="Normal 3 2 7 3 3" xfId="8471" xr:uid="{00000000-0005-0000-0000-000027170000}"/>
    <cellStyle name="Normal 3 2 7 3 3 2" xfId="24802" xr:uid="{F31AB952-8274-49B4-BFDE-A44490C9FB3E}"/>
    <cellStyle name="Normal 3 2 7 3 3 3" xfId="16682" xr:uid="{8A3620CD-7EFA-47EF-B430-88D91B4E2B4C}"/>
    <cellStyle name="Normal 3 2 7 3 4" xfId="19907" xr:uid="{065A608F-BB0B-4C3E-847B-463CE20DAA39}"/>
    <cellStyle name="Normal 3 2 7 3 5" xfId="11787" xr:uid="{95F98437-A3AD-401D-A7D1-0CAE99970711}"/>
    <cellStyle name="Normal 3 2 7 3 6" xfId="27372" xr:uid="{2600834B-8E80-4946-B0B4-AC4A04564A07}"/>
    <cellStyle name="Normal 3 2 7 4" xfId="3821" xr:uid="{00000000-0005-0000-0000-000028170000}"/>
    <cellStyle name="Normal 3 2 7 4 2" xfId="20280" xr:uid="{AF858DF8-2CA9-4209-B02D-87703E934CFA}"/>
    <cellStyle name="Normal 3 2 7 4 3" xfId="12160" xr:uid="{5A748087-1AB7-455F-A1E5-89596C67FF0F}"/>
    <cellStyle name="Normal 3 2 7 5" xfId="4520" xr:uid="{00000000-0005-0000-0000-000029170000}"/>
    <cellStyle name="Normal 3 2 7 5 2" xfId="20926" xr:uid="{5048F117-71DB-4628-BEB7-7C749332CB47}"/>
    <cellStyle name="Normal 3 2 7 5 3" xfId="12806" xr:uid="{7CE937D2-6287-4EBF-B725-0CF3A847BC73}"/>
    <cellStyle name="Normal 3 2 7 6" xfId="6020" xr:uid="{00000000-0005-0000-0000-00002A170000}"/>
    <cellStyle name="Normal 3 2 7 6 2" xfId="22401" xr:uid="{B4AAC082-DFE5-46B4-87D6-BE3874148B33}"/>
    <cellStyle name="Normal 3 2 7 6 3" xfId="14281" xr:uid="{7DB28F2A-7670-4F8D-BAF3-FCAA247BA6A0}"/>
    <cellStyle name="Normal 3 2 7 7" xfId="6723" xr:uid="{00000000-0005-0000-0000-00002B170000}"/>
    <cellStyle name="Normal 3 2 7 7 2" xfId="23054" xr:uid="{012553C4-6AF1-4065-B454-A98E474959D8}"/>
    <cellStyle name="Normal 3 2 7 7 3" xfId="14934" xr:uid="{1A59489F-A3B5-4949-8FFD-D991A10EE627}"/>
    <cellStyle name="Normal 3 2 7 8" xfId="7369" xr:uid="{00000000-0005-0000-0000-00002C170000}"/>
    <cellStyle name="Normal 3 2 7 8 2" xfId="23700" xr:uid="{2CDCFB49-CED9-45FB-9A4E-9A08A1F55156}"/>
    <cellStyle name="Normal 3 2 7 8 3" xfId="15580" xr:uid="{C0D8B1E7-FB47-4385-96CB-05655EF0F784}"/>
    <cellStyle name="Normal 3 2 7 9" xfId="8990" xr:uid="{00000000-0005-0000-0000-00002D170000}"/>
    <cellStyle name="Normal 3 2 7 9 2" xfId="25321" xr:uid="{ADD6DF6B-E838-494F-9FED-F513A49943D6}"/>
    <cellStyle name="Normal 3 2 7 9 3" xfId="17201" xr:uid="{1D8FDA77-0C0F-40F7-8773-5896F2E989B3}"/>
    <cellStyle name="Normal 3 2 8" xfId="445" xr:uid="{00000000-0005-0000-0000-000028010000}"/>
    <cellStyle name="Normal 3 2 8 2" xfId="3091" xr:uid="{00000000-0005-0000-0000-00002F170000}"/>
    <cellStyle name="Normal 3 2 8 2 2" xfId="5301" xr:uid="{00000000-0005-0000-0000-000030170000}"/>
    <cellStyle name="Normal 3 2 8 3" xfId="4829" xr:uid="{00000000-0005-0000-0000-000031170000}"/>
    <cellStyle name="Normal 3 2 8 4" xfId="2293" xr:uid="{00000000-0005-0000-0000-00002E170000}"/>
    <cellStyle name="Normal 3 2 9" xfId="458" xr:uid="{00000000-0005-0000-0000-000029010000}"/>
    <cellStyle name="Normal 3 2 9 2" xfId="4983" xr:uid="{00000000-0005-0000-0000-000033170000}"/>
    <cellStyle name="Normal 3 2 9 3" xfId="2775" xr:uid="{00000000-0005-0000-0000-000032170000}"/>
    <cellStyle name="Normal 3 2_BPR 2.1-2.6" xfId="453" xr:uid="{00000000-0005-0000-0000-00002A010000}"/>
    <cellStyle name="Normal 3 3" xfId="22" xr:uid="{00000000-0005-0000-0000-00002B010000}"/>
    <cellStyle name="Normal 3 3 2" xfId="295" xr:uid="{00000000-0005-0000-0000-00002C010000}"/>
    <cellStyle name="Normal 3 3 2 2" xfId="450" xr:uid="{00000000-0005-0000-0000-00002D010000}"/>
    <cellStyle name="Normal 3 3 2 2 2" xfId="561" xr:uid="{00000000-0005-0000-0000-000050000000}"/>
    <cellStyle name="Normal 3 3 2 3" xfId="513" xr:uid="{00000000-0005-0000-0000-00004F000000}"/>
    <cellStyle name="Normal 3 3 2 3 2" xfId="5163" xr:uid="{00000000-0005-0000-0000-00003A170000}"/>
    <cellStyle name="Normal 3 3 2 4" xfId="3152" xr:uid="{00000000-0005-0000-0000-00003B170000}"/>
    <cellStyle name="Normal 3 3 3" xfId="446" xr:uid="{00000000-0005-0000-0000-00002E010000}"/>
    <cellStyle name="Normal 3 3 3 2" xfId="3092" xr:uid="{00000000-0005-0000-0000-00003D170000}"/>
    <cellStyle name="Normal 3 3 3 2 2" xfId="5302" xr:uid="{00000000-0005-0000-0000-00003E170000}"/>
    <cellStyle name="Normal 3 3 3 3" xfId="4830" xr:uid="{00000000-0005-0000-0000-00003F170000}"/>
    <cellStyle name="Normal 3 3 3 4" xfId="2294" xr:uid="{00000000-0005-0000-0000-00003C170000}"/>
    <cellStyle name="Normal 3 3 4" xfId="459" xr:uid="{00000000-0005-0000-0000-00002F010000}"/>
    <cellStyle name="Normal 3 3 4 2" xfId="4984" xr:uid="{00000000-0005-0000-0000-000041170000}"/>
    <cellStyle name="Normal 3 3 4 3" xfId="2776" xr:uid="{00000000-0005-0000-0000-000040170000}"/>
    <cellStyle name="Normal 3 3 5" xfId="480" xr:uid="{00000000-0005-0000-0000-00004E000000}"/>
    <cellStyle name="Normal 3 3_BPR 2.1-2.6" xfId="454" xr:uid="{00000000-0005-0000-0000-000030010000}"/>
    <cellStyle name="Normal 3 4" xfId="296" xr:uid="{00000000-0005-0000-0000-000031010000}"/>
    <cellStyle name="Normal 3 4 10" xfId="4481" xr:uid="{00000000-0005-0000-0000-000045170000}"/>
    <cellStyle name="Normal 3 4 10 2" xfId="20887" xr:uid="{CA8E0758-E8F1-4ABF-851D-4C15652FEBC6}"/>
    <cellStyle name="Normal 3 4 10 3" xfId="12767" xr:uid="{F38E688B-75EE-43BC-8E11-8B72B9E0367E}"/>
    <cellStyle name="Normal 3 4 11" xfId="5967" xr:uid="{00000000-0005-0000-0000-000046170000}"/>
    <cellStyle name="Normal 3 4 11 2" xfId="22355" xr:uid="{E3F44EE4-5D31-4BFE-AC9A-7178C42EC2C3}"/>
    <cellStyle name="Normal 3 4 11 3" xfId="14235" xr:uid="{A184032C-0CBF-4AC5-B662-C9067E1E2B42}"/>
    <cellStyle name="Normal 3 4 12" xfId="6677" xr:uid="{00000000-0005-0000-0000-000047170000}"/>
    <cellStyle name="Normal 3 4 12 2" xfId="23008" xr:uid="{762EA8F9-5DB6-449E-A3DF-B6DB59392C79}"/>
    <cellStyle name="Normal 3 4 12 3" xfId="14888" xr:uid="{3108C718-7F30-4A0C-BFCA-108DC181FC39}"/>
    <cellStyle name="Normal 3 4 13" xfId="7330" xr:uid="{00000000-0005-0000-0000-000048170000}"/>
    <cellStyle name="Normal 3 4 13 2" xfId="23661" xr:uid="{D67CA360-B2AE-4663-8019-9703F8EFC644}"/>
    <cellStyle name="Normal 3 4 13 3" xfId="15541" xr:uid="{8744447C-DFDF-42A4-93DF-1294A07C58EF}"/>
    <cellStyle name="Normal 3 4 14" xfId="8991" xr:uid="{00000000-0005-0000-0000-000049170000}"/>
    <cellStyle name="Normal 3 4 14 2" xfId="25322" xr:uid="{9302053D-CAD1-4AE2-A4BD-DDD48D7C9F97}"/>
    <cellStyle name="Normal 3 4 14 3" xfId="17202" xr:uid="{E7289FC4-3571-46FB-8EA8-AF87E974F7B2}"/>
    <cellStyle name="Normal 3 4 15" xfId="9985" xr:uid="{00000000-0005-0000-0000-00004A170000}"/>
    <cellStyle name="Normal 3 4 15 2" xfId="18108" xr:uid="{069BD340-AB56-4458-ADEF-368A78436661}"/>
    <cellStyle name="Normal 3 4 16" xfId="1902" xr:uid="{00000000-0005-0000-0000-00004B170000}"/>
    <cellStyle name="Normal 3 4 16 2" xfId="18766" xr:uid="{65D3AF71-1603-4FAF-BBA2-9722740C21A8}"/>
    <cellStyle name="Normal 3 4 17" xfId="10646" xr:uid="{54B486E1-7E9A-4EBD-970D-5256BAA31A2C}"/>
    <cellStyle name="Normal 3 4 18" xfId="26230" xr:uid="{3B25582A-7564-4388-B337-3DFE1B1AD038}"/>
    <cellStyle name="Normal 3 4 19" xfId="1241" xr:uid="{00000000-0005-0000-0000-000044170000}"/>
    <cellStyle name="Normal 3 4 2" xfId="297" xr:uid="{00000000-0005-0000-0000-000032010000}"/>
    <cellStyle name="Normal 3 4 2 10" xfId="5985" xr:uid="{00000000-0005-0000-0000-00004D170000}"/>
    <cellStyle name="Normal 3 4 2 10 2" xfId="22373" xr:uid="{A0B62ECC-D993-4E17-AAD2-27F7C75CA9EC}"/>
    <cellStyle name="Normal 3 4 2 10 3" xfId="14253" xr:uid="{1EE87B13-5427-42E2-A3D5-0BC691315614}"/>
    <cellStyle name="Normal 3 4 2 11" xfId="6695" xr:uid="{00000000-0005-0000-0000-00004E170000}"/>
    <cellStyle name="Normal 3 4 2 11 2" xfId="23026" xr:uid="{2F7799A9-2BB7-4B99-92DF-6D7E5BB649BC}"/>
    <cellStyle name="Normal 3 4 2 11 3" xfId="14906" xr:uid="{27BA9099-5DC9-492F-811D-76CCBFD6882F}"/>
    <cellStyle name="Normal 3 4 2 12" xfId="7348" xr:uid="{00000000-0005-0000-0000-00004F170000}"/>
    <cellStyle name="Normal 3 4 2 12 2" xfId="23679" xr:uid="{ADF1FD7E-C7EC-4616-9C87-3368E12FA1E2}"/>
    <cellStyle name="Normal 3 4 2 12 3" xfId="15559" xr:uid="{962FAEA8-6E09-49A8-9571-49519B2A29F7}"/>
    <cellStyle name="Normal 3 4 2 13" xfId="8992" xr:uid="{00000000-0005-0000-0000-000050170000}"/>
    <cellStyle name="Normal 3 4 2 13 2" xfId="25323" xr:uid="{49F584EF-5DF2-421E-BD21-34B8E54F4686}"/>
    <cellStyle name="Normal 3 4 2 13 3" xfId="17203" xr:uid="{8EE1E48A-5536-44D2-A3F1-F5C70F4BC91B}"/>
    <cellStyle name="Normal 3 4 2 14" xfId="10003" xr:uid="{00000000-0005-0000-0000-000051170000}"/>
    <cellStyle name="Normal 3 4 2 14 2" xfId="18126" xr:uid="{CF31CA04-71E5-456F-A529-0810A8D17026}"/>
    <cellStyle name="Normal 3 4 2 15" xfId="1920" xr:uid="{00000000-0005-0000-0000-000052170000}"/>
    <cellStyle name="Normal 3 4 2 15 2" xfId="18784" xr:uid="{88EFF7E9-6E19-4DF1-8FE5-3C6DC665E77D}"/>
    <cellStyle name="Normal 3 4 2 16" xfId="10664" xr:uid="{DEE597C5-542A-4892-B18E-70E5E0D9F37C}"/>
    <cellStyle name="Normal 3 4 2 17" xfId="26248" xr:uid="{5787FD83-0BB0-427D-B0C3-03D7C704B5B3}"/>
    <cellStyle name="Normal 3 4 2 18" xfId="1259" xr:uid="{00000000-0005-0000-0000-00004C170000}"/>
    <cellStyle name="Normal 3 4 2 2" xfId="298" xr:uid="{00000000-0005-0000-0000-000033010000}"/>
    <cellStyle name="Normal 3 4 2 2 10" xfId="8993" xr:uid="{00000000-0005-0000-0000-000054170000}"/>
    <cellStyle name="Normal 3 4 2 2 10 2" xfId="25324" xr:uid="{1381D834-C638-43E7-A6D5-C9C4C325E7D3}"/>
    <cellStyle name="Normal 3 4 2 2 10 3" xfId="17204" xr:uid="{CE62AE88-177A-4118-AD97-9DE35834AF6D}"/>
    <cellStyle name="Normal 3 4 2 2 11" xfId="10100" xr:uid="{00000000-0005-0000-0000-000055170000}"/>
    <cellStyle name="Normal 3 4 2 2 11 2" xfId="18223" xr:uid="{E417B529-BB15-40E6-B9C8-0C3FF5A356F2}"/>
    <cellStyle name="Normal 3 4 2 2 12" xfId="2010" xr:uid="{00000000-0005-0000-0000-000056170000}"/>
    <cellStyle name="Normal 3 4 2 2 12 2" xfId="18874" xr:uid="{0A03CD26-BF6C-4B64-9E6E-9C109BD6AFCB}"/>
    <cellStyle name="Normal 3 4 2 2 13" xfId="10754" xr:uid="{2C2991C2-9184-481C-A893-83C6B7620158}"/>
    <cellStyle name="Normal 3 4 2 2 14" xfId="26338" xr:uid="{F47436F6-8B8F-4331-B508-0D34A2B2B8DF}"/>
    <cellStyle name="Normal 3 4 2 2 15" xfId="1356" xr:uid="{00000000-0005-0000-0000-000053170000}"/>
    <cellStyle name="Normal 3 4 2 2 2" xfId="299" xr:uid="{00000000-0005-0000-0000-000034010000}"/>
    <cellStyle name="Normal 3 4 2 2 2 10" xfId="10243" xr:uid="{00000000-0005-0000-0000-000058170000}"/>
    <cellStyle name="Normal 3 4 2 2 2 10 2" xfId="18366" xr:uid="{25FCE362-562C-4B9B-B45D-12F22A5BD1DD}"/>
    <cellStyle name="Normal 3 4 2 2 2 11" xfId="2153" xr:uid="{00000000-0005-0000-0000-000059170000}"/>
    <cellStyle name="Normal 3 4 2 2 2 11 2" xfId="19017" xr:uid="{41B6A905-1CE5-4669-B7A5-F8B56E05D014}"/>
    <cellStyle name="Normal 3 4 2 2 2 12" xfId="10897" xr:uid="{B3FC0A04-F5CE-4487-B51B-E065DFEA0D6C}"/>
    <cellStyle name="Normal 3 4 2 2 2 13" xfId="26481" xr:uid="{353F17EA-0A08-43AA-8BCD-0EBB37E3B9B2}"/>
    <cellStyle name="Normal 3 4 2 2 2 14" xfId="1499" xr:uid="{00000000-0005-0000-0000-000057170000}"/>
    <cellStyle name="Normal 3 4 2 2 2 2" xfId="1128" xr:uid="{A039B3F6-85EB-4936-9876-B854268197AF}"/>
    <cellStyle name="Normal 3 4 2 2 2 2 10" xfId="2956" xr:uid="{00000000-0005-0000-0000-00005B170000}"/>
    <cellStyle name="Normal 3 4 2 2 2 2 10 2" xfId="19439" xr:uid="{B453803F-2511-473D-913C-F56A15F3B24B}"/>
    <cellStyle name="Normal 3 4 2 2 2 2 11" xfId="11319" xr:uid="{8DE1C829-C1DE-4761-8ECA-E178BCB5A3CF}"/>
    <cellStyle name="Normal 3 4 2 2 2 2 12" xfId="26904" xr:uid="{2EC49FA1-11CF-432B-9F83-6076D4A9C60C}"/>
    <cellStyle name="Normal 3 4 2 2 2 2 13" xfId="1792" xr:uid="{00000000-0005-0000-0000-00005A170000}"/>
    <cellStyle name="Normal 3 4 2 2 2 2 2" xfId="3651" xr:uid="{00000000-0005-0000-0000-00005C170000}"/>
    <cellStyle name="Normal 3 4 2 2 2 2 2 2" xfId="5855" xr:uid="{00000000-0005-0000-0000-00005D170000}"/>
    <cellStyle name="Normal 3 4 2 2 2 2 2 2 2" xfId="22244" xr:uid="{21BBD3F9-03A4-4DE6-9008-52F4CBCE336B}"/>
    <cellStyle name="Normal 3 4 2 2 2 2 2 2 3" xfId="14124" xr:uid="{0BA4B361-68AE-4F5E-8FCC-F64739BEBB2C}"/>
    <cellStyle name="Normal 3 4 2 2 2 2 2 3" xfId="8687" xr:uid="{00000000-0005-0000-0000-00005E170000}"/>
    <cellStyle name="Normal 3 4 2 2 2 2 2 3 2" xfId="25018" xr:uid="{08A4981D-B6B2-471F-AD25-2126431B479C}"/>
    <cellStyle name="Normal 3 4 2 2 2 2 2 3 3" xfId="16898" xr:uid="{7E88492E-5FC2-4A3B-AF8D-E3E81AEFD232}"/>
    <cellStyle name="Normal 3 4 2 2 2 2 2 4" xfId="20123" xr:uid="{6BA53C5C-678E-47BB-B028-0CF736F60696}"/>
    <cellStyle name="Normal 3 4 2 2 2 2 2 5" xfId="12003" xr:uid="{3E39B0DB-A500-4DE2-A804-411F38C0213E}"/>
    <cellStyle name="Normal 3 4 2 2 2 2 2 6" xfId="27588" xr:uid="{11D469DC-0828-4415-A3C5-19598DC91BB9}"/>
    <cellStyle name="Normal 3 4 2 2 2 2 3" xfId="4376" xr:uid="{00000000-0005-0000-0000-00005F170000}"/>
    <cellStyle name="Normal 3 4 2 2 2 2 3 2" xfId="20785" xr:uid="{728CB85C-A508-4629-AED3-AF5BC7984C80}"/>
    <cellStyle name="Normal 3 4 2 2 2 2 3 3" xfId="12665" xr:uid="{0307A582-45F4-4B22-841A-80C60EEE114A}"/>
    <cellStyle name="Normal 3 4 2 2 2 2 4" xfId="5166" xr:uid="{00000000-0005-0000-0000-000060170000}"/>
    <cellStyle name="Normal 3 4 2 2 2 2 4 2" xfId="21560" xr:uid="{37790B29-53FC-48DF-9839-C926092C9776}"/>
    <cellStyle name="Normal 3 4 2 2 2 2 4 3" xfId="13440" xr:uid="{66846D90-3B40-4FDD-9F2F-FF739A35B43A}"/>
    <cellStyle name="Normal 3 4 2 2 2 2 5" xfId="6572" xr:uid="{00000000-0005-0000-0000-000061170000}"/>
    <cellStyle name="Normal 3 4 2 2 2 2 5 2" xfId="22906" xr:uid="{EEE1DEBB-CAD8-4200-80CE-A47EF2B281DA}"/>
    <cellStyle name="Normal 3 4 2 2 2 2 5 3" xfId="14786" xr:uid="{A9D0BDD1-DE33-4054-94A5-86195AAF68F7}"/>
    <cellStyle name="Normal 3 4 2 2 2 2 6" xfId="7228" xr:uid="{00000000-0005-0000-0000-000062170000}"/>
    <cellStyle name="Normal 3 4 2 2 2 2 6 2" xfId="23559" xr:uid="{4DA114D9-FEF4-4680-A196-8D1B8799E795}"/>
    <cellStyle name="Normal 3 4 2 2 2 2 6 3" xfId="15439" xr:uid="{E2F20CF6-C218-414E-8054-6199D14BFD81}"/>
    <cellStyle name="Normal 3 4 2 2 2 2 7" xfId="8003" xr:uid="{00000000-0005-0000-0000-000063170000}"/>
    <cellStyle name="Normal 3 4 2 2 2 2 7 2" xfId="24334" xr:uid="{1C60A42E-14E6-4D98-BC57-D4AB43B31156}"/>
    <cellStyle name="Normal 3 4 2 2 2 2 7 3" xfId="16214" xr:uid="{3933F2F7-1212-4DCD-9B14-760CDDD27BB5}"/>
    <cellStyle name="Normal 3 4 2 2 2 2 8" xfId="9752" xr:uid="{00000000-0005-0000-0000-000064170000}"/>
    <cellStyle name="Normal 3 4 2 2 2 2 8 2" xfId="26033" xr:uid="{F03FDD30-6374-4E5A-8DDB-9423712F869F}"/>
    <cellStyle name="Normal 3 4 2 2 2 2 8 3" xfId="17913" xr:uid="{083F472F-7E3C-499D-91F9-76F4154C89B2}"/>
    <cellStyle name="Normal 3 4 2 2 2 2 9" xfId="10536" xr:uid="{00000000-0005-0000-0000-000065170000}"/>
    <cellStyle name="Normal 3 4 2 2 2 2 9 2" xfId="18659" xr:uid="{49E2D756-3095-489A-92EA-BBF7EA069371}"/>
    <cellStyle name="Normal 3 4 2 2 2 3" xfId="823" xr:uid="{830EFEC6-3703-4A84-87E3-FCCC6D0F75F0}"/>
    <cellStyle name="Normal 3 4 2 2 2 3 2" xfId="5558" xr:uid="{00000000-0005-0000-0000-000067170000}"/>
    <cellStyle name="Normal 3 4 2 2 2 3 2 2" xfId="21947" xr:uid="{66A3B23B-F941-43B5-A0D6-6746EE10120B}"/>
    <cellStyle name="Normal 3 4 2 2 2 3 2 3" xfId="13827" xr:uid="{071F97BE-0CCB-4596-81E9-EF032264089C}"/>
    <cellStyle name="Normal 3 4 2 2 2 3 3" xfId="8390" xr:uid="{00000000-0005-0000-0000-000068170000}"/>
    <cellStyle name="Normal 3 4 2 2 2 3 3 2" xfId="24721" xr:uid="{FB619773-807C-483C-A9D7-B34637E5966F}"/>
    <cellStyle name="Normal 3 4 2 2 2 3 3 3" xfId="16601" xr:uid="{ECD81AAF-2EBD-4A35-AC99-F724E12DA3B0}"/>
    <cellStyle name="Normal 3 4 2 2 2 3 4" xfId="9453" xr:uid="{00000000-0005-0000-0000-000069170000}"/>
    <cellStyle name="Normal 3 4 2 2 2 3 4 2" xfId="25738" xr:uid="{13B7FAAC-3FFB-4A1D-BD3A-0A1ABACCB66D}"/>
    <cellStyle name="Normal 3 4 2 2 2 3 4 3" xfId="17618" xr:uid="{4EBDBBAD-2A0F-4291-B020-A46613EA7CAD}"/>
    <cellStyle name="Normal 3 4 2 2 2 3 5" xfId="19826" xr:uid="{F7916703-7283-42BA-B22D-E67B668AC7FC}"/>
    <cellStyle name="Normal 3 4 2 2 2 3 6" xfId="11706" xr:uid="{01DEBF7B-871D-4B50-8168-C8FC6FBEA682}"/>
    <cellStyle name="Normal 3 4 2 2 2 3 7" xfId="27291" xr:uid="{AE8794D9-E31A-4A35-8917-B44AA8E944AD}"/>
    <cellStyle name="Normal 3 4 2 2 2 3 8" xfId="3353" xr:uid="{00000000-0005-0000-0000-000066170000}"/>
    <cellStyle name="Normal 3 4 2 2 2 4" xfId="4071" xr:uid="{00000000-0005-0000-0000-00006A170000}"/>
    <cellStyle name="Normal 3 4 2 2 2 4 2" xfId="20492" xr:uid="{23DDAE4A-0C1E-4594-AE7C-21B7112CF475}"/>
    <cellStyle name="Normal 3 4 2 2 2 4 3" xfId="12372" xr:uid="{39D96767-7A08-4A1A-9F84-8FB2998CE754}"/>
    <cellStyle name="Normal 3 4 2 2 2 5" xfId="4732" xr:uid="{00000000-0005-0000-0000-00006B170000}"/>
    <cellStyle name="Normal 3 4 2 2 2 5 2" xfId="21138" xr:uid="{D3634B37-8B8D-4756-9DDD-51BC60455176}"/>
    <cellStyle name="Normal 3 4 2 2 2 5 3" xfId="13018" xr:uid="{1282F1F5-8BDA-4458-A624-F10013E1BF12}"/>
    <cellStyle name="Normal 3 4 2 2 2 6" xfId="6268" xr:uid="{00000000-0005-0000-0000-00006C170000}"/>
    <cellStyle name="Normal 3 4 2 2 2 6 2" xfId="22613" xr:uid="{BC35C94F-8ABA-4787-BB4E-D62737768740}"/>
    <cellStyle name="Normal 3 4 2 2 2 6 3" xfId="14493" xr:uid="{CF86DFD2-624B-4C56-BDBB-21169F6412B4}"/>
    <cellStyle name="Normal 3 4 2 2 2 7" xfId="6935" xr:uid="{00000000-0005-0000-0000-00006D170000}"/>
    <cellStyle name="Normal 3 4 2 2 2 7 2" xfId="23266" xr:uid="{16ECE1B5-521D-421D-9AB2-4FA66582FFDC}"/>
    <cellStyle name="Normal 3 4 2 2 2 7 3" xfId="15146" xr:uid="{6082893F-DF13-4B2F-B9C2-97E601A272D1}"/>
    <cellStyle name="Normal 3 4 2 2 2 8" xfId="7581" xr:uid="{00000000-0005-0000-0000-00006E170000}"/>
    <cellStyle name="Normal 3 4 2 2 2 8 2" xfId="23912" xr:uid="{D30FA6F1-5F40-44AC-97A0-26A703AABD94}"/>
    <cellStyle name="Normal 3 4 2 2 2 8 3" xfId="15792" xr:uid="{12BFB9EF-1532-4131-AFB4-5764478F727B}"/>
    <cellStyle name="Normal 3 4 2 2 2 9" xfId="8994" xr:uid="{00000000-0005-0000-0000-00006F170000}"/>
    <cellStyle name="Normal 3 4 2 2 2 9 2" xfId="25325" xr:uid="{2A452AD3-ED17-436B-9847-D007D93F3F9E}"/>
    <cellStyle name="Normal 3 4 2 2 2 9 3" xfId="17205" xr:uid="{EE241ECA-4D76-4BBD-A4C5-83D3A96D30BC}"/>
    <cellStyle name="Normal 3 4 2 2 3" xfId="983" xr:uid="{8797965B-030A-4279-B36E-963346E9E832}"/>
    <cellStyle name="Normal 3 4 2 2 3 10" xfId="2955" xr:uid="{00000000-0005-0000-0000-000071170000}"/>
    <cellStyle name="Normal 3 4 2 2 3 10 2" xfId="19438" xr:uid="{69745B2F-B7C5-4865-9002-F0C563BE2A49}"/>
    <cellStyle name="Normal 3 4 2 2 3 11" xfId="11318" xr:uid="{27915A0B-F3F3-4975-A9F8-C51BD2C1E770}"/>
    <cellStyle name="Normal 3 4 2 2 3 12" xfId="26903" xr:uid="{6F73C35C-83E7-4242-B814-13FE5F3BEAEB}"/>
    <cellStyle name="Normal 3 4 2 2 3 13" xfId="1652" xr:uid="{00000000-0005-0000-0000-000070170000}"/>
    <cellStyle name="Normal 3 4 2 2 3 2" xfId="3506" xr:uid="{00000000-0005-0000-0000-000072170000}"/>
    <cellStyle name="Normal 3 4 2 2 3 2 2" xfId="5710" xr:uid="{00000000-0005-0000-0000-000073170000}"/>
    <cellStyle name="Normal 3 4 2 2 3 2 2 2" xfId="22099" xr:uid="{4D045223-3D42-4B5C-875D-7A5A7F94AB98}"/>
    <cellStyle name="Normal 3 4 2 2 3 2 2 3" xfId="13979" xr:uid="{E64AA751-545C-4614-AB3A-DF7FF303A99F}"/>
    <cellStyle name="Normal 3 4 2 2 3 2 3" xfId="8542" xr:uid="{00000000-0005-0000-0000-000074170000}"/>
    <cellStyle name="Normal 3 4 2 2 3 2 3 2" xfId="24873" xr:uid="{F2FFAFBC-63AF-4C41-ADE6-4B555B04DC25}"/>
    <cellStyle name="Normal 3 4 2 2 3 2 3 3" xfId="16753" xr:uid="{EBA630D4-F0E8-45A0-A0F8-EDBAE3731126}"/>
    <cellStyle name="Normal 3 4 2 2 3 2 4" xfId="19978" xr:uid="{91212585-613E-4107-B2F3-1C2974C413EF}"/>
    <cellStyle name="Normal 3 4 2 2 3 2 5" xfId="11858" xr:uid="{5726DC0D-4769-43A7-B7DC-A39F8FDC52FC}"/>
    <cellStyle name="Normal 3 4 2 2 3 2 6" xfId="27443" xr:uid="{33DC0358-DFD3-4983-AC53-30593DCC852E}"/>
    <cellStyle name="Normal 3 4 2 2 3 3" xfId="4231" xr:uid="{00000000-0005-0000-0000-000075170000}"/>
    <cellStyle name="Normal 3 4 2 2 3 3 2" xfId="20645" xr:uid="{18047317-8CEE-4CB0-ACED-11F44D6F226F}"/>
    <cellStyle name="Normal 3 4 2 2 3 3 3" xfId="12525" xr:uid="{65B7B850-7FA2-4B7F-92B3-08B6DEFAFE71}"/>
    <cellStyle name="Normal 3 4 2 2 3 4" xfId="5165" xr:uid="{00000000-0005-0000-0000-000076170000}"/>
    <cellStyle name="Normal 3 4 2 2 3 4 2" xfId="21559" xr:uid="{9FD101BE-2E7E-499C-8307-90F7AE0F4FB0}"/>
    <cellStyle name="Normal 3 4 2 2 3 4 3" xfId="13439" xr:uid="{5078E223-E7D4-46DB-8346-E9E1871FC81C}"/>
    <cellStyle name="Normal 3 4 2 2 3 5" xfId="6427" xr:uid="{00000000-0005-0000-0000-000077170000}"/>
    <cellStyle name="Normal 3 4 2 2 3 5 2" xfId="22766" xr:uid="{F5798F9F-A632-44F3-A80C-855E5D2A853A}"/>
    <cellStyle name="Normal 3 4 2 2 3 5 3" xfId="14646" xr:uid="{643165C7-5B01-4A6C-AE19-02CF83D412BF}"/>
    <cellStyle name="Normal 3 4 2 2 3 6" xfId="7088" xr:uid="{00000000-0005-0000-0000-000078170000}"/>
    <cellStyle name="Normal 3 4 2 2 3 6 2" xfId="23419" xr:uid="{7A76CDFA-C57E-48DD-8FF8-D434413BDA6F}"/>
    <cellStyle name="Normal 3 4 2 2 3 6 3" xfId="15299" xr:uid="{7CF318E5-D3C8-4174-9881-CB8137CF98D3}"/>
    <cellStyle name="Normal 3 4 2 2 3 7" xfId="8002" xr:uid="{00000000-0005-0000-0000-000079170000}"/>
    <cellStyle name="Normal 3 4 2 2 3 7 2" xfId="24333" xr:uid="{7D04AE94-A2BE-4730-B018-FBB691316573}"/>
    <cellStyle name="Normal 3 4 2 2 3 7 3" xfId="16213" xr:uid="{7C42639B-461B-4520-9155-D2FB75C28F85}"/>
    <cellStyle name="Normal 3 4 2 2 3 8" xfId="9610" xr:uid="{00000000-0005-0000-0000-00007A170000}"/>
    <cellStyle name="Normal 3 4 2 2 3 8 2" xfId="25892" xr:uid="{CBFC2BDE-2826-4484-BC3D-1B67436E2191}"/>
    <cellStyle name="Normal 3 4 2 2 3 8 3" xfId="17772" xr:uid="{A2315864-F46D-4324-AE59-24D6BE3353BF}"/>
    <cellStyle name="Normal 3 4 2 2 3 9" xfId="10396" xr:uid="{00000000-0005-0000-0000-00007B170000}"/>
    <cellStyle name="Normal 3 4 2 2 3 9 2" xfId="18519" xr:uid="{EDCF1B76-1627-45A0-9638-FDF331997598}"/>
    <cellStyle name="Normal 3 4 2 2 4" xfId="650" xr:uid="{21C74426-5E0A-4467-B265-7BB0453CE7BC}"/>
    <cellStyle name="Normal 3 4 2 2 4 2" xfId="5415" xr:uid="{00000000-0005-0000-0000-00007D170000}"/>
    <cellStyle name="Normal 3 4 2 2 4 2 2" xfId="21804" xr:uid="{7DB785E2-6FE2-4CF9-B193-326432FFD67A}"/>
    <cellStyle name="Normal 3 4 2 2 4 2 3" xfId="13684" xr:uid="{D58583CE-FA2F-4757-A478-9369531544E0}"/>
    <cellStyle name="Normal 3 4 2 2 4 3" xfId="8247" xr:uid="{00000000-0005-0000-0000-00007E170000}"/>
    <cellStyle name="Normal 3 4 2 2 4 3 2" xfId="24578" xr:uid="{0AA7C42F-AFF1-4E0A-9140-C2A0D39C2A8D}"/>
    <cellStyle name="Normal 3 4 2 2 4 3 3" xfId="16458" xr:uid="{BECA3D25-0931-43F7-8481-B3E849CA2049}"/>
    <cellStyle name="Normal 3 4 2 2 4 4" xfId="9304" xr:uid="{00000000-0005-0000-0000-00007F170000}"/>
    <cellStyle name="Normal 3 4 2 2 4 4 2" xfId="25594" xr:uid="{EE7951DD-9875-4723-99B6-594877283BA6}"/>
    <cellStyle name="Normal 3 4 2 2 4 4 3" xfId="17474" xr:uid="{9B6E3367-D5AF-4229-8C9C-6D0A6EEBA32F}"/>
    <cellStyle name="Normal 3 4 2 2 4 5" xfId="19683" xr:uid="{36CA7618-2686-4A3E-9BD9-D30A5A8DF1D6}"/>
    <cellStyle name="Normal 3 4 2 2 4 6" xfId="11563" xr:uid="{BCFDF9D9-9AAB-43AB-9E61-32CA4D0AAE48}"/>
    <cellStyle name="Normal 3 4 2 2 4 7" xfId="27148" xr:uid="{A05A22CB-3DD3-4ADE-8873-D95AE984D764}"/>
    <cellStyle name="Normal 3 4 2 2 4 8" xfId="3209" xr:uid="{00000000-0005-0000-0000-00007C170000}"/>
    <cellStyle name="Normal 3 4 2 2 5" xfId="3899" xr:uid="{00000000-0005-0000-0000-000080170000}"/>
    <cellStyle name="Normal 3 4 2 2 5 2" xfId="20349" xr:uid="{304BF3AA-6356-4DB7-BE6E-00FDF34FAF96}"/>
    <cellStyle name="Normal 3 4 2 2 5 3" xfId="12229" xr:uid="{70A07FD7-817E-426F-97D9-8FE52F54D282}"/>
    <cellStyle name="Normal 3 4 2 2 6" xfId="4589" xr:uid="{00000000-0005-0000-0000-000081170000}"/>
    <cellStyle name="Normal 3 4 2 2 6 2" xfId="20995" xr:uid="{4A58D6B1-02EC-482F-91D8-E4BEF5B8901D}"/>
    <cellStyle name="Normal 3 4 2 2 6 3" xfId="12875" xr:uid="{D7DED094-B1B0-4486-AC64-8D2C41DB67DB}"/>
    <cellStyle name="Normal 3 4 2 2 7" xfId="6097" xr:uid="{00000000-0005-0000-0000-000082170000}"/>
    <cellStyle name="Normal 3 4 2 2 7 2" xfId="22470" xr:uid="{4F8D38CB-25CF-4D10-9AD8-6E7B73A3772F}"/>
    <cellStyle name="Normal 3 4 2 2 7 3" xfId="14350" xr:uid="{9702369F-82E8-4F0E-8AC2-0EA6851899ED}"/>
    <cellStyle name="Normal 3 4 2 2 8" xfId="6792" xr:uid="{00000000-0005-0000-0000-000083170000}"/>
    <cellStyle name="Normal 3 4 2 2 8 2" xfId="23123" xr:uid="{A004E8E1-5531-4011-AF05-E8D52CA4A9CB}"/>
    <cellStyle name="Normal 3 4 2 2 8 3" xfId="15003" xr:uid="{2CA99FEC-8591-4763-A2F7-E43BE057C646}"/>
    <cellStyle name="Normal 3 4 2 2 9" xfId="7438" xr:uid="{00000000-0005-0000-0000-000084170000}"/>
    <cellStyle name="Normal 3 4 2 2 9 2" xfId="23769" xr:uid="{CAC30125-66F0-4153-8044-60E7AD0F6CFB}"/>
    <cellStyle name="Normal 3 4 2 2 9 3" xfId="15649" xr:uid="{1AD48BBF-E045-4B28-8734-244B6CA95C44}"/>
    <cellStyle name="Normal 3 4 2 3" xfId="300" xr:uid="{00000000-0005-0000-0000-000035010000}"/>
    <cellStyle name="Normal 3 4 2 3 10" xfId="8995" xr:uid="{00000000-0005-0000-0000-000086170000}"/>
    <cellStyle name="Normal 3 4 2 3 10 2" xfId="25326" xr:uid="{590F8F70-FD6E-4225-BB48-02B0CE126994}"/>
    <cellStyle name="Normal 3 4 2 3 10 3" xfId="17206" xr:uid="{C82321E2-65E5-4ADE-BEED-0444439966FC}"/>
    <cellStyle name="Normal 3 4 2 3 11" xfId="10145" xr:uid="{00000000-0005-0000-0000-000087170000}"/>
    <cellStyle name="Normal 3 4 2 3 11 2" xfId="18268" xr:uid="{A1C5E685-0EFD-40A1-847C-C1B77CA95924}"/>
    <cellStyle name="Normal 3 4 2 3 12" xfId="2055" xr:uid="{00000000-0005-0000-0000-000088170000}"/>
    <cellStyle name="Normal 3 4 2 3 12 2" xfId="18919" xr:uid="{6BACF6F6-0C93-41E8-864D-65F970C3072F}"/>
    <cellStyle name="Normal 3 4 2 3 13" xfId="10799" xr:uid="{D91A1C0B-B7A2-414C-A060-6F3C1207A17F}"/>
    <cellStyle name="Normal 3 4 2 3 14" xfId="26383" xr:uid="{3684058A-505C-479D-A2C5-7925ED6DFC0D}"/>
    <cellStyle name="Normal 3 4 2 3 15" xfId="1401" xr:uid="{00000000-0005-0000-0000-000085170000}"/>
    <cellStyle name="Normal 3 4 2 3 2" xfId="301" xr:uid="{00000000-0005-0000-0000-000036010000}"/>
    <cellStyle name="Normal 3 4 2 3 2 10" xfId="10288" xr:uid="{00000000-0005-0000-0000-00008A170000}"/>
    <cellStyle name="Normal 3 4 2 3 2 10 2" xfId="18411" xr:uid="{C6F4EFC7-58A6-4BA0-AC98-698652CA2C7D}"/>
    <cellStyle name="Normal 3 4 2 3 2 11" xfId="2198" xr:uid="{00000000-0005-0000-0000-00008B170000}"/>
    <cellStyle name="Normal 3 4 2 3 2 11 2" xfId="19062" xr:uid="{DEAD4534-17E5-4D0E-AFFD-4697451D1450}"/>
    <cellStyle name="Normal 3 4 2 3 2 12" xfId="10942" xr:uid="{F0C61874-14EB-4DB1-8F9C-E6644B24DE13}"/>
    <cellStyle name="Normal 3 4 2 3 2 13" xfId="26526" xr:uid="{CD28BDB1-6106-47BB-A912-78F354CD262B}"/>
    <cellStyle name="Normal 3 4 2 3 2 14" xfId="1544" xr:uid="{00000000-0005-0000-0000-000089170000}"/>
    <cellStyle name="Normal 3 4 2 3 2 2" xfId="1173" xr:uid="{57B6E150-BB9B-4F10-BEFC-6B242B70C808}"/>
    <cellStyle name="Normal 3 4 2 3 2 2 10" xfId="2958" xr:uid="{00000000-0005-0000-0000-00008D170000}"/>
    <cellStyle name="Normal 3 4 2 3 2 2 10 2" xfId="19441" xr:uid="{4A3C02F5-D406-4F59-9248-B6CA4CCD2D7E}"/>
    <cellStyle name="Normal 3 4 2 3 2 2 11" xfId="11321" xr:uid="{644A228B-0AB3-4624-B74E-9C21D424FF99}"/>
    <cellStyle name="Normal 3 4 2 3 2 2 12" xfId="26906" xr:uid="{627C477A-FFD2-4657-9627-0B31D9425DE9}"/>
    <cellStyle name="Normal 3 4 2 3 2 2 13" xfId="1837" xr:uid="{00000000-0005-0000-0000-00008C170000}"/>
    <cellStyle name="Normal 3 4 2 3 2 2 2" xfId="3696" xr:uid="{00000000-0005-0000-0000-00008E170000}"/>
    <cellStyle name="Normal 3 4 2 3 2 2 2 2" xfId="5900" xr:uid="{00000000-0005-0000-0000-00008F170000}"/>
    <cellStyle name="Normal 3 4 2 3 2 2 2 2 2" xfId="22289" xr:uid="{DE2B79E3-3B1B-4EA9-AD7B-8A85D34CCF6A}"/>
    <cellStyle name="Normal 3 4 2 3 2 2 2 2 3" xfId="14169" xr:uid="{89D83374-4F0C-43E9-A994-D869CEC1FFEE}"/>
    <cellStyle name="Normal 3 4 2 3 2 2 2 3" xfId="8732" xr:uid="{00000000-0005-0000-0000-000090170000}"/>
    <cellStyle name="Normal 3 4 2 3 2 2 2 3 2" xfId="25063" xr:uid="{B718B80A-4F64-44FF-AF9A-756968834972}"/>
    <cellStyle name="Normal 3 4 2 3 2 2 2 3 3" xfId="16943" xr:uid="{5C93111D-D0BD-42C1-99F1-2545492AF3C2}"/>
    <cellStyle name="Normal 3 4 2 3 2 2 2 4" xfId="20168" xr:uid="{B332704B-9663-4731-9539-E0FE7C8A8B45}"/>
    <cellStyle name="Normal 3 4 2 3 2 2 2 5" xfId="12048" xr:uid="{06934DC5-4223-4B34-87AD-42B8984ABB2F}"/>
    <cellStyle name="Normal 3 4 2 3 2 2 2 6" xfId="27633" xr:uid="{18517AD1-92A8-48A8-8F12-29E9A2A85E9E}"/>
    <cellStyle name="Normal 3 4 2 3 2 2 3" xfId="4421" xr:uid="{00000000-0005-0000-0000-000091170000}"/>
    <cellStyle name="Normal 3 4 2 3 2 2 3 2" xfId="20830" xr:uid="{AB7C4B14-393D-4358-A1B2-E7C7DC1605D5}"/>
    <cellStyle name="Normal 3 4 2 3 2 2 3 3" xfId="12710" xr:uid="{50D8DF63-B545-444A-A465-6352E86C83D8}"/>
    <cellStyle name="Normal 3 4 2 3 2 2 4" xfId="5168" xr:uid="{00000000-0005-0000-0000-000092170000}"/>
    <cellStyle name="Normal 3 4 2 3 2 2 4 2" xfId="21562" xr:uid="{90A24389-4B3C-4FE3-85B2-6E95227D9038}"/>
    <cellStyle name="Normal 3 4 2 3 2 2 4 3" xfId="13442" xr:uid="{E2AE09B0-6033-46ED-B22D-165187307331}"/>
    <cellStyle name="Normal 3 4 2 3 2 2 5" xfId="6617" xr:uid="{00000000-0005-0000-0000-000093170000}"/>
    <cellStyle name="Normal 3 4 2 3 2 2 5 2" xfId="22951" xr:uid="{BC6DF1E9-4CAB-4198-90BA-787F1AF6DB9B}"/>
    <cellStyle name="Normal 3 4 2 3 2 2 5 3" xfId="14831" xr:uid="{50F87963-A8BD-4C91-9E77-9648413D41E3}"/>
    <cellStyle name="Normal 3 4 2 3 2 2 6" xfId="7273" xr:uid="{00000000-0005-0000-0000-000094170000}"/>
    <cellStyle name="Normal 3 4 2 3 2 2 6 2" xfId="23604" xr:uid="{8EB29964-DB92-4187-B5C2-0163AB4A5B9A}"/>
    <cellStyle name="Normal 3 4 2 3 2 2 6 3" xfId="15484" xr:uid="{94B3B5F3-A3CE-4311-B025-32508CB28D21}"/>
    <cellStyle name="Normal 3 4 2 3 2 2 7" xfId="8005" xr:uid="{00000000-0005-0000-0000-000095170000}"/>
    <cellStyle name="Normal 3 4 2 3 2 2 7 2" xfId="24336" xr:uid="{4F327AB9-3535-4E57-B513-0B14E78F9DD9}"/>
    <cellStyle name="Normal 3 4 2 3 2 2 7 3" xfId="16216" xr:uid="{50907B00-7A84-4183-BB11-F5DC6961EA39}"/>
    <cellStyle name="Normal 3 4 2 3 2 2 8" xfId="9797" xr:uid="{00000000-0005-0000-0000-000096170000}"/>
    <cellStyle name="Normal 3 4 2 3 2 2 8 2" xfId="26078" xr:uid="{87285C45-79E1-41E3-B29A-C1EBC973596A}"/>
    <cellStyle name="Normal 3 4 2 3 2 2 8 3" xfId="17958" xr:uid="{8B75211D-BDDA-4382-BF88-DF56CCAF7EB8}"/>
    <cellStyle name="Normal 3 4 2 3 2 2 9" xfId="10581" xr:uid="{00000000-0005-0000-0000-000097170000}"/>
    <cellStyle name="Normal 3 4 2 3 2 2 9 2" xfId="18704" xr:uid="{BCDE6A3A-E640-4B87-B5BF-6B706CEED2D5}"/>
    <cellStyle name="Normal 3 4 2 3 2 3" xfId="868" xr:uid="{82A2C4F2-4B74-44AD-B298-8F178883A0A3}"/>
    <cellStyle name="Normal 3 4 2 3 2 3 2" xfId="5603" xr:uid="{00000000-0005-0000-0000-000099170000}"/>
    <cellStyle name="Normal 3 4 2 3 2 3 2 2" xfId="21992" xr:uid="{6C79BC91-2F6C-4047-8DA2-39D5B37683C8}"/>
    <cellStyle name="Normal 3 4 2 3 2 3 2 3" xfId="13872" xr:uid="{9A84D720-D060-4F14-B839-94F9E2E21623}"/>
    <cellStyle name="Normal 3 4 2 3 2 3 3" xfId="8435" xr:uid="{00000000-0005-0000-0000-00009A170000}"/>
    <cellStyle name="Normal 3 4 2 3 2 3 3 2" xfId="24766" xr:uid="{006B2CEF-C85A-4CD2-9A6A-56C9A702C1E0}"/>
    <cellStyle name="Normal 3 4 2 3 2 3 3 3" xfId="16646" xr:uid="{6D2CDC48-37AA-4DAD-BDE8-24B25E241A7A}"/>
    <cellStyle name="Normal 3 4 2 3 2 3 4" xfId="9498" xr:uid="{00000000-0005-0000-0000-00009B170000}"/>
    <cellStyle name="Normal 3 4 2 3 2 3 4 2" xfId="25783" xr:uid="{31F9AB93-1D0C-4657-A6F2-CF5F835E3E3A}"/>
    <cellStyle name="Normal 3 4 2 3 2 3 4 3" xfId="17663" xr:uid="{09AE960F-0448-4835-A9B6-6EA14D5A42B7}"/>
    <cellStyle name="Normal 3 4 2 3 2 3 5" xfId="19871" xr:uid="{B9F1C549-ACFD-4D66-8D56-9488D310519C}"/>
    <cellStyle name="Normal 3 4 2 3 2 3 6" xfId="11751" xr:uid="{3D35E632-18E8-4C7B-8295-BB03679CABD4}"/>
    <cellStyle name="Normal 3 4 2 3 2 3 7" xfId="27336" xr:uid="{97854D15-AB8E-4965-80F3-EC1D7A85B829}"/>
    <cellStyle name="Normal 3 4 2 3 2 3 8" xfId="3398" xr:uid="{00000000-0005-0000-0000-000098170000}"/>
    <cellStyle name="Normal 3 4 2 3 2 4" xfId="4116" xr:uid="{00000000-0005-0000-0000-00009C170000}"/>
    <cellStyle name="Normal 3 4 2 3 2 4 2" xfId="20537" xr:uid="{606E63E1-2D7B-478E-B720-E8A797376D5A}"/>
    <cellStyle name="Normal 3 4 2 3 2 4 3" xfId="12417" xr:uid="{8FFA261A-BE25-4E28-BB64-92A727D31025}"/>
    <cellStyle name="Normal 3 4 2 3 2 5" xfId="4777" xr:uid="{00000000-0005-0000-0000-00009D170000}"/>
    <cellStyle name="Normal 3 4 2 3 2 5 2" xfId="21183" xr:uid="{6B70F678-2C4C-4DBC-B0FD-37CE185E35D0}"/>
    <cellStyle name="Normal 3 4 2 3 2 5 3" xfId="13063" xr:uid="{A2FF0713-2198-4BA2-8B0C-7BADDFCE1000}"/>
    <cellStyle name="Normal 3 4 2 3 2 6" xfId="6313" xr:uid="{00000000-0005-0000-0000-00009E170000}"/>
    <cellStyle name="Normal 3 4 2 3 2 6 2" xfId="22658" xr:uid="{F7F91540-DB87-4EB0-A63B-2FE8DAB6C13D}"/>
    <cellStyle name="Normal 3 4 2 3 2 6 3" xfId="14538" xr:uid="{AFDD62D2-E35E-4E16-AA7B-228CD5EFC702}"/>
    <cellStyle name="Normal 3 4 2 3 2 7" xfId="6980" xr:uid="{00000000-0005-0000-0000-00009F170000}"/>
    <cellStyle name="Normal 3 4 2 3 2 7 2" xfId="23311" xr:uid="{3CCD238B-232F-46ED-8A76-9553437C4D60}"/>
    <cellStyle name="Normal 3 4 2 3 2 7 3" xfId="15191" xr:uid="{98735D80-001A-4E9D-BBFA-4D3EB76EF3B1}"/>
    <cellStyle name="Normal 3 4 2 3 2 8" xfId="7626" xr:uid="{00000000-0005-0000-0000-0000A0170000}"/>
    <cellStyle name="Normal 3 4 2 3 2 8 2" xfId="23957" xr:uid="{71EBC9A6-2100-4654-9D6C-8358DBBD24AA}"/>
    <cellStyle name="Normal 3 4 2 3 2 8 3" xfId="15837" xr:uid="{37533A69-884C-4D7B-AC5F-A3B4ED19978C}"/>
    <cellStyle name="Normal 3 4 2 3 2 9" xfId="8996" xr:uid="{00000000-0005-0000-0000-0000A1170000}"/>
    <cellStyle name="Normal 3 4 2 3 2 9 2" xfId="25327" xr:uid="{DFECD3C6-09CD-479E-864C-95F4CDB08B12}"/>
    <cellStyle name="Normal 3 4 2 3 2 9 3" xfId="17207" xr:uid="{5FF6AF38-615C-40AF-B965-19355F5A95BE}"/>
    <cellStyle name="Normal 3 4 2 3 3" xfId="1029" xr:uid="{DE8ADAAE-A400-472F-BCA2-EF96BF674082}"/>
    <cellStyle name="Normal 3 4 2 3 3 10" xfId="2957" xr:uid="{00000000-0005-0000-0000-0000A3170000}"/>
    <cellStyle name="Normal 3 4 2 3 3 10 2" xfId="19440" xr:uid="{61CD346C-1904-4E0B-88E8-D51D3870ABA5}"/>
    <cellStyle name="Normal 3 4 2 3 3 11" xfId="11320" xr:uid="{63550B55-6EC1-4F3D-8F98-8EBD9A13D2DD}"/>
    <cellStyle name="Normal 3 4 2 3 3 12" xfId="26905" xr:uid="{E7F26720-90AD-483B-9FE9-D619AC99EB4E}"/>
    <cellStyle name="Normal 3 4 2 3 3 13" xfId="1693" xr:uid="{00000000-0005-0000-0000-0000A2170000}"/>
    <cellStyle name="Normal 3 4 2 3 3 2" xfId="3553" xr:uid="{00000000-0005-0000-0000-0000A4170000}"/>
    <cellStyle name="Normal 3 4 2 3 3 2 2" xfId="5757" xr:uid="{00000000-0005-0000-0000-0000A5170000}"/>
    <cellStyle name="Normal 3 4 2 3 3 2 2 2" xfId="22146" xr:uid="{757D671F-6E43-459C-942E-9F2C80E627ED}"/>
    <cellStyle name="Normal 3 4 2 3 3 2 2 3" xfId="14026" xr:uid="{576E310C-8363-492B-9EE2-650E93EC03CA}"/>
    <cellStyle name="Normal 3 4 2 3 3 2 3" xfId="8589" xr:uid="{00000000-0005-0000-0000-0000A6170000}"/>
    <cellStyle name="Normal 3 4 2 3 3 2 3 2" xfId="24920" xr:uid="{A34AF192-4F1D-4ABF-9223-5C6DEE409F10}"/>
    <cellStyle name="Normal 3 4 2 3 3 2 3 3" xfId="16800" xr:uid="{2052BC81-A513-4A93-9768-425A768A6B07}"/>
    <cellStyle name="Normal 3 4 2 3 3 2 4" xfId="20025" xr:uid="{82E4215A-11AF-41D6-91A9-B4DC95AED12A}"/>
    <cellStyle name="Normal 3 4 2 3 3 2 5" xfId="11905" xr:uid="{F5265DC7-DA29-42DD-B982-0F0923D0D882}"/>
    <cellStyle name="Normal 3 4 2 3 3 2 6" xfId="27490" xr:uid="{B2CA5EBA-C753-466C-AF04-FB6D14AA7D3C}"/>
    <cellStyle name="Normal 3 4 2 3 3 3" xfId="4277" xr:uid="{00000000-0005-0000-0000-0000A7170000}"/>
    <cellStyle name="Normal 3 4 2 3 3 3 2" xfId="20686" xr:uid="{77ABB311-F3EB-4177-8969-40869366BBF7}"/>
    <cellStyle name="Normal 3 4 2 3 3 3 3" xfId="12566" xr:uid="{C2BB142F-135C-4BDA-B638-3D46B9936DB8}"/>
    <cellStyle name="Normal 3 4 2 3 3 4" xfId="5167" xr:uid="{00000000-0005-0000-0000-0000A8170000}"/>
    <cellStyle name="Normal 3 4 2 3 3 4 2" xfId="21561" xr:uid="{CEF18D38-01E4-4F8E-857D-ADBE0ABA9645}"/>
    <cellStyle name="Normal 3 4 2 3 3 4 3" xfId="13441" xr:uid="{69A10385-7EC5-4117-B4CB-7FDB644B5F52}"/>
    <cellStyle name="Normal 3 4 2 3 3 5" xfId="6473" xr:uid="{00000000-0005-0000-0000-0000A9170000}"/>
    <cellStyle name="Normal 3 4 2 3 3 5 2" xfId="22807" xr:uid="{CCD725E4-DCAD-44C8-B97E-8A1F66C2D270}"/>
    <cellStyle name="Normal 3 4 2 3 3 5 3" xfId="14687" xr:uid="{1221380A-C357-4FC1-9DD9-2FED1CCC1B59}"/>
    <cellStyle name="Normal 3 4 2 3 3 6" xfId="7129" xr:uid="{00000000-0005-0000-0000-0000AA170000}"/>
    <cellStyle name="Normal 3 4 2 3 3 6 2" xfId="23460" xr:uid="{EC820B33-AA3D-49F3-A009-BF22B3DE7FDC}"/>
    <cellStyle name="Normal 3 4 2 3 3 6 3" xfId="15340" xr:uid="{AD42C094-0C25-42ED-90BD-F42C4657D5DB}"/>
    <cellStyle name="Normal 3 4 2 3 3 7" xfId="8004" xr:uid="{00000000-0005-0000-0000-0000AB170000}"/>
    <cellStyle name="Normal 3 4 2 3 3 7 2" xfId="24335" xr:uid="{6D8137CE-0928-4267-A51C-7FE2EE1108CA}"/>
    <cellStyle name="Normal 3 4 2 3 3 7 3" xfId="16215" xr:uid="{B0C15D0C-0735-48B3-B10A-0BD8901FD17C}"/>
    <cellStyle name="Normal 3 4 2 3 3 8" xfId="9653" xr:uid="{00000000-0005-0000-0000-0000AC170000}"/>
    <cellStyle name="Normal 3 4 2 3 3 8 2" xfId="25934" xr:uid="{F82C84EB-BFFB-4006-9439-9D6B3770032F}"/>
    <cellStyle name="Normal 3 4 2 3 3 8 3" xfId="17814" xr:uid="{0FBDA9EC-439A-43F3-B380-A036E02DC685}"/>
    <cellStyle name="Normal 3 4 2 3 3 9" xfId="10437" xr:uid="{00000000-0005-0000-0000-0000AD170000}"/>
    <cellStyle name="Normal 3 4 2 3 3 9 2" xfId="18560" xr:uid="{FA0029AE-4AB1-41F4-B7CA-5DDE949789D8}"/>
    <cellStyle name="Normal 3 4 2 3 4" xfId="717" xr:uid="{6B69BF39-4330-4027-8178-FAC182E9C4BF}"/>
    <cellStyle name="Normal 3 4 2 3 4 2" xfId="5460" xr:uid="{00000000-0005-0000-0000-0000AF170000}"/>
    <cellStyle name="Normal 3 4 2 3 4 2 2" xfId="21849" xr:uid="{A05937DE-A0B8-4879-8C6F-3DD44F09FBFD}"/>
    <cellStyle name="Normal 3 4 2 3 4 2 3" xfId="13729" xr:uid="{5465F623-059B-4713-B30F-B86DEC8704A0}"/>
    <cellStyle name="Normal 3 4 2 3 4 3" xfId="8292" xr:uid="{00000000-0005-0000-0000-0000B0170000}"/>
    <cellStyle name="Normal 3 4 2 3 4 3 2" xfId="24623" xr:uid="{E08146F8-683E-42DA-80A3-53EA75A9CBAA}"/>
    <cellStyle name="Normal 3 4 2 3 4 3 3" xfId="16503" xr:uid="{3DB9B0A6-8AFF-4BA2-9CED-B8F43499CB29}"/>
    <cellStyle name="Normal 3 4 2 3 4 4" xfId="9352" xr:uid="{00000000-0005-0000-0000-0000B1170000}"/>
    <cellStyle name="Normal 3 4 2 3 4 4 2" xfId="25639" xr:uid="{9C5A955C-7587-4E09-81A7-E5F0BAEF3C5F}"/>
    <cellStyle name="Normal 3 4 2 3 4 4 3" xfId="17519" xr:uid="{C2213000-8240-43B8-9798-21ACE4DCA7D1}"/>
    <cellStyle name="Normal 3 4 2 3 4 5" xfId="19728" xr:uid="{625ADB6F-AD0A-4240-A0D2-44DAE401DB48}"/>
    <cellStyle name="Normal 3 4 2 3 4 6" xfId="11608" xr:uid="{0785D9D8-39AB-4704-91C8-8487D9DC068B}"/>
    <cellStyle name="Normal 3 4 2 3 4 7" xfId="27193" xr:uid="{34576AB5-8063-4C37-9C42-DC0FE81FADDF}"/>
    <cellStyle name="Normal 3 4 2 3 4 8" xfId="3255" xr:uid="{00000000-0005-0000-0000-0000AE170000}"/>
    <cellStyle name="Normal 3 4 2 3 5" xfId="3965" xr:uid="{00000000-0005-0000-0000-0000B2170000}"/>
    <cellStyle name="Normal 3 4 2 3 5 2" xfId="20394" xr:uid="{2383A462-C4D9-462C-86E9-48B16AE666C7}"/>
    <cellStyle name="Normal 3 4 2 3 5 3" xfId="12274" xr:uid="{89E5B09F-3CEB-42F8-ADC3-2D97D5572812}"/>
    <cellStyle name="Normal 3 4 2 3 6" xfId="4634" xr:uid="{00000000-0005-0000-0000-0000B3170000}"/>
    <cellStyle name="Normal 3 4 2 3 6 2" xfId="21040" xr:uid="{14CBF795-6DA2-45E0-9935-EAD017A22BBE}"/>
    <cellStyle name="Normal 3 4 2 3 6 3" xfId="12920" xr:uid="{9EBA445B-E2FF-4752-9C43-6C2A40D84823}"/>
    <cellStyle name="Normal 3 4 2 3 7" xfId="6162" xr:uid="{00000000-0005-0000-0000-0000B4170000}"/>
    <cellStyle name="Normal 3 4 2 3 7 2" xfId="22515" xr:uid="{8CC56A73-7701-4A27-BD21-8534E498686E}"/>
    <cellStyle name="Normal 3 4 2 3 7 3" xfId="14395" xr:uid="{812F99D3-38A8-4182-843C-14ACC005D0FE}"/>
    <cellStyle name="Normal 3 4 2 3 8" xfId="6837" xr:uid="{00000000-0005-0000-0000-0000B5170000}"/>
    <cellStyle name="Normal 3 4 2 3 8 2" xfId="23168" xr:uid="{7DE675E7-13E2-4D57-BBC6-87DFA4428348}"/>
    <cellStyle name="Normal 3 4 2 3 8 3" xfId="15048" xr:uid="{09D00935-F230-4DCD-9548-FD531C5177CA}"/>
    <cellStyle name="Normal 3 4 2 3 9" xfId="7483" xr:uid="{00000000-0005-0000-0000-0000B6170000}"/>
    <cellStyle name="Normal 3 4 2 3 9 2" xfId="23814" xr:uid="{65DA0594-FA29-4DD6-800A-B66ABF3AE64D}"/>
    <cellStyle name="Normal 3 4 2 3 9 3" xfId="15694" xr:uid="{1F071538-F08D-40EC-9097-7C849B4608C0}"/>
    <cellStyle name="Normal 3 4 2 4" xfId="302" xr:uid="{00000000-0005-0000-0000-000037010000}"/>
    <cellStyle name="Normal 3 4 2 4 10" xfId="10199" xr:uid="{00000000-0005-0000-0000-0000B8170000}"/>
    <cellStyle name="Normal 3 4 2 4 10 2" xfId="18322" xr:uid="{61311687-5ACD-4249-AE9B-7AFFECA350E9}"/>
    <cellStyle name="Normal 3 4 2 4 11" xfId="2109" xr:uid="{00000000-0005-0000-0000-0000B9170000}"/>
    <cellStyle name="Normal 3 4 2 4 11 2" xfId="18973" xr:uid="{75654D99-CBDF-499C-AD72-028963E6556C}"/>
    <cellStyle name="Normal 3 4 2 4 12" xfId="10853" xr:uid="{31E38F82-A163-4186-A130-CEEAA12A23A9}"/>
    <cellStyle name="Normal 3 4 2 4 13" xfId="26437" xr:uid="{BBA3C562-777C-4515-AA8F-6B9B27D1B845}"/>
    <cellStyle name="Normal 3 4 2 4 14" xfId="1455" xr:uid="{00000000-0005-0000-0000-0000B7170000}"/>
    <cellStyle name="Normal 3 4 2 4 2" xfId="1084" xr:uid="{689DCBB5-0612-499A-BC60-9FF8BECF83E1}"/>
    <cellStyle name="Normal 3 4 2 4 2 10" xfId="2959" xr:uid="{00000000-0005-0000-0000-0000BB170000}"/>
    <cellStyle name="Normal 3 4 2 4 2 10 2" xfId="19442" xr:uid="{F4142633-26DE-4498-9D7E-BA4E99C0EE1C}"/>
    <cellStyle name="Normal 3 4 2 4 2 11" xfId="11322" xr:uid="{F3CBE352-349E-4402-8E34-0DDE7E7227B0}"/>
    <cellStyle name="Normal 3 4 2 4 2 12" xfId="26907" xr:uid="{F04DD084-8385-4267-942B-0513E93BD8BD}"/>
    <cellStyle name="Normal 3 4 2 4 2 13" xfId="1748" xr:uid="{00000000-0005-0000-0000-0000BA170000}"/>
    <cellStyle name="Normal 3 4 2 4 2 2" xfId="3607" xr:uid="{00000000-0005-0000-0000-0000BC170000}"/>
    <cellStyle name="Normal 3 4 2 4 2 2 2" xfId="5811" xr:uid="{00000000-0005-0000-0000-0000BD170000}"/>
    <cellStyle name="Normal 3 4 2 4 2 2 2 2" xfId="22200" xr:uid="{6E2C0B35-C7DA-478B-942B-9423E97D6EA3}"/>
    <cellStyle name="Normal 3 4 2 4 2 2 2 3" xfId="14080" xr:uid="{67888E1C-5F90-4209-B934-0F269F39A235}"/>
    <cellStyle name="Normal 3 4 2 4 2 2 3" xfId="8643" xr:uid="{00000000-0005-0000-0000-0000BE170000}"/>
    <cellStyle name="Normal 3 4 2 4 2 2 3 2" xfId="24974" xr:uid="{4FFAC4A7-A5A8-46E1-A5DC-0EA79503A057}"/>
    <cellStyle name="Normal 3 4 2 4 2 2 3 3" xfId="16854" xr:uid="{87E1BF5F-6FA3-43F4-B515-ED77B710FC0C}"/>
    <cellStyle name="Normal 3 4 2 4 2 2 4" xfId="20079" xr:uid="{ED48F728-4061-4B9D-96EF-2399E6ECEF83}"/>
    <cellStyle name="Normal 3 4 2 4 2 2 5" xfId="11959" xr:uid="{B8B5D0EC-3B76-4735-92C6-5CFFF871180F}"/>
    <cellStyle name="Normal 3 4 2 4 2 2 6" xfId="27544" xr:uid="{CF91908C-9A98-4A38-80DD-ABC79579F9EE}"/>
    <cellStyle name="Normal 3 4 2 4 2 3" xfId="4332" xr:uid="{00000000-0005-0000-0000-0000BF170000}"/>
    <cellStyle name="Normal 3 4 2 4 2 3 2" xfId="20741" xr:uid="{BE1B14CD-C602-4BDD-8DA3-6A3669EA8352}"/>
    <cellStyle name="Normal 3 4 2 4 2 3 3" xfId="12621" xr:uid="{7282941F-DE01-4296-9018-CD660799B197}"/>
    <cellStyle name="Normal 3 4 2 4 2 4" xfId="5169" xr:uid="{00000000-0005-0000-0000-0000C0170000}"/>
    <cellStyle name="Normal 3 4 2 4 2 4 2" xfId="21563" xr:uid="{85CA8DAF-0046-4947-8DBD-B44C2BC6C357}"/>
    <cellStyle name="Normal 3 4 2 4 2 4 3" xfId="13443" xr:uid="{2485CBCC-687F-4F17-A70E-AECF68FBF4E1}"/>
    <cellStyle name="Normal 3 4 2 4 2 5" xfId="6528" xr:uid="{00000000-0005-0000-0000-0000C1170000}"/>
    <cellStyle name="Normal 3 4 2 4 2 5 2" xfId="22862" xr:uid="{69D16653-734C-42D8-B4ED-AEDDCD315CC1}"/>
    <cellStyle name="Normal 3 4 2 4 2 5 3" xfId="14742" xr:uid="{41C935EB-BAF3-42A6-AC13-A790174433CA}"/>
    <cellStyle name="Normal 3 4 2 4 2 6" xfId="7184" xr:uid="{00000000-0005-0000-0000-0000C2170000}"/>
    <cellStyle name="Normal 3 4 2 4 2 6 2" xfId="23515" xr:uid="{774E7AEE-6AF4-4DE6-A632-622CF5791872}"/>
    <cellStyle name="Normal 3 4 2 4 2 6 3" xfId="15395" xr:uid="{6F74FC26-CA0F-4963-9050-37DE357A1394}"/>
    <cellStyle name="Normal 3 4 2 4 2 7" xfId="8006" xr:uid="{00000000-0005-0000-0000-0000C3170000}"/>
    <cellStyle name="Normal 3 4 2 4 2 7 2" xfId="24337" xr:uid="{7BD29220-C876-4E90-AA9D-3FC055492A02}"/>
    <cellStyle name="Normal 3 4 2 4 2 7 3" xfId="16217" xr:uid="{64F78BE4-BCF7-4691-A0E1-5D9798227BDA}"/>
    <cellStyle name="Normal 3 4 2 4 2 8" xfId="9708" xr:uid="{00000000-0005-0000-0000-0000C4170000}"/>
    <cellStyle name="Normal 3 4 2 4 2 8 2" xfId="25989" xr:uid="{E5F91CAE-9DCC-4D9C-92F4-3EDC19367D41}"/>
    <cellStyle name="Normal 3 4 2 4 2 8 3" xfId="17869" xr:uid="{A93914EE-44B8-4649-AD8C-9101048A8DF5}"/>
    <cellStyle name="Normal 3 4 2 4 2 9" xfId="10492" xr:uid="{00000000-0005-0000-0000-0000C5170000}"/>
    <cellStyle name="Normal 3 4 2 4 2 9 2" xfId="18615" xr:uid="{22376B2F-ED1E-4BC5-9C8B-E49DF32D0896}"/>
    <cellStyle name="Normal 3 4 2 4 3" xfId="779" xr:uid="{D9F46488-467C-419C-83FE-92135844F4A4}"/>
    <cellStyle name="Normal 3 4 2 4 3 2" xfId="5514" xr:uid="{00000000-0005-0000-0000-0000C7170000}"/>
    <cellStyle name="Normal 3 4 2 4 3 2 2" xfId="21903" xr:uid="{A95DDB04-AE4A-4E44-A466-C4C7EA26DE86}"/>
    <cellStyle name="Normal 3 4 2 4 3 2 3" xfId="13783" xr:uid="{CD9EBA35-670A-4D8C-ADFD-0B1ABED3676A}"/>
    <cellStyle name="Normal 3 4 2 4 3 3" xfId="8346" xr:uid="{00000000-0005-0000-0000-0000C8170000}"/>
    <cellStyle name="Normal 3 4 2 4 3 3 2" xfId="24677" xr:uid="{5D071D78-2B94-4747-A3D7-B972860A6E36}"/>
    <cellStyle name="Normal 3 4 2 4 3 3 3" xfId="16557" xr:uid="{9C7040CB-476C-4027-BA8C-A08958BF9B52}"/>
    <cellStyle name="Normal 3 4 2 4 3 4" xfId="9409" xr:uid="{00000000-0005-0000-0000-0000C9170000}"/>
    <cellStyle name="Normal 3 4 2 4 3 4 2" xfId="25694" xr:uid="{FB6E1A8B-2532-4A21-8446-DFE23C99DE26}"/>
    <cellStyle name="Normal 3 4 2 4 3 4 3" xfId="17574" xr:uid="{891B9857-E4D4-4BFD-A85A-DEAFBA967045}"/>
    <cellStyle name="Normal 3 4 2 4 3 5" xfId="19782" xr:uid="{F7C9C34A-CEE9-483A-8663-E3B7D9E8DAA9}"/>
    <cellStyle name="Normal 3 4 2 4 3 6" xfId="11662" xr:uid="{3BE8B659-2F8F-4F89-A9E5-8889BC819AF1}"/>
    <cellStyle name="Normal 3 4 2 4 3 7" xfId="27247" xr:uid="{C970CD54-D618-41C2-9631-D1A965D61B04}"/>
    <cellStyle name="Normal 3 4 2 4 3 8" xfId="3309" xr:uid="{00000000-0005-0000-0000-0000C6170000}"/>
    <cellStyle name="Normal 3 4 2 4 4" xfId="4027" xr:uid="{00000000-0005-0000-0000-0000CA170000}"/>
    <cellStyle name="Normal 3 4 2 4 4 2" xfId="20448" xr:uid="{0C3912F0-DF51-4E21-9819-BD92DD31BE1F}"/>
    <cellStyle name="Normal 3 4 2 4 4 3" xfId="12328" xr:uid="{15AAA080-C933-4BBF-BEEA-5E7999E6C3AC}"/>
    <cellStyle name="Normal 3 4 2 4 5" xfId="4688" xr:uid="{00000000-0005-0000-0000-0000CB170000}"/>
    <cellStyle name="Normal 3 4 2 4 5 2" xfId="21094" xr:uid="{B70DF1D2-743F-4F4A-A161-ED75211EB86D}"/>
    <cellStyle name="Normal 3 4 2 4 5 3" xfId="12974" xr:uid="{46B186DB-107B-4CB8-802A-B7AE2A6D7450}"/>
    <cellStyle name="Normal 3 4 2 4 6" xfId="6224" xr:uid="{00000000-0005-0000-0000-0000CC170000}"/>
    <cellStyle name="Normal 3 4 2 4 6 2" xfId="22569" xr:uid="{6BE654FF-ECFE-4DFD-A4D6-7C8BEA7BBB3B}"/>
    <cellStyle name="Normal 3 4 2 4 6 3" xfId="14449" xr:uid="{E4D6D34A-E207-49E7-9CD8-F0B41096CF17}"/>
    <cellStyle name="Normal 3 4 2 4 7" xfId="6891" xr:uid="{00000000-0005-0000-0000-0000CD170000}"/>
    <cellStyle name="Normal 3 4 2 4 7 2" xfId="23222" xr:uid="{34781B1C-E072-485B-AEF6-9DC190A3193C}"/>
    <cellStyle name="Normal 3 4 2 4 7 3" xfId="15102" xr:uid="{0410181E-B528-4420-8134-2E48A3E7C64E}"/>
    <cellStyle name="Normal 3 4 2 4 8" xfId="7537" xr:uid="{00000000-0005-0000-0000-0000CE170000}"/>
    <cellStyle name="Normal 3 4 2 4 8 2" xfId="23868" xr:uid="{D57C2FF9-26F0-4687-9A01-6C2FBD4A5F88}"/>
    <cellStyle name="Normal 3 4 2 4 8 3" xfId="15748" xr:uid="{9BD0AC4A-D85A-4BF2-9F10-94FCD2A8C180}"/>
    <cellStyle name="Normal 3 4 2 4 9" xfId="8997" xr:uid="{00000000-0005-0000-0000-0000CF170000}"/>
    <cellStyle name="Normal 3 4 2 4 9 2" xfId="25328" xr:uid="{E5A2BC60-78CF-434A-9BC0-C0D64BF95389}"/>
    <cellStyle name="Normal 3 4 2 4 9 3" xfId="17208" xr:uid="{2AF190E1-B596-4EC6-A3A5-D9728023BCF1}"/>
    <cellStyle name="Normal 3 4 2 5" xfId="303" xr:uid="{00000000-0005-0000-0000-000038010000}"/>
    <cellStyle name="Normal 3 4 2 5 10" xfId="10360" xr:uid="{00000000-0005-0000-0000-0000D1170000}"/>
    <cellStyle name="Normal 3 4 2 5 10 2" xfId="18483" xr:uid="{7E176FBF-55BA-4EF2-9CB8-2DA2C9476487}"/>
    <cellStyle name="Normal 3 4 2 5 11" xfId="1966" xr:uid="{00000000-0005-0000-0000-0000D2170000}"/>
    <cellStyle name="Normal 3 4 2 5 11 2" xfId="18830" xr:uid="{1C67A201-C097-49E3-BF2E-DAA79921D8B8}"/>
    <cellStyle name="Normal 3 4 2 5 12" xfId="10710" xr:uid="{AE71E81B-2692-4A72-B509-4DCF89B1EFD1}"/>
    <cellStyle name="Normal 3 4 2 5 13" xfId="26294" xr:uid="{1AA6A5B3-0784-4883-B79A-E83F2EFBA608}"/>
    <cellStyle name="Normal 3 4 2 5 14" xfId="1616" xr:uid="{00000000-0005-0000-0000-0000D0170000}"/>
    <cellStyle name="Normal 3 4 2 5 2" xfId="945" xr:uid="{995201E8-A1DA-4138-85F0-88AE3CF51D57}"/>
    <cellStyle name="Normal 3 4 2 5 2 2" xfId="5170" xr:uid="{00000000-0005-0000-0000-0000D4170000}"/>
    <cellStyle name="Normal 3 4 2 5 2 2 2" xfId="21564" xr:uid="{BA7D0434-4F6F-468D-AD9F-48C07DC20F31}"/>
    <cellStyle name="Normal 3 4 2 5 2 2 3" xfId="13444" xr:uid="{A7F2A2CA-035B-4061-B43A-5AA226BA7A52}"/>
    <cellStyle name="Normal 3 4 2 5 2 3" xfId="8007" xr:uid="{00000000-0005-0000-0000-0000D5170000}"/>
    <cellStyle name="Normal 3 4 2 5 2 3 2" xfId="24338" xr:uid="{B9468E52-2DE6-4075-A7FF-B6F9CB507955}"/>
    <cellStyle name="Normal 3 4 2 5 2 3 3" xfId="16218" xr:uid="{37E7A59D-AB52-49E4-A4D6-43D04B4D13BF}"/>
    <cellStyle name="Normal 3 4 2 5 2 4" xfId="9573" xr:uid="{00000000-0005-0000-0000-0000D6170000}"/>
    <cellStyle name="Normal 3 4 2 5 2 4 2" xfId="25856" xr:uid="{3FE0D187-0C42-4E17-B5DD-8BDC960B9B8B}"/>
    <cellStyle name="Normal 3 4 2 5 2 4 3" xfId="17736" xr:uid="{BD25CB9F-F696-4639-A476-35BBEBD2787D}"/>
    <cellStyle name="Normal 3 4 2 5 2 5" xfId="19443" xr:uid="{9E446EEE-0967-424F-BDF9-B838DCEE70E8}"/>
    <cellStyle name="Normal 3 4 2 5 2 6" xfId="11323" xr:uid="{5AD20948-76E4-4F21-97FE-C34021F47712}"/>
    <cellStyle name="Normal 3 4 2 5 2 7" xfId="26908" xr:uid="{550914B8-7EAA-4527-A7C9-671F4266DBBC}"/>
    <cellStyle name="Normal 3 4 2 5 2 8" xfId="2960" xr:uid="{00000000-0005-0000-0000-0000D3170000}"/>
    <cellStyle name="Normal 3 4 2 5 3" xfId="3461" xr:uid="{00000000-0005-0000-0000-0000D7170000}"/>
    <cellStyle name="Normal 3 4 2 5 3 2" xfId="5665" xr:uid="{00000000-0005-0000-0000-0000D8170000}"/>
    <cellStyle name="Normal 3 4 2 5 3 2 2" xfId="22054" xr:uid="{62B73CAE-AAF5-4797-B329-CEEAEAC4D7C1}"/>
    <cellStyle name="Normal 3 4 2 5 3 2 3" xfId="13934" xr:uid="{EA66EA57-B0D6-41FC-8BC1-D6E326787193}"/>
    <cellStyle name="Normal 3 4 2 5 3 3" xfId="8497" xr:uid="{00000000-0005-0000-0000-0000D9170000}"/>
    <cellStyle name="Normal 3 4 2 5 3 3 2" xfId="24828" xr:uid="{3E764DEC-5C7C-4710-8AC5-56171EEEF9BC}"/>
    <cellStyle name="Normal 3 4 2 5 3 3 3" xfId="16708" xr:uid="{141AB249-2FF8-4D8D-8DB2-4FA7D06D9380}"/>
    <cellStyle name="Normal 3 4 2 5 3 4" xfId="19933" xr:uid="{5D136D15-F616-4F93-980A-FF7FD01DC0CD}"/>
    <cellStyle name="Normal 3 4 2 5 3 5" xfId="11813" xr:uid="{2EFD9685-8C88-4977-B598-B380CFB9212C}"/>
    <cellStyle name="Normal 3 4 2 5 3 6" xfId="27398" xr:uid="{2EECF473-C5B3-40AE-90AD-522BCC0CA17A}"/>
    <cellStyle name="Normal 3 4 2 5 4" xfId="4193" xr:uid="{00000000-0005-0000-0000-0000DA170000}"/>
    <cellStyle name="Normal 3 4 2 5 4 2" xfId="20609" xr:uid="{D80A5C6E-181C-4A7F-B423-BBE09028C17F}"/>
    <cellStyle name="Normal 3 4 2 5 4 3" xfId="12489" xr:uid="{00AF61A0-150E-4354-B3D9-E57768B7F270}"/>
    <cellStyle name="Normal 3 4 2 5 5" xfId="4545" xr:uid="{00000000-0005-0000-0000-0000DB170000}"/>
    <cellStyle name="Normal 3 4 2 5 5 2" xfId="20951" xr:uid="{49EA8751-FFFA-4BDC-9879-6B4692D446C4}"/>
    <cellStyle name="Normal 3 4 2 5 5 3" xfId="12831" xr:uid="{99E35326-6444-4C08-8820-88A90A558F68}"/>
    <cellStyle name="Normal 3 4 2 5 6" xfId="6389" xr:uid="{00000000-0005-0000-0000-0000DC170000}"/>
    <cellStyle name="Normal 3 4 2 5 6 2" xfId="22730" xr:uid="{C98EDBA3-63C6-4056-BC52-15A13F9E4E24}"/>
    <cellStyle name="Normal 3 4 2 5 6 3" xfId="14610" xr:uid="{5FDE604A-F0CE-4647-BAFB-43FA4955DD90}"/>
    <cellStyle name="Normal 3 4 2 5 7" xfId="7052" xr:uid="{00000000-0005-0000-0000-0000DD170000}"/>
    <cellStyle name="Normal 3 4 2 5 7 2" xfId="23383" xr:uid="{FAEC2F41-9B39-4488-A0E4-9745DF543818}"/>
    <cellStyle name="Normal 3 4 2 5 7 3" xfId="15263" xr:uid="{2F012CDC-E449-45A8-8980-24B250EC27BA}"/>
    <cellStyle name="Normal 3 4 2 5 8" xfId="7394" xr:uid="{00000000-0005-0000-0000-0000DE170000}"/>
    <cellStyle name="Normal 3 4 2 5 8 2" xfId="23725" xr:uid="{33C45C61-A854-4D4F-ACDA-BFD28AF52B38}"/>
    <cellStyle name="Normal 3 4 2 5 8 3" xfId="15605" xr:uid="{CC03F156-D6D7-400F-B730-43F3FCA38351}"/>
    <cellStyle name="Normal 3 4 2 5 9" xfId="8998" xr:uid="{00000000-0005-0000-0000-0000DF170000}"/>
    <cellStyle name="Normal 3 4 2 5 9 2" xfId="25329" xr:uid="{135DA7E7-FDB1-4223-A9D2-D300A222B632}"/>
    <cellStyle name="Normal 3 4 2 5 9 3" xfId="17209" xr:uid="{BA4E3AD0-37DD-4E4F-B32E-6731ED0CD838}"/>
    <cellStyle name="Normal 3 4 2 6" xfId="601" xr:uid="{F3C4F480-9BDA-4D1D-8B41-AFE7D1BDE376}"/>
    <cellStyle name="Normal 3 4 2 6 10" xfId="11317" xr:uid="{1C9AF959-1284-4606-9CF8-2B228E19A71E}"/>
    <cellStyle name="Normal 3 4 2 6 11" xfId="26902" xr:uid="{2FB27961-D3EB-405B-B564-0A165DD1E060}"/>
    <cellStyle name="Normal 3 4 2 6 12" xfId="1312" xr:uid="{00000000-0005-0000-0000-0000E0170000}"/>
    <cellStyle name="Normal 3 4 2 6 2" xfId="3850" xr:uid="{00000000-0005-0000-0000-0000E1170000}"/>
    <cellStyle name="Normal 3 4 2 6 2 2" xfId="20305" xr:uid="{926186B6-1C79-4FFA-A1EA-CA0EF6FC3F50}"/>
    <cellStyle name="Normal 3 4 2 6 2 3" xfId="12185" xr:uid="{023E0294-0C48-416D-9A05-931655161E88}"/>
    <cellStyle name="Normal 3 4 2 6 3" xfId="5164" xr:uid="{00000000-0005-0000-0000-0000E2170000}"/>
    <cellStyle name="Normal 3 4 2 6 3 2" xfId="21558" xr:uid="{F2B70A7B-5334-4DA3-BB4E-0B45BC6DE874}"/>
    <cellStyle name="Normal 3 4 2 6 3 3" xfId="13438" xr:uid="{7408F786-0669-41F8-8239-AF3570E4E8B7}"/>
    <cellStyle name="Normal 3 4 2 6 4" xfId="6049" xr:uid="{00000000-0005-0000-0000-0000E3170000}"/>
    <cellStyle name="Normal 3 4 2 6 4 2" xfId="22426" xr:uid="{A0C694D8-D58B-4221-B504-B0E464249F24}"/>
    <cellStyle name="Normal 3 4 2 6 4 3" xfId="14306" xr:uid="{DDC84B90-A537-41CB-BF3C-88219499A22C}"/>
    <cellStyle name="Normal 3 4 2 6 5" xfId="6748" xr:uid="{00000000-0005-0000-0000-0000E4170000}"/>
    <cellStyle name="Normal 3 4 2 6 5 2" xfId="23079" xr:uid="{BCD7526D-5850-479F-8831-A046ABE47A65}"/>
    <cellStyle name="Normal 3 4 2 6 5 3" xfId="14959" xr:uid="{6E3C2000-8B64-4BC8-9D0E-5A4ECA2CD422}"/>
    <cellStyle name="Normal 3 4 2 6 6" xfId="8001" xr:uid="{00000000-0005-0000-0000-0000E5170000}"/>
    <cellStyle name="Normal 3 4 2 6 6 2" xfId="24332" xr:uid="{D30E163E-380F-44D6-BE3A-CCE2C8BE7A0F}"/>
    <cellStyle name="Normal 3 4 2 6 6 3" xfId="16212" xr:uid="{6ED308A0-1992-417B-A122-43D0876F5118}"/>
    <cellStyle name="Normal 3 4 2 6 7" xfId="9259" xr:uid="{00000000-0005-0000-0000-0000E6170000}"/>
    <cellStyle name="Normal 3 4 2 6 7 2" xfId="25550" xr:uid="{8CB6039E-FB6F-48C9-8D2E-972313A72D39}"/>
    <cellStyle name="Normal 3 4 2 6 7 3" xfId="17430" xr:uid="{6B1E4764-BDF4-4448-9C39-FC4BE389113F}"/>
    <cellStyle name="Normal 3 4 2 6 8" xfId="10056" xr:uid="{00000000-0005-0000-0000-0000E7170000}"/>
    <cellStyle name="Normal 3 4 2 6 8 2" xfId="18179" xr:uid="{2B1CFE8D-AD27-4688-8B16-3B041360EB86}"/>
    <cellStyle name="Normal 3 4 2 6 9" xfId="2954" xr:uid="{00000000-0005-0000-0000-0000E8170000}"/>
    <cellStyle name="Normal 3 4 2 6 9 2" xfId="19437" xr:uid="{5A3D0957-7EA8-46F1-B31F-A328B34178A1}"/>
    <cellStyle name="Normal 3 4 2 7" xfId="527" xr:uid="{00000000-0005-0000-0000-000052000000}"/>
    <cellStyle name="Normal 3 4 2 7 2" xfId="5371" xr:uid="{00000000-0005-0000-0000-0000EA170000}"/>
    <cellStyle name="Normal 3 4 2 7 2 2" xfId="21760" xr:uid="{E4E2CF1F-CD9C-45D0-9375-D398FEE3E3F8}"/>
    <cellStyle name="Normal 3 4 2 7 2 3" xfId="13640" xr:uid="{55F22049-52A2-451B-BDCA-2D1B39EB093A}"/>
    <cellStyle name="Normal 3 4 2 7 3" xfId="8203" xr:uid="{00000000-0005-0000-0000-0000EB170000}"/>
    <cellStyle name="Normal 3 4 2 7 3 2" xfId="24534" xr:uid="{015DEFAB-9FD5-4F79-A3E7-2BD95DB55463}"/>
    <cellStyle name="Normal 3 4 2 7 3 3" xfId="16414" xr:uid="{920DB3EF-FF63-4D10-A598-DD8F6202FB23}"/>
    <cellStyle name="Normal 3 4 2 7 4" xfId="9195" xr:uid="{00000000-0005-0000-0000-0000EC170000}"/>
    <cellStyle name="Normal 3 4 2 7 4 2" xfId="25497" xr:uid="{46E49926-7056-49C5-B094-C75679F081BD}"/>
    <cellStyle name="Normal 3 4 2 7 4 3" xfId="17377" xr:uid="{A414087E-568C-4BD4-AAE1-D03137484FFB}"/>
    <cellStyle name="Normal 3 4 2 7 5" xfId="19639" xr:uid="{B5A3479C-AB4C-4C6E-AB83-80A3D6A59495}"/>
    <cellStyle name="Normal 3 4 2 7 6" xfId="11519" xr:uid="{7E8E6D7C-F4B0-4920-B830-1591CFB14794}"/>
    <cellStyle name="Normal 3 4 2 7 7" xfId="27104" xr:uid="{4B6E8F0A-5AB3-4950-81FC-09EFAFF90A23}"/>
    <cellStyle name="Normal 3 4 2 7 8" xfId="3165" xr:uid="{00000000-0005-0000-0000-0000E9170000}"/>
    <cellStyle name="Normal 3 4 2 8" xfId="3786" xr:uid="{00000000-0005-0000-0000-0000ED170000}"/>
    <cellStyle name="Normal 3 4 2 8 2" xfId="20252" xr:uid="{209D4F50-ED1E-49D8-9464-6EF32D361F77}"/>
    <cellStyle name="Normal 3 4 2 8 3" xfId="12132" xr:uid="{51E31511-5289-424B-9769-9F5C4ACF9170}"/>
    <cellStyle name="Normal 3 4 2 9" xfId="4499" xr:uid="{00000000-0005-0000-0000-0000EE170000}"/>
    <cellStyle name="Normal 3 4 2 9 2" xfId="20905" xr:uid="{BC18C323-B025-4C37-BE97-DEFC308DC1F3}"/>
    <cellStyle name="Normal 3 4 2 9 3" xfId="12785" xr:uid="{107A68A1-BB31-49DB-A692-66C8A94D6B03}"/>
    <cellStyle name="Normal 3 4 3" xfId="304" xr:uid="{00000000-0005-0000-0000-000039010000}"/>
    <cellStyle name="Normal 3 4 3 10" xfId="8999" xr:uid="{00000000-0005-0000-0000-0000F0170000}"/>
    <cellStyle name="Normal 3 4 3 10 2" xfId="25330" xr:uid="{5A86849E-EF5A-4026-B7F6-4A40D18D55EC}"/>
    <cellStyle name="Normal 3 4 3 10 3" xfId="17210" xr:uid="{434713A3-17FE-41D4-A274-81B9EE63D482}"/>
    <cellStyle name="Normal 3 4 3 11" xfId="10082" xr:uid="{00000000-0005-0000-0000-0000F1170000}"/>
    <cellStyle name="Normal 3 4 3 11 2" xfId="18205" xr:uid="{9CF7F88E-512A-455C-8024-DB07074AB34D}"/>
    <cellStyle name="Normal 3 4 3 12" xfId="1992" xr:uid="{00000000-0005-0000-0000-0000F2170000}"/>
    <cellStyle name="Normal 3 4 3 12 2" xfId="18856" xr:uid="{C3E66D84-3BC6-49E8-96F6-370E7080BABA}"/>
    <cellStyle name="Normal 3 4 3 13" xfId="10736" xr:uid="{E1831E51-106A-42EA-946E-8EC8DA8347F7}"/>
    <cellStyle name="Normal 3 4 3 14" xfId="26320" xr:uid="{9AA72509-2400-4556-89B3-3F41F8ECB148}"/>
    <cellStyle name="Normal 3 4 3 15" xfId="1338" xr:uid="{00000000-0005-0000-0000-0000EF170000}"/>
    <cellStyle name="Normal 3 4 3 2" xfId="305" xr:uid="{00000000-0005-0000-0000-00003A010000}"/>
    <cellStyle name="Normal 3 4 3 2 10" xfId="10225" xr:uid="{00000000-0005-0000-0000-0000F4170000}"/>
    <cellStyle name="Normal 3 4 3 2 10 2" xfId="18348" xr:uid="{1C4E4926-5445-43B4-A739-0AA23FE28A7D}"/>
    <cellStyle name="Normal 3 4 3 2 11" xfId="2135" xr:uid="{00000000-0005-0000-0000-0000F5170000}"/>
    <cellStyle name="Normal 3 4 3 2 11 2" xfId="18999" xr:uid="{9EF91CB9-EE9D-4206-9FD6-AEC24C42A201}"/>
    <cellStyle name="Normal 3 4 3 2 12" xfId="10879" xr:uid="{57A70425-436F-4434-BACD-433193CEE454}"/>
    <cellStyle name="Normal 3 4 3 2 13" xfId="26463" xr:uid="{7FEF0207-56B4-4031-A96B-023195D3A9A5}"/>
    <cellStyle name="Normal 3 4 3 2 14" xfId="1481" xr:uid="{00000000-0005-0000-0000-0000F3170000}"/>
    <cellStyle name="Normal 3 4 3 2 2" xfId="1110" xr:uid="{8783701D-8AB8-4267-80B6-25100D49125E}"/>
    <cellStyle name="Normal 3 4 3 2 2 10" xfId="2962" xr:uid="{00000000-0005-0000-0000-0000F7170000}"/>
    <cellStyle name="Normal 3 4 3 2 2 10 2" xfId="19445" xr:uid="{05B5D0F6-90CC-4555-B127-797F3F494AE5}"/>
    <cellStyle name="Normal 3 4 3 2 2 11" xfId="11325" xr:uid="{EDE4B60F-EA44-4ACF-A8DF-77290C1973C9}"/>
    <cellStyle name="Normal 3 4 3 2 2 12" xfId="26910" xr:uid="{E50C910D-8530-4662-9480-4D1BED3D4AC0}"/>
    <cellStyle name="Normal 3 4 3 2 2 13" xfId="1774" xr:uid="{00000000-0005-0000-0000-0000F6170000}"/>
    <cellStyle name="Normal 3 4 3 2 2 2" xfId="3633" xr:uid="{00000000-0005-0000-0000-0000F8170000}"/>
    <cellStyle name="Normal 3 4 3 2 2 2 2" xfId="5837" xr:uid="{00000000-0005-0000-0000-0000F9170000}"/>
    <cellStyle name="Normal 3 4 3 2 2 2 2 2" xfId="22226" xr:uid="{4C8FD432-8848-4404-90A2-BA7E6D2B8D1B}"/>
    <cellStyle name="Normal 3 4 3 2 2 2 2 3" xfId="14106" xr:uid="{8154A8FF-EF43-4DC5-8067-537D37BF0866}"/>
    <cellStyle name="Normal 3 4 3 2 2 2 3" xfId="8669" xr:uid="{00000000-0005-0000-0000-0000FA170000}"/>
    <cellStyle name="Normal 3 4 3 2 2 2 3 2" xfId="25000" xr:uid="{330D8923-C8DA-4BA9-AC27-0398A3FBCDDA}"/>
    <cellStyle name="Normal 3 4 3 2 2 2 3 3" xfId="16880" xr:uid="{95D5E22C-AF3F-45EE-A0D9-CC13CFBC884C}"/>
    <cellStyle name="Normal 3 4 3 2 2 2 4" xfId="20105" xr:uid="{A9699560-B72A-49B6-A930-230C56B6F8B0}"/>
    <cellStyle name="Normal 3 4 3 2 2 2 5" xfId="11985" xr:uid="{37E74522-F39F-4DFE-96DA-DDF31BCD75F5}"/>
    <cellStyle name="Normal 3 4 3 2 2 2 6" xfId="27570" xr:uid="{B54AF373-7A9B-4688-915A-4895DD2D8796}"/>
    <cellStyle name="Normal 3 4 3 2 2 3" xfId="4358" xr:uid="{00000000-0005-0000-0000-0000FB170000}"/>
    <cellStyle name="Normal 3 4 3 2 2 3 2" xfId="20767" xr:uid="{55193DF4-6DD4-404E-8B3D-51109C380D70}"/>
    <cellStyle name="Normal 3 4 3 2 2 3 3" xfId="12647" xr:uid="{770B4A44-05F2-4D0D-9915-47908D565760}"/>
    <cellStyle name="Normal 3 4 3 2 2 4" xfId="5172" xr:uid="{00000000-0005-0000-0000-0000FC170000}"/>
    <cellStyle name="Normal 3 4 3 2 2 4 2" xfId="21566" xr:uid="{A59E8122-CFA6-4396-816D-064F5CA325BD}"/>
    <cellStyle name="Normal 3 4 3 2 2 4 3" xfId="13446" xr:uid="{ADFDC0E5-FF13-4FCB-9748-19D9BA2EEC6E}"/>
    <cellStyle name="Normal 3 4 3 2 2 5" xfId="6554" xr:uid="{00000000-0005-0000-0000-0000FD170000}"/>
    <cellStyle name="Normal 3 4 3 2 2 5 2" xfId="22888" xr:uid="{A0EF75A5-EFB2-4F96-9E92-B90F49F5AC2F}"/>
    <cellStyle name="Normal 3 4 3 2 2 5 3" xfId="14768" xr:uid="{D7397EF7-AF98-4EAF-B836-3C8615F99F08}"/>
    <cellStyle name="Normal 3 4 3 2 2 6" xfId="7210" xr:uid="{00000000-0005-0000-0000-0000FE170000}"/>
    <cellStyle name="Normal 3 4 3 2 2 6 2" xfId="23541" xr:uid="{AB6E8D12-CD33-4ED6-9631-60A201C16246}"/>
    <cellStyle name="Normal 3 4 3 2 2 6 3" xfId="15421" xr:uid="{0BFCD1A6-5734-4C3F-9405-47BB6E0D1B50}"/>
    <cellStyle name="Normal 3 4 3 2 2 7" xfId="8009" xr:uid="{00000000-0005-0000-0000-0000FF170000}"/>
    <cellStyle name="Normal 3 4 3 2 2 7 2" xfId="24340" xr:uid="{31F1AE1B-5595-4A06-A355-7B9B5B250F15}"/>
    <cellStyle name="Normal 3 4 3 2 2 7 3" xfId="16220" xr:uid="{9440801F-C8B1-4DCB-85A9-1F6528840594}"/>
    <cellStyle name="Normal 3 4 3 2 2 8" xfId="9734" xr:uid="{00000000-0005-0000-0000-000000180000}"/>
    <cellStyle name="Normal 3 4 3 2 2 8 2" xfId="26015" xr:uid="{EF1D7527-3BA0-41D9-92DB-36BC384EDB1F}"/>
    <cellStyle name="Normal 3 4 3 2 2 8 3" xfId="17895" xr:uid="{F01104C4-5AC9-4F5E-8BA9-8D84CDFB3504}"/>
    <cellStyle name="Normal 3 4 3 2 2 9" xfId="10518" xr:uid="{00000000-0005-0000-0000-000001180000}"/>
    <cellStyle name="Normal 3 4 3 2 2 9 2" xfId="18641" xr:uid="{89CA140E-F995-4FE1-93D5-990F9E7840C5}"/>
    <cellStyle name="Normal 3 4 3 2 3" xfId="805" xr:uid="{B44BFB62-B0D6-4A47-89F4-B44D39F9D685}"/>
    <cellStyle name="Normal 3 4 3 2 3 2" xfId="5540" xr:uid="{00000000-0005-0000-0000-000003180000}"/>
    <cellStyle name="Normal 3 4 3 2 3 2 2" xfId="21929" xr:uid="{FBECCFF3-560A-4843-8612-D399517B2468}"/>
    <cellStyle name="Normal 3 4 3 2 3 2 3" xfId="13809" xr:uid="{3FC2FFF2-D60E-4492-8288-4106AFA06A48}"/>
    <cellStyle name="Normal 3 4 3 2 3 3" xfId="8372" xr:uid="{00000000-0005-0000-0000-000004180000}"/>
    <cellStyle name="Normal 3 4 3 2 3 3 2" xfId="24703" xr:uid="{202C93BF-42F7-4833-A7E9-722067EA0D2B}"/>
    <cellStyle name="Normal 3 4 3 2 3 3 3" xfId="16583" xr:uid="{92840D10-DCE9-4ED0-A4CF-5CC8FE615741}"/>
    <cellStyle name="Normal 3 4 3 2 3 4" xfId="9435" xr:uid="{00000000-0005-0000-0000-000005180000}"/>
    <cellStyle name="Normal 3 4 3 2 3 4 2" xfId="25720" xr:uid="{76A86554-F7A7-4EFD-9949-90EA4D7BF450}"/>
    <cellStyle name="Normal 3 4 3 2 3 4 3" xfId="17600" xr:uid="{AFE97595-FAFD-4DCA-B38D-447635B5DAF3}"/>
    <cellStyle name="Normal 3 4 3 2 3 5" xfId="19808" xr:uid="{AE757D39-5CE7-436F-B142-D43BE50EA60A}"/>
    <cellStyle name="Normal 3 4 3 2 3 6" xfId="11688" xr:uid="{639150CD-6F2D-4768-ADC9-2A71335653FC}"/>
    <cellStyle name="Normal 3 4 3 2 3 7" xfId="27273" xr:uid="{57029C2A-42FE-46FC-9527-95E877FF7E01}"/>
    <cellStyle name="Normal 3 4 3 2 3 8" xfId="3335" xr:uid="{00000000-0005-0000-0000-000002180000}"/>
    <cellStyle name="Normal 3 4 3 2 4" xfId="4053" xr:uid="{00000000-0005-0000-0000-000006180000}"/>
    <cellStyle name="Normal 3 4 3 2 4 2" xfId="20474" xr:uid="{06D65FB1-346B-4317-A888-7D4E3DE7A873}"/>
    <cellStyle name="Normal 3 4 3 2 4 3" xfId="12354" xr:uid="{FEB72790-2EDD-4E2D-952D-53CE1D8D15AE}"/>
    <cellStyle name="Normal 3 4 3 2 5" xfId="4714" xr:uid="{00000000-0005-0000-0000-000007180000}"/>
    <cellStyle name="Normal 3 4 3 2 5 2" xfId="21120" xr:uid="{AE5B40C9-A79B-4B7C-AE48-2457B5712139}"/>
    <cellStyle name="Normal 3 4 3 2 5 3" xfId="13000" xr:uid="{BA967BF7-46BF-4934-AF78-DBDF82AD40BA}"/>
    <cellStyle name="Normal 3 4 3 2 6" xfId="6250" xr:uid="{00000000-0005-0000-0000-000008180000}"/>
    <cellStyle name="Normal 3 4 3 2 6 2" xfId="22595" xr:uid="{5AB78CBB-AE0E-4753-A27A-E784AE7AFB26}"/>
    <cellStyle name="Normal 3 4 3 2 6 3" xfId="14475" xr:uid="{9916DB8A-D215-4372-AD62-16AD35680F46}"/>
    <cellStyle name="Normal 3 4 3 2 7" xfId="6917" xr:uid="{00000000-0005-0000-0000-000009180000}"/>
    <cellStyle name="Normal 3 4 3 2 7 2" xfId="23248" xr:uid="{4C087525-AEA7-42A0-8FB9-71A36B15CB44}"/>
    <cellStyle name="Normal 3 4 3 2 7 3" xfId="15128" xr:uid="{000B01A4-9ED2-4CEE-AD79-0EB3A2A6E15C}"/>
    <cellStyle name="Normal 3 4 3 2 8" xfId="7563" xr:uid="{00000000-0005-0000-0000-00000A180000}"/>
    <cellStyle name="Normal 3 4 3 2 8 2" xfId="23894" xr:uid="{97D8D8F7-28F6-439C-8524-54923CB2CA88}"/>
    <cellStyle name="Normal 3 4 3 2 8 3" xfId="15774" xr:uid="{7A9587F3-14B7-4138-A697-011AB92AE70A}"/>
    <cellStyle name="Normal 3 4 3 2 9" xfId="9000" xr:uid="{00000000-0005-0000-0000-00000B180000}"/>
    <cellStyle name="Normal 3 4 3 2 9 2" xfId="25331" xr:uid="{346823BE-9C2C-4912-AF03-F50CA3F0F89B}"/>
    <cellStyle name="Normal 3 4 3 2 9 3" xfId="17211" xr:uid="{4621FA8C-AAAE-43AA-AEF4-40FB1ACA83E1}"/>
    <cellStyle name="Normal 3 4 3 3" xfId="968" xr:uid="{67BB6558-6B53-4F12-97BB-A8014A55F3C4}"/>
    <cellStyle name="Normal 3 4 3 3 10" xfId="2961" xr:uid="{00000000-0005-0000-0000-00000D180000}"/>
    <cellStyle name="Normal 3 4 3 3 10 2" xfId="19444" xr:uid="{993918D5-E429-446C-AA46-2F4F46563F55}"/>
    <cellStyle name="Normal 3 4 3 3 11" xfId="11324" xr:uid="{6B3F493A-0C62-4B60-9427-4906E56D90D0}"/>
    <cellStyle name="Normal 3 4 3 3 12" xfId="26909" xr:uid="{18D03935-2FA5-4881-87A9-BBDD7C2E930D}"/>
    <cellStyle name="Normal 3 4 3 3 13" xfId="1639" xr:uid="{00000000-0005-0000-0000-00000C180000}"/>
    <cellStyle name="Normal 3 4 3 3 2" xfId="3488" xr:uid="{00000000-0005-0000-0000-00000E180000}"/>
    <cellStyle name="Normal 3 4 3 3 2 2" xfId="5692" xr:uid="{00000000-0005-0000-0000-00000F180000}"/>
    <cellStyle name="Normal 3 4 3 3 2 2 2" xfId="22081" xr:uid="{AE0B0F4A-CFC2-4722-9774-3FBBAF080DD3}"/>
    <cellStyle name="Normal 3 4 3 3 2 2 3" xfId="13961" xr:uid="{97D91186-C39E-402B-93EE-CA5E8E1B019F}"/>
    <cellStyle name="Normal 3 4 3 3 2 3" xfId="8524" xr:uid="{00000000-0005-0000-0000-000010180000}"/>
    <cellStyle name="Normal 3 4 3 3 2 3 2" xfId="24855" xr:uid="{54468A55-296C-47C2-AFE5-C749E9E7F321}"/>
    <cellStyle name="Normal 3 4 3 3 2 3 3" xfId="16735" xr:uid="{16508897-A862-475C-ABA7-2C078B681D69}"/>
    <cellStyle name="Normal 3 4 3 3 2 4" xfId="19960" xr:uid="{ED44D68A-DC03-4296-9E29-470CE11358C9}"/>
    <cellStyle name="Normal 3 4 3 3 2 5" xfId="11840" xr:uid="{97F2FECE-0EF0-47F5-95DC-8095B9513353}"/>
    <cellStyle name="Normal 3 4 3 3 2 6" xfId="27425" xr:uid="{105D38F9-7D15-47F8-9AA3-3E2400963E83}"/>
    <cellStyle name="Normal 3 4 3 3 3" xfId="4216" xr:uid="{00000000-0005-0000-0000-000011180000}"/>
    <cellStyle name="Normal 3 4 3 3 3 2" xfId="20632" xr:uid="{6BD522A3-195F-4E22-BA8A-CF7264F17606}"/>
    <cellStyle name="Normal 3 4 3 3 3 3" xfId="12512" xr:uid="{39B2E223-D590-402F-95AA-C5A899AEA898}"/>
    <cellStyle name="Normal 3 4 3 3 4" xfId="5171" xr:uid="{00000000-0005-0000-0000-000012180000}"/>
    <cellStyle name="Normal 3 4 3 3 4 2" xfId="21565" xr:uid="{07CAB600-1308-4E46-AD32-B458181C74E5}"/>
    <cellStyle name="Normal 3 4 3 3 4 3" xfId="13445" xr:uid="{6894EC4F-5834-4282-901D-0498918E2624}"/>
    <cellStyle name="Normal 3 4 3 3 5" xfId="6412" xr:uid="{00000000-0005-0000-0000-000013180000}"/>
    <cellStyle name="Normal 3 4 3 3 5 2" xfId="22753" xr:uid="{8F51266D-11C7-4AFA-80A3-654CAB85E7B5}"/>
    <cellStyle name="Normal 3 4 3 3 5 3" xfId="14633" xr:uid="{0B692683-B9BD-48BF-B660-6DF882B63F5A}"/>
    <cellStyle name="Normal 3 4 3 3 6" xfId="7075" xr:uid="{00000000-0005-0000-0000-000014180000}"/>
    <cellStyle name="Normal 3 4 3 3 6 2" xfId="23406" xr:uid="{AD5B1659-6728-4293-9CC3-87A37CE62296}"/>
    <cellStyle name="Normal 3 4 3 3 6 3" xfId="15286" xr:uid="{692BB667-8377-4E48-A3BD-BC03D95557DE}"/>
    <cellStyle name="Normal 3 4 3 3 7" xfId="8008" xr:uid="{00000000-0005-0000-0000-000015180000}"/>
    <cellStyle name="Normal 3 4 3 3 7 2" xfId="24339" xr:uid="{F0635C5A-AC23-47F9-BEA0-F2F59B03FD44}"/>
    <cellStyle name="Normal 3 4 3 3 7 3" xfId="16219" xr:uid="{0D4BC0BB-BF07-458B-A854-E7DD37BCB8DE}"/>
    <cellStyle name="Normal 3 4 3 3 8" xfId="9596" xr:uid="{00000000-0005-0000-0000-000016180000}"/>
    <cellStyle name="Normal 3 4 3 3 8 2" xfId="25879" xr:uid="{ED999409-1140-48A3-9010-6E43009BF320}"/>
    <cellStyle name="Normal 3 4 3 3 8 3" xfId="17759" xr:uid="{74E80B2A-E0A7-445E-BE9D-E0A06D278AB1}"/>
    <cellStyle name="Normal 3 4 3 3 9" xfId="10383" xr:uid="{00000000-0005-0000-0000-000017180000}"/>
    <cellStyle name="Normal 3 4 3 3 9 2" xfId="18506" xr:uid="{BB28DFB6-6B37-49FA-B4DD-56263DB3B36B}"/>
    <cellStyle name="Normal 3 4 3 4" xfId="631" xr:uid="{D4A43791-304B-4EDE-ACD5-3684CA6B7F69}"/>
    <cellStyle name="Normal 3 4 3 4 2" xfId="5397" xr:uid="{00000000-0005-0000-0000-000019180000}"/>
    <cellStyle name="Normal 3 4 3 4 2 2" xfId="21786" xr:uid="{EAFEDC45-5F8F-480A-9CFD-4AFD659A850A}"/>
    <cellStyle name="Normal 3 4 3 4 2 3" xfId="13666" xr:uid="{FBAB8C88-0DBA-414C-B025-5B57380B62B5}"/>
    <cellStyle name="Normal 3 4 3 4 3" xfId="8229" xr:uid="{00000000-0005-0000-0000-00001A180000}"/>
    <cellStyle name="Normal 3 4 3 4 3 2" xfId="24560" xr:uid="{CB2F442E-951D-4892-9BAB-A11271AF8580}"/>
    <cellStyle name="Normal 3 4 3 4 3 3" xfId="16440" xr:uid="{4139DBB1-D09C-463B-960E-014C140DD78D}"/>
    <cellStyle name="Normal 3 4 3 4 4" xfId="9285" xr:uid="{00000000-0005-0000-0000-00001B180000}"/>
    <cellStyle name="Normal 3 4 3 4 4 2" xfId="25576" xr:uid="{AA15E20C-22C9-4EA5-B4C7-0D0503C056FF}"/>
    <cellStyle name="Normal 3 4 3 4 4 3" xfId="17456" xr:uid="{697D4D45-5C5F-4315-885C-F4AD8EBD9CA6}"/>
    <cellStyle name="Normal 3 4 3 4 5" xfId="19665" xr:uid="{1BF29549-8BDA-4D56-97EE-C86FD3056ABA}"/>
    <cellStyle name="Normal 3 4 3 4 6" xfId="11545" xr:uid="{CA0F952E-D920-41EF-BDBE-CC29D9830813}"/>
    <cellStyle name="Normal 3 4 3 4 7" xfId="27130" xr:uid="{D7E32867-83E9-4B2B-8734-C88B6EB3CCCD}"/>
    <cellStyle name="Normal 3 4 3 4 8" xfId="3191" xr:uid="{00000000-0005-0000-0000-000018180000}"/>
    <cellStyle name="Normal 3 4 3 5" xfId="3880" xr:uid="{00000000-0005-0000-0000-00001C180000}"/>
    <cellStyle name="Normal 3 4 3 5 2" xfId="20331" xr:uid="{C2EC11D7-F49B-434F-98D1-F23E8C3C4E8D}"/>
    <cellStyle name="Normal 3 4 3 5 3" xfId="12211" xr:uid="{058D4BB2-DB88-4D1E-8B29-B30EDCF7BA94}"/>
    <cellStyle name="Normal 3 4 3 6" xfId="4571" xr:uid="{00000000-0005-0000-0000-00001D180000}"/>
    <cellStyle name="Normal 3 4 3 6 2" xfId="20977" xr:uid="{403FEDBA-E6AF-4A4C-84A8-D4338B2DB439}"/>
    <cellStyle name="Normal 3 4 3 6 3" xfId="12857" xr:uid="{1E993E10-CB7F-4D2C-B543-B5248D26A7A9}"/>
    <cellStyle name="Normal 3 4 3 7" xfId="6078" xr:uid="{00000000-0005-0000-0000-00001E180000}"/>
    <cellStyle name="Normal 3 4 3 7 2" xfId="22452" xr:uid="{B01904D1-3076-4882-B9E3-2B9EA53D0734}"/>
    <cellStyle name="Normal 3 4 3 7 3" xfId="14332" xr:uid="{5E599AD8-AD1A-4277-BC04-368D3924E1C9}"/>
    <cellStyle name="Normal 3 4 3 8" xfId="6774" xr:uid="{00000000-0005-0000-0000-00001F180000}"/>
    <cellStyle name="Normal 3 4 3 8 2" xfId="23105" xr:uid="{548C74F9-8BF1-43E3-BA2D-B1CA39D1FE0C}"/>
    <cellStyle name="Normal 3 4 3 8 3" xfId="14985" xr:uid="{3EC6E5F5-6A45-419B-AA5E-8731D7E66B2D}"/>
    <cellStyle name="Normal 3 4 3 9" xfId="7420" xr:uid="{00000000-0005-0000-0000-000020180000}"/>
    <cellStyle name="Normal 3 4 3 9 2" xfId="23751" xr:uid="{E1FB3AC6-CAF2-45EF-A49B-872B960C438B}"/>
    <cellStyle name="Normal 3 4 3 9 3" xfId="15631" xr:uid="{CBE877E0-8A91-47AC-AFB1-177B712DF254}"/>
    <cellStyle name="Normal 3 4 4" xfId="306" xr:uid="{00000000-0005-0000-0000-00003B010000}"/>
    <cellStyle name="Normal 3 4 4 10" xfId="9001" xr:uid="{00000000-0005-0000-0000-000022180000}"/>
    <cellStyle name="Normal 3 4 4 10 2" xfId="25332" xr:uid="{646CBCDA-8DC4-4CAF-87A9-01507AF860D5}"/>
    <cellStyle name="Normal 3 4 4 10 3" xfId="17212" xr:uid="{EB39F17D-ED27-47D0-B5A8-25AFC4E5B50C}"/>
    <cellStyle name="Normal 3 4 4 11" xfId="10127" xr:uid="{00000000-0005-0000-0000-000023180000}"/>
    <cellStyle name="Normal 3 4 4 11 2" xfId="18250" xr:uid="{B747B7BF-7468-44AC-889F-D38E429CE0C9}"/>
    <cellStyle name="Normal 3 4 4 12" xfId="2037" xr:uid="{00000000-0005-0000-0000-000024180000}"/>
    <cellStyle name="Normal 3 4 4 12 2" xfId="18901" xr:uid="{43AD5031-8B64-4C25-AF86-CCC4FF9DCE7F}"/>
    <cellStyle name="Normal 3 4 4 13" xfId="10781" xr:uid="{16F28C78-5228-4774-B368-9AC3648D1690}"/>
    <cellStyle name="Normal 3 4 4 14" xfId="26365" xr:uid="{C051D3D4-B32A-452A-A811-FF7194ECA734}"/>
    <cellStyle name="Normal 3 4 4 15" xfId="1383" xr:uid="{00000000-0005-0000-0000-000021180000}"/>
    <cellStyle name="Normal 3 4 4 2" xfId="307" xr:uid="{00000000-0005-0000-0000-00003C010000}"/>
    <cellStyle name="Normal 3 4 4 2 10" xfId="10270" xr:uid="{00000000-0005-0000-0000-000026180000}"/>
    <cellStyle name="Normal 3 4 4 2 10 2" xfId="18393" xr:uid="{E29C7B1C-E9E0-4F69-A043-8A8C7A0E6E47}"/>
    <cellStyle name="Normal 3 4 4 2 11" xfId="2180" xr:uid="{00000000-0005-0000-0000-000027180000}"/>
    <cellStyle name="Normal 3 4 4 2 11 2" xfId="19044" xr:uid="{8BB1877D-FB92-4153-ADA9-360B84513403}"/>
    <cellStyle name="Normal 3 4 4 2 12" xfId="10924" xr:uid="{3A052E03-4736-4371-9314-45DB5978FF2B}"/>
    <cellStyle name="Normal 3 4 4 2 13" xfId="26508" xr:uid="{D04C537D-767C-4AFB-B904-6BF4D43AF19B}"/>
    <cellStyle name="Normal 3 4 4 2 14" xfId="1526" xr:uid="{00000000-0005-0000-0000-000025180000}"/>
    <cellStyle name="Normal 3 4 4 2 2" xfId="1155" xr:uid="{8A7A401F-74E1-437B-B1EF-28EEC04F2FC5}"/>
    <cellStyle name="Normal 3 4 4 2 2 10" xfId="2964" xr:uid="{00000000-0005-0000-0000-000029180000}"/>
    <cellStyle name="Normal 3 4 4 2 2 10 2" xfId="19447" xr:uid="{45E95AD3-824C-4C19-8499-D0E551C41850}"/>
    <cellStyle name="Normal 3 4 4 2 2 11" xfId="11327" xr:uid="{1635CEE2-54F1-428B-BDEF-58DA6AA8CC6A}"/>
    <cellStyle name="Normal 3 4 4 2 2 12" xfId="26912" xr:uid="{E4B30B89-2467-4C41-A050-969DEC289877}"/>
    <cellStyle name="Normal 3 4 4 2 2 13" xfId="1819" xr:uid="{00000000-0005-0000-0000-000028180000}"/>
    <cellStyle name="Normal 3 4 4 2 2 2" xfId="3678" xr:uid="{00000000-0005-0000-0000-00002A180000}"/>
    <cellStyle name="Normal 3 4 4 2 2 2 2" xfId="5882" xr:uid="{00000000-0005-0000-0000-00002B180000}"/>
    <cellStyle name="Normal 3 4 4 2 2 2 2 2" xfId="22271" xr:uid="{3DBCA41B-3836-490C-B1EF-72DB0A59C866}"/>
    <cellStyle name="Normal 3 4 4 2 2 2 2 3" xfId="14151" xr:uid="{80A60C5E-E212-40CD-8692-CB514616136B}"/>
    <cellStyle name="Normal 3 4 4 2 2 2 3" xfId="8714" xr:uid="{00000000-0005-0000-0000-00002C180000}"/>
    <cellStyle name="Normal 3 4 4 2 2 2 3 2" xfId="25045" xr:uid="{BF72C069-C12D-4359-8187-5898C1381EF8}"/>
    <cellStyle name="Normal 3 4 4 2 2 2 3 3" xfId="16925" xr:uid="{8858544F-E841-46E7-800A-6BA5FAE569CF}"/>
    <cellStyle name="Normal 3 4 4 2 2 2 4" xfId="20150" xr:uid="{58A08CA7-5B20-4228-8EFA-7AF2A599CFF3}"/>
    <cellStyle name="Normal 3 4 4 2 2 2 5" xfId="12030" xr:uid="{655CBFA5-B258-474C-9168-8C7A14BA2B62}"/>
    <cellStyle name="Normal 3 4 4 2 2 2 6" xfId="27615" xr:uid="{F6644076-2A0B-4754-8E5B-4E0AE015A5E7}"/>
    <cellStyle name="Normal 3 4 4 2 2 3" xfId="4403" xr:uid="{00000000-0005-0000-0000-00002D180000}"/>
    <cellStyle name="Normal 3 4 4 2 2 3 2" xfId="20812" xr:uid="{260DD0D7-7AEB-400F-98BB-F1B9B923D6C2}"/>
    <cellStyle name="Normal 3 4 4 2 2 3 3" xfId="12692" xr:uid="{EE5180D3-16D7-47B8-AD04-03629209A0AE}"/>
    <cellStyle name="Normal 3 4 4 2 2 4" xfId="5174" xr:uid="{00000000-0005-0000-0000-00002E180000}"/>
    <cellStyle name="Normal 3 4 4 2 2 4 2" xfId="21568" xr:uid="{2B1B90D3-1C2E-41E6-8CE7-7254B16659EB}"/>
    <cellStyle name="Normal 3 4 4 2 2 4 3" xfId="13448" xr:uid="{EF155FE7-0051-4D06-875A-16F7CC64E9A0}"/>
    <cellStyle name="Normal 3 4 4 2 2 5" xfId="6599" xr:uid="{00000000-0005-0000-0000-00002F180000}"/>
    <cellStyle name="Normal 3 4 4 2 2 5 2" xfId="22933" xr:uid="{653B7636-5A97-4E53-A0C4-5146E0475CAD}"/>
    <cellStyle name="Normal 3 4 4 2 2 5 3" xfId="14813" xr:uid="{8540AF08-C509-458D-A476-6C9681FFE440}"/>
    <cellStyle name="Normal 3 4 4 2 2 6" xfId="7255" xr:uid="{00000000-0005-0000-0000-000030180000}"/>
    <cellStyle name="Normal 3 4 4 2 2 6 2" xfId="23586" xr:uid="{2BD626D2-1514-4B4B-9040-64139BDA6D22}"/>
    <cellStyle name="Normal 3 4 4 2 2 6 3" xfId="15466" xr:uid="{D9F5EB21-B796-4106-8779-15F977CEDC16}"/>
    <cellStyle name="Normal 3 4 4 2 2 7" xfId="8011" xr:uid="{00000000-0005-0000-0000-000031180000}"/>
    <cellStyle name="Normal 3 4 4 2 2 7 2" xfId="24342" xr:uid="{E85B5476-86C9-4CFC-9097-DF78A1998245}"/>
    <cellStyle name="Normal 3 4 4 2 2 7 3" xfId="16222" xr:uid="{7402AF48-A356-4A58-8E63-0BEC0927B425}"/>
    <cellStyle name="Normal 3 4 4 2 2 8" xfId="9779" xr:uid="{00000000-0005-0000-0000-000032180000}"/>
    <cellStyle name="Normal 3 4 4 2 2 8 2" xfId="26060" xr:uid="{8E88CB46-93F5-4F15-B206-403A97D306FF}"/>
    <cellStyle name="Normal 3 4 4 2 2 8 3" xfId="17940" xr:uid="{FE966027-24A8-4FC0-BEFA-6DE647E1F43F}"/>
    <cellStyle name="Normal 3 4 4 2 2 9" xfId="10563" xr:uid="{00000000-0005-0000-0000-000033180000}"/>
    <cellStyle name="Normal 3 4 4 2 2 9 2" xfId="18686" xr:uid="{2F50FFD6-8166-4388-ADE8-DDECB3B1CEA7}"/>
    <cellStyle name="Normal 3 4 4 2 3" xfId="850" xr:uid="{91434ABD-1EA2-402D-8C46-F906E3683718}"/>
    <cellStyle name="Normal 3 4 4 2 3 2" xfId="5585" xr:uid="{00000000-0005-0000-0000-000035180000}"/>
    <cellStyle name="Normal 3 4 4 2 3 2 2" xfId="21974" xr:uid="{A12919B9-E876-4446-948C-06CB411FCF69}"/>
    <cellStyle name="Normal 3 4 4 2 3 2 3" xfId="13854" xr:uid="{3F053559-CF88-48B8-81CD-2AD77A99B6F4}"/>
    <cellStyle name="Normal 3 4 4 2 3 3" xfId="8417" xr:uid="{00000000-0005-0000-0000-000036180000}"/>
    <cellStyle name="Normal 3 4 4 2 3 3 2" xfId="24748" xr:uid="{ED776B89-F74F-4196-8985-1A68DDA795A7}"/>
    <cellStyle name="Normal 3 4 4 2 3 3 3" xfId="16628" xr:uid="{93BD2511-18F0-4BE2-98BA-36A17C2CF6D9}"/>
    <cellStyle name="Normal 3 4 4 2 3 4" xfId="9480" xr:uid="{00000000-0005-0000-0000-000037180000}"/>
    <cellStyle name="Normal 3 4 4 2 3 4 2" xfId="25765" xr:uid="{BEBB40A7-ADB7-4844-9DBB-3FBCD63CD386}"/>
    <cellStyle name="Normal 3 4 4 2 3 4 3" xfId="17645" xr:uid="{E802F62A-6E4B-46F8-8F56-982D49763987}"/>
    <cellStyle name="Normal 3 4 4 2 3 5" xfId="19853" xr:uid="{64F1DF6D-B9C5-493C-93ED-B84A9D4ADDB1}"/>
    <cellStyle name="Normal 3 4 4 2 3 6" xfId="11733" xr:uid="{52D4FD21-0B05-40BE-B307-9F3C71C21B03}"/>
    <cellStyle name="Normal 3 4 4 2 3 7" xfId="27318" xr:uid="{D508F1A1-F5C9-40C7-97A1-A715235A6C5D}"/>
    <cellStyle name="Normal 3 4 4 2 3 8" xfId="3380" xr:uid="{00000000-0005-0000-0000-000034180000}"/>
    <cellStyle name="Normal 3 4 4 2 4" xfId="4098" xr:uid="{00000000-0005-0000-0000-000038180000}"/>
    <cellStyle name="Normal 3 4 4 2 4 2" xfId="20519" xr:uid="{AD7B6306-EFC0-4CD9-84CC-C6C03D6EBCD5}"/>
    <cellStyle name="Normal 3 4 4 2 4 3" xfId="12399" xr:uid="{EFD7F1E2-3034-49F2-826B-6F4417C3AB26}"/>
    <cellStyle name="Normal 3 4 4 2 5" xfId="4759" xr:uid="{00000000-0005-0000-0000-000039180000}"/>
    <cellStyle name="Normal 3 4 4 2 5 2" xfId="21165" xr:uid="{B5D87DEF-64A6-4803-9F50-ECEFC79BCE15}"/>
    <cellStyle name="Normal 3 4 4 2 5 3" xfId="13045" xr:uid="{ACF2D269-376C-4B42-BBE5-7C44D49712E7}"/>
    <cellStyle name="Normal 3 4 4 2 6" xfId="6295" xr:uid="{00000000-0005-0000-0000-00003A180000}"/>
    <cellStyle name="Normal 3 4 4 2 6 2" xfId="22640" xr:uid="{76B3119B-DA23-4546-B6D9-F76A8754E260}"/>
    <cellStyle name="Normal 3 4 4 2 6 3" xfId="14520" xr:uid="{58D56034-0499-448B-9537-7625A901B66F}"/>
    <cellStyle name="Normal 3 4 4 2 7" xfId="6962" xr:uid="{00000000-0005-0000-0000-00003B180000}"/>
    <cellStyle name="Normal 3 4 4 2 7 2" xfId="23293" xr:uid="{BC95A86F-D257-4EE1-88F0-AAD5F7EE3297}"/>
    <cellStyle name="Normal 3 4 4 2 7 3" xfId="15173" xr:uid="{26DFF662-DBEC-48B1-9316-1D6AC4E4871F}"/>
    <cellStyle name="Normal 3 4 4 2 8" xfId="7608" xr:uid="{00000000-0005-0000-0000-00003C180000}"/>
    <cellStyle name="Normal 3 4 4 2 8 2" xfId="23939" xr:uid="{A497F801-6F38-45F9-A71B-C5D703169798}"/>
    <cellStyle name="Normal 3 4 4 2 8 3" xfId="15819" xr:uid="{93D96777-23F6-4D6A-81A8-E4CC7F611CB7}"/>
    <cellStyle name="Normal 3 4 4 2 9" xfId="9002" xr:uid="{00000000-0005-0000-0000-00003D180000}"/>
    <cellStyle name="Normal 3 4 4 2 9 2" xfId="25333" xr:uid="{6C2E667D-FE62-4712-97ED-B6481BFEE99D}"/>
    <cellStyle name="Normal 3 4 4 2 9 3" xfId="17213" xr:uid="{889B6CC3-775B-44E8-A7BF-2A5DF60B8FAE}"/>
    <cellStyle name="Normal 3 4 4 3" xfId="1011" xr:uid="{8B55AB7A-2C4E-42BF-B08D-41E5DBC903D8}"/>
    <cellStyle name="Normal 3 4 4 3 10" xfId="2963" xr:uid="{00000000-0005-0000-0000-00003F180000}"/>
    <cellStyle name="Normal 3 4 4 3 10 2" xfId="19446" xr:uid="{72E82BD0-7514-4C0F-9056-2662A6EEB9E9}"/>
    <cellStyle name="Normal 3 4 4 3 11" xfId="11326" xr:uid="{B70090E9-BD36-4BA8-8928-BAAA0C6F6226}"/>
    <cellStyle name="Normal 3 4 4 3 12" xfId="26911" xr:uid="{1CB1568D-9BB4-4E42-8992-D43D6865EB24}"/>
    <cellStyle name="Normal 3 4 4 3 13" xfId="1675" xr:uid="{00000000-0005-0000-0000-00003E180000}"/>
    <cellStyle name="Normal 3 4 4 3 2" xfId="3535" xr:uid="{00000000-0005-0000-0000-000040180000}"/>
    <cellStyle name="Normal 3 4 4 3 2 2" xfId="5739" xr:uid="{00000000-0005-0000-0000-000041180000}"/>
    <cellStyle name="Normal 3 4 4 3 2 2 2" xfId="22128" xr:uid="{237604DC-9B48-4718-8493-27874F55B3DA}"/>
    <cellStyle name="Normal 3 4 4 3 2 2 3" xfId="14008" xr:uid="{1AB57DA4-FBC1-443D-9AB3-3116A34C4A9B}"/>
    <cellStyle name="Normal 3 4 4 3 2 3" xfId="8571" xr:uid="{00000000-0005-0000-0000-000042180000}"/>
    <cellStyle name="Normal 3 4 4 3 2 3 2" xfId="24902" xr:uid="{56475034-A4A6-4861-926E-3903F097BDA1}"/>
    <cellStyle name="Normal 3 4 4 3 2 3 3" xfId="16782" xr:uid="{F86B7913-0341-490A-9EB6-E11D4CBCB2B9}"/>
    <cellStyle name="Normal 3 4 4 3 2 4" xfId="20007" xr:uid="{7172725E-7408-4423-A412-4BCD8EBB57E3}"/>
    <cellStyle name="Normal 3 4 4 3 2 5" xfId="11887" xr:uid="{86DBA601-2624-4BA0-B6B3-56DB7028BBBC}"/>
    <cellStyle name="Normal 3 4 4 3 2 6" xfId="27472" xr:uid="{AD95D2FB-745A-43C4-B18D-956600BD5866}"/>
    <cellStyle name="Normal 3 4 4 3 3" xfId="4259" xr:uid="{00000000-0005-0000-0000-000043180000}"/>
    <cellStyle name="Normal 3 4 4 3 3 2" xfId="20668" xr:uid="{3B193E3B-769F-42C0-BDA6-F07C08AB5ECB}"/>
    <cellStyle name="Normal 3 4 4 3 3 3" xfId="12548" xr:uid="{B20EE90E-6677-4AF9-BB7B-0CAF76409B9E}"/>
    <cellStyle name="Normal 3 4 4 3 4" xfId="5173" xr:uid="{00000000-0005-0000-0000-000044180000}"/>
    <cellStyle name="Normal 3 4 4 3 4 2" xfId="21567" xr:uid="{6ADE5150-3CF7-4C9B-BDA1-29D85746DBBA}"/>
    <cellStyle name="Normal 3 4 4 3 4 3" xfId="13447" xr:uid="{51528AE3-D72D-43D3-AAA7-D2C74DC2FE56}"/>
    <cellStyle name="Normal 3 4 4 3 5" xfId="6455" xr:uid="{00000000-0005-0000-0000-000045180000}"/>
    <cellStyle name="Normal 3 4 4 3 5 2" xfId="22789" xr:uid="{3A4B8C19-D86D-4A57-85FB-1FB307137FF7}"/>
    <cellStyle name="Normal 3 4 4 3 5 3" xfId="14669" xr:uid="{561D7869-AAA6-4BE0-9062-D7C1143E99DD}"/>
    <cellStyle name="Normal 3 4 4 3 6" xfId="7111" xr:uid="{00000000-0005-0000-0000-000046180000}"/>
    <cellStyle name="Normal 3 4 4 3 6 2" xfId="23442" xr:uid="{E49CAF89-3972-4971-81DC-B25BFF174CA8}"/>
    <cellStyle name="Normal 3 4 4 3 6 3" xfId="15322" xr:uid="{169D9728-4D9E-4B57-BBED-B2022E9D5180}"/>
    <cellStyle name="Normal 3 4 4 3 7" xfId="8010" xr:uid="{00000000-0005-0000-0000-000047180000}"/>
    <cellStyle name="Normal 3 4 4 3 7 2" xfId="24341" xr:uid="{6739FD6A-719C-4B22-A4AD-60D853CAABAC}"/>
    <cellStyle name="Normal 3 4 4 3 7 3" xfId="16221" xr:uid="{1419B404-C224-406A-B953-A11C5F4735EC}"/>
    <cellStyle name="Normal 3 4 4 3 8" xfId="9635" xr:uid="{00000000-0005-0000-0000-000048180000}"/>
    <cellStyle name="Normal 3 4 4 3 8 2" xfId="25916" xr:uid="{690D3FA7-FB59-447F-8D7C-E5889B48BBB3}"/>
    <cellStyle name="Normal 3 4 4 3 8 3" xfId="17796" xr:uid="{1DB69D6A-572E-4954-8084-D3A83B03FDC6}"/>
    <cellStyle name="Normal 3 4 4 3 9" xfId="10419" xr:uid="{00000000-0005-0000-0000-000049180000}"/>
    <cellStyle name="Normal 3 4 4 3 9 2" xfId="18542" xr:uid="{BC16A599-4627-4D3C-9718-6BCAAA67146B}"/>
    <cellStyle name="Normal 3 4 4 4" xfId="697" xr:uid="{BBD53288-89D2-40AB-B095-8890321976D4}"/>
    <cellStyle name="Normal 3 4 4 4 2" xfId="5442" xr:uid="{00000000-0005-0000-0000-00004B180000}"/>
    <cellStyle name="Normal 3 4 4 4 2 2" xfId="21831" xr:uid="{246A13AE-BC22-4362-B0E1-BE8CA394D001}"/>
    <cellStyle name="Normal 3 4 4 4 2 3" xfId="13711" xr:uid="{69B8E282-D706-4A8C-8889-AC4BAD598369}"/>
    <cellStyle name="Normal 3 4 4 4 3" xfId="8274" xr:uid="{00000000-0005-0000-0000-00004C180000}"/>
    <cellStyle name="Normal 3 4 4 4 3 2" xfId="24605" xr:uid="{6FFEC760-90E6-4DDC-9744-3CD3A951D11C}"/>
    <cellStyle name="Normal 3 4 4 4 3 3" xfId="16485" xr:uid="{95EEA51C-1E04-4230-92D0-DDA708F3C17A}"/>
    <cellStyle name="Normal 3 4 4 4 4" xfId="9334" xr:uid="{00000000-0005-0000-0000-00004D180000}"/>
    <cellStyle name="Normal 3 4 4 4 4 2" xfId="25621" xr:uid="{46B325B1-3E14-4FE1-BB6A-4D17E92BB812}"/>
    <cellStyle name="Normal 3 4 4 4 4 3" xfId="17501" xr:uid="{15E920AC-5EC1-425D-8CE2-BB9A5EDDA4C3}"/>
    <cellStyle name="Normal 3 4 4 4 5" xfId="19710" xr:uid="{96324E3D-516A-4211-B730-F6C42F733816}"/>
    <cellStyle name="Normal 3 4 4 4 6" xfId="11590" xr:uid="{71A85E20-223B-4BB3-8A3F-6EC2C53B63A1}"/>
    <cellStyle name="Normal 3 4 4 4 7" xfId="27175" xr:uid="{A6E3CDDA-613C-47F5-8523-2F31ABC40C90}"/>
    <cellStyle name="Normal 3 4 4 4 8" xfId="3237" xr:uid="{00000000-0005-0000-0000-00004A180000}"/>
    <cellStyle name="Normal 3 4 4 5" xfId="3945" xr:uid="{00000000-0005-0000-0000-00004E180000}"/>
    <cellStyle name="Normal 3 4 4 5 2" xfId="20376" xr:uid="{42E1DC93-5FE0-4CB0-AB56-BA1838111405}"/>
    <cellStyle name="Normal 3 4 4 5 3" xfId="12256" xr:uid="{D240BB76-C2DE-4ADD-ABE1-BFBF62A38DBE}"/>
    <cellStyle name="Normal 3 4 4 6" xfId="4616" xr:uid="{00000000-0005-0000-0000-00004F180000}"/>
    <cellStyle name="Normal 3 4 4 6 2" xfId="21022" xr:uid="{CFB7F140-9DE0-4A4F-83E0-BCF0E5B2538A}"/>
    <cellStyle name="Normal 3 4 4 6 3" xfId="12902" xr:uid="{115E1F65-3B30-4B98-94D0-ED5C40DC75AE}"/>
    <cellStyle name="Normal 3 4 4 7" xfId="6142" xr:uid="{00000000-0005-0000-0000-000050180000}"/>
    <cellStyle name="Normal 3 4 4 7 2" xfId="22497" xr:uid="{F0251B43-3B44-4DF1-A82A-18A6CB59BF91}"/>
    <cellStyle name="Normal 3 4 4 7 3" xfId="14377" xr:uid="{014645EC-8D5E-4328-A1B5-84E5F4F87874}"/>
    <cellStyle name="Normal 3 4 4 8" xfId="6819" xr:uid="{00000000-0005-0000-0000-000051180000}"/>
    <cellStyle name="Normal 3 4 4 8 2" xfId="23150" xr:uid="{C70B5059-50A5-421E-8F77-6E6E35B50F6B}"/>
    <cellStyle name="Normal 3 4 4 8 3" xfId="15030" xr:uid="{482A9DB6-04D7-40AB-91EA-487EBC1CC099}"/>
    <cellStyle name="Normal 3 4 4 9" xfId="7465" xr:uid="{00000000-0005-0000-0000-000052180000}"/>
    <cellStyle name="Normal 3 4 4 9 2" xfId="23796" xr:uid="{ECD1A430-BFD3-4BE1-AB7F-47DE735B463F}"/>
    <cellStyle name="Normal 3 4 4 9 3" xfId="15676" xr:uid="{DBE15B67-4670-49B0-9C10-C544A7E57825}"/>
    <cellStyle name="Normal 3 4 5" xfId="308" xr:uid="{00000000-0005-0000-0000-00003D010000}"/>
    <cellStyle name="Normal 3 4 5 10" xfId="10181" xr:uid="{00000000-0005-0000-0000-000054180000}"/>
    <cellStyle name="Normal 3 4 5 10 2" xfId="18304" xr:uid="{BB6037CB-8849-46A2-9801-2AF769298C7A}"/>
    <cellStyle name="Normal 3 4 5 11" xfId="2091" xr:uid="{00000000-0005-0000-0000-000055180000}"/>
    <cellStyle name="Normal 3 4 5 11 2" xfId="18955" xr:uid="{65F48469-2973-424C-B467-29D4AD81CA0E}"/>
    <cellStyle name="Normal 3 4 5 12" xfId="10835" xr:uid="{F148E829-0DAE-4D4E-B890-0E929097ABAD}"/>
    <cellStyle name="Normal 3 4 5 13" xfId="26419" xr:uid="{CB0C21F3-087A-43B1-8BBC-1533F6548E1A}"/>
    <cellStyle name="Normal 3 4 5 14" xfId="1437" xr:uid="{00000000-0005-0000-0000-000053180000}"/>
    <cellStyle name="Normal 3 4 5 2" xfId="1066" xr:uid="{D6A90772-9CE6-456D-AFD2-2CF649420D95}"/>
    <cellStyle name="Normal 3 4 5 2 10" xfId="2965" xr:uid="{00000000-0005-0000-0000-000057180000}"/>
    <cellStyle name="Normal 3 4 5 2 10 2" xfId="19448" xr:uid="{974CB54C-4AA2-4DAF-9E2D-DFC9309BFEC4}"/>
    <cellStyle name="Normal 3 4 5 2 11" xfId="11328" xr:uid="{84379849-F00A-45F9-9CFA-F19CC74BAB1D}"/>
    <cellStyle name="Normal 3 4 5 2 12" xfId="26913" xr:uid="{9B65C63D-FB41-4A1E-870E-C3989609C2EB}"/>
    <cellStyle name="Normal 3 4 5 2 13" xfId="1730" xr:uid="{00000000-0005-0000-0000-000056180000}"/>
    <cellStyle name="Normal 3 4 5 2 2" xfId="3589" xr:uid="{00000000-0005-0000-0000-000058180000}"/>
    <cellStyle name="Normal 3 4 5 2 2 2" xfId="5793" xr:uid="{00000000-0005-0000-0000-000059180000}"/>
    <cellStyle name="Normal 3 4 5 2 2 2 2" xfId="22182" xr:uid="{4764C048-7DE8-4085-8FC5-42F0395A2855}"/>
    <cellStyle name="Normal 3 4 5 2 2 2 3" xfId="14062" xr:uid="{026B7210-1A41-4095-8DB9-4C229D8003BC}"/>
    <cellStyle name="Normal 3 4 5 2 2 3" xfId="8625" xr:uid="{00000000-0005-0000-0000-00005A180000}"/>
    <cellStyle name="Normal 3 4 5 2 2 3 2" xfId="24956" xr:uid="{8295FED7-8023-421E-A905-E802F6CED7AF}"/>
    <cellStyle name="Normal 3 4 5 2 2 3 3" xfId="16836" xr:uid="{D7B3D29C-F7A8-48F6-AFD9-21CC61E34EA5}"/>
    <cellStyle name="Normal 3 4 5 2 2 4" xfId="20061" xr:uid="{6683B235-F826-4648-9662-A9A4529FAB73}"/>
    <cellStyle name="Normal 3 4 5 2 2 5" xfId="11941" xr:uid="{DC337D8A-05D6-418A-B08D-F21505B04723}"/>
    <cellStyle name="Normal 3 4 5 2 2 6" xfId="27526" xr:uid="{B675D983-DCD5-457D-9C82-598280F5FEBF}"/>
    <cellStyle name="Normal 3 4 5 2 3" xfId="4314" xr:uid="{00000000-0005-0000-0000-00005B180000}"/>
    <cellStyle name="Normal 3 4 5 2 3 2" xfId="20723" xr:uid="{8C3C334B-0D36-42E1-8152-84AD679F9236}"/>
    <cellStyle name="Normal 3 4 5 2 3 3" xfId="12603" xr:uid="{F4FE052E-52A9-45D3-95DD-0911CBEE45B5}"/>
    <cellStyle name="Normal 3 4 5 2 4" xfId="5175" xr:uid="{00000000-0005-0000-0000-00005C180000}"/>
    <cellStyle name="Normal 3 4 5 2 4 2" xfId="21569" xr:uid="{9013C8EA-6381-49AA-867D-6CFF2D1FCB37}"/>
    <cellStyle name="Normal 3 4 5 2 4 3" xfId="13449" xr:uid="{DE257D32-0D4D-4D3A-8DBC-857D0688911D}"/>
    <cellStyle name="Normal 3 4 5 2 5" xfId="6510" xr:uid="{00000000-0005-0000-0000-00005D180000}"/>
    <cellStyle name="Normal 3 4 5 2 5 2" xfId="22844" xr:uid="{E2B23E72-61E4-42BB-B5B4-094507C8B6AA}"/>
    <cellStyle name="Normal 3 4 5 2 5 3" xfId="14724" xr:uid="{991EEF9C-7E3E-4ACC-85A5-55B3FB0D9BED}"/>
    <cellStyle name="Normal 3 4 5 2 6" xfId="7166" xr:uid="{00000000-0005-0000-0000-00005E180000}"/>
    <cellStyle name="Normal 3 4 5 2 6 2" xfId="23497" xr:uid="{B1BC231E-51F6-442E-B85A-BD1E376E61F1}"/>
    <cellStyle name="Normal 3 4 5 2 6 3" xfId="15377" xr:uid="{0E465D43-CE0D-465B-AA48-39BF6C09626D}"/>
    <cellStyle name="Normal 3 4 5 2 7" xfId="8012" xr:uid="{00000000-0005-0000-0000-00005F180000}"/>
    <cellStyle name="Normal 3 4 5 2 7 2" xfId="24343" xr:uid="{F29682A9-4922-46BF-A799-64232F9CDC29}"/>
    <cellStyle name="Normal 3 4 5 2 7 3" xfId="16223" xr:uid="{6B024604-B5EF-44C9-9B9C-637F08EADC15}"/>
    <cellStyle name="Normal 3 4 5 2 8" xfId="9690" xr:uid="{00000000-0005-0000-0000-000060180000}"/>
    <cellStyle name="Normal 3 4 5 2 8 2" xfId="25971" xr:uid="{DA6F2F00-C953-4858-9B3F-1D35C9D6C6E9}"/>
    <cellStyle name="Normal 3 4 5 2 8 3" xfId="17851" xr:uid="{AF5ECA4A-71C2-4A4C-BD89-4797C6CE013A}"/>
    <cellStyle name="Normal 3 4 5 2 9" xfId="10474" xr:uid="{00000000-0005-0000-0000-000061180000}"/>
    <cellStyle name="Normal 3 4 5 2 9 2" xfId="18597" xr:uid="{BB25DAB6-84AB-4F1B-9016-CFED4586D8C3}"/>
    <cellStyle name="Normal 3 4 5 3" xfId="760" xr:uid="{2D70B0FB-CE54-47A0-AB3B-36C41475F975}"/>
    <cellStyle name="Normal 3 4 5 3 2" xfId="5496" xr:uid="{00000000-0005-0000-0000-000063180000}"/>
    <cellStyle name="Normal 3 4 5 3 2 2" xfId="21885" xr:uid="{B01DBB38-8FCC-436F-A0BE-F8F917785DAC}"/>
    <cellStyle name="Normal 3 4 5 3 2 3" xfId="13765" xr:uid="{9B81C19B-C815-476B-99D1-EC0B8811BD22}"/>
    <cellStyle name="Normal 3 4 5 3 3" xfId="8328" xr:uid="{00000000-0005-0000-0000-000064180000}"/>
    <cellStyle name="Normal 3 4 5 3 3 2" xfId="24659" xr:uid="{BC6149FE-6168-4329-8043-879ED2D7185F}"/>
    <cellStyle name="Normal 3 4 5 3 3 3" xfId="16539" xr:uid="{F3B866C2-8F68-4DAB-849B-2A835D537D40}"/>
    <cellStyle name="Normal 3 4 5 3 4" xfId="9391" xr:uid="{00000000-0005-0000-0000-000065180000}"/>
    <cellStyle name="Normal 3 4 5 3 4 2" xfId="25676" xr:uid="{97BFA2FE-EEC6-460B-B00B-765A4E897D60}"/>
    <cellStyle name="Normal 3 4 5 3 4 3" xfId="17556" xr:uid="{96A92F14-761D-4A6A-8286-9836101410E4}"/>
    <cellStyle name="Normal 3 4 5 3 5" xfId="19764" xr:uid="{F397CA32-8DDC-4265-96DC-9B569316EBD0}"/>
    <cellStyle name="Normal 3 4 5 3 6" xfId="11644" xr:uid="{ABF05466-422B-4091-B0A8-9F13ACCA07C7}"/>
    <cellStyle name="Normal 3 4 5 3 7" xfId="27229" xr:uid="{548A8143-AEC3-49EF-B748-EEF5AAABC58E}"/>
    <cellStyle name="Normal 3 4 5 3 8" xfId="3291" xr:uid="{00000000-0005-0000-0000-000062180000}"/>
    <cellStyle name="Normal 3 4 5 4" xfId="4008" xr:uid="{00000000-0005-0000-0000-000066180000}"/>
    <cellStyle name="Normal 3 4 5 4 2" xfId="20430" xr:uid="{B9617772-B7DB-45BE-9693-F89210ECC0DF}"/>
    <cellStyle name="Normal 3 4 5 4 3" xfId="12310" xr:uid="{705A400B-DCD7-42AC-9721-75D8C8192D4D}"/>
    <cellStyle name="Normal 3 4 5 5" xfId="4670" xr:uid="{00000000-0005-0000-0000-000067180000}"/>
    <cellStyle name="Normal 3 4 5 5 2" xfId="21076" xr:uid="{7634502F-C046-4D48-81C1-F1435EDF34C4}"/>
    <cellStyle name="Normal 3 4 5 5 3" xfId="12956" xr:uid="{3D7ACE86-CB90-4971-ADB8-ADC356D004AF}"/>
    <cellStyle name="Normal 3 4 5 6" xfId="6205" xr:uid="{00000000-0005-0000-0000-000068180000}"/>
    <cellStyle name="Normal 3 4 5 6 2" xfId="22551" xr:uid="{485887BE-2082-457F-9451-A5D893CC99F1}"/>
    <cellStyle name="Normal 3 4 5 6 3" xfId="14431" xr:uid="{06697426-F280-466D-876C-6DCBADE45713}"/>
    <cellStyle name="Normal 3 4 5 7" xfId="6873" xr:uid="{00000000-0005-0000-0000-000069180000}"/>
    <cellStyle name="Normal 3 4 5 7 2" xfId="23204" xr:uid="{65BCF92A-F83E-42BE-AA74-0B3F3D1A6DE4}"/>
    <cellStyle name="Normal 3 4 5 7 3" xfId="15084" xr:uid="{E468F922-18D3-4A2C-A8CC-36C5F64E0B70}"/>
    <cellStyle name="Normal 3 4 5 8" xfId="7519" xr:uid="{00000000-0005-0000-0000-00006A180000}"/>
    <cellStyle name="Normal 3 4 5 8 2" xfId="23850" xr:uid="{09280227-DD57-4657-9355-741FC27DE702}"/>
    <cellStyle name="Normal 3 4 5 8 3" xfId="15730" xr:uid="{CC3C4160-5B02-4E66-BBC9-E907F6004231}"/>
    <cellStyle name="Normal 3 4 5 9" xfId="9003" xr:uid="{00000000-0005-0000-0000-00006B180000}"/>
    <cellStyle name="Normal 3 4 5 9 2" xfId="25334" xr:uid="{B2F7230B-BDAB-415E-BD6A-3B6F37E4AC66}"/>
    <cellStyle name="Normal 3 4 5 9 3" xfId="17214" xr:uid="{DC2359E3-6292-47C1-A646-31E23C16179D}"/>
    <cellStyle name="Normal 3 4 6" xfId="309" xr:uid="{00000000-0005-0000-0000-00003E010000}"/>
    <cellStyle name="Normal 3 4 6 10" xfId="10318" xr:uid="{00000000-0005-0000-0000-00006D180000}"/>
    <cellStyle name="Normal 3 4 6 10 2" xfId="18441" xr:uid="{FEEC96E4-6C29-499A-892A-5A958C006DCC}"/>
    <cellStyle name="Normal 3 4 6 11" xfId="1948" xr:uid="{00000000-0005-0000-0000-00006E180000}"/>
    <cellStyle name="Normal 3 4 6 11 2" xfId="18812" xr:uid="{055FFB46-F506-4843-B3A0-F46FF3584B18}"/>
    <cellStyle name="Normal 3 4 6 12" xfId="10692" xr:uid="{362295E5-9282-49EA-8732-C9BCB00AD7E0}"/>
    <cellStyle name="Normal 3 4 6 13" xfId="26276" xr:uid="{3EC8B326-F647-405D-A0BB-51E94802D2CE}"/>
    <cellStyle name="Normal 3 4 6 14" xfId="1574" xr:uid="{00000000-0005-0000-0000-00006C180000}"/>
    <cellStyle name="Normal 3 4 6 2" xfId="900" xr:uid="{B37A55D6-707F-4F92-93C7-495CCF7A1510}"/>
    <cellStyle name="Normal 3 4 6 2 2" xfId="5176" xr:uid="{00000000-0005-0000-0000-000070180000}"/>
    <cellStyle name="Normal 3 4 6 2 2 2" xfId="21570" xr:uid="{86D5DA8F-15B2-44D8-8030-82D880771537}"/>
    <cellStyle name="Normal 3 4 6 2 2 3" xfId="13450" xr:uid="{1B693FDB-9F8C-4CA6-9DE9-64E99E3DC3D3}"/>
    <cellStyle name="Normal 3 4 6 2 3" xfId="8013" xr:uid="{00000000-0005-0000-0000-000071180000}"/>
    <cellStyle name="Normal 3 4 6 2 3 2" xfId="24344" xr:uid="{36BD79DF-4744-4C38-B996-BC807D606980}"/>
    <cellStyle name="Normal 3 4 6 2 3 3" xfId="16224" xr:uid="{774111E7-3A5B-4FC5-A381-9B5ED8E2EDD8}"/>
    <cellStyle name="Normal 3 4 6 2 4" xfId="9530" xr:uid="{00000000-0005-0000-0000-000072180000}"/>
    <cellStyle name="Normal 3 4 6 2 4 2" xfId="25813" xr:uid="{8A7FB0FE-A875-4D0F-A50B-E158EE7C2BD5}"/>
    <cellStyle name="Normal 3 4 6 2 4 3" xfId="17693" xr:uid="{958694D3-0D85-4BE9-9F4B-ED8B579E21EC}"/>
    <cellStyle name="Normal 3 4 6 2 5" xfId="19449" xr:uid="{5C8E6F17-A1FD-460C-B1B8-115DDDBA2DE5}"/>
    <cellStyle name="Normal 3 4 6 2 6" xfId="11329" xr:uid="{6F1FE708-C24E-4414-970B-DB92320B9B0A}"/>
    <cellStyle name="Normal 3 4 6 2 7" xfId="26914" xr:uid="{10FB62E0-8A40-4DC0-9750-7B36F4744BDB}"/>
    <cellStyle name="Normal 3 4 6 2 8" xfId="2966" xr:uid="{00000000-0005-0000-0000-00006F180000}"/>
    <cellStyle name="Normal 3 4 6 3" xfId="3442" xr:uid="{00000000-0005-0000-0000-000073180000}"/>
    <cellStyle name="Normal 3 4 6 3 2" xfId="5646" xr:uid="{00000000-0005-0000-0000-000074180000}"/>
    <cellStyle name="Normal 3 4 6 3 2 2" xfId="22035" xr:uid="{FFA1EDF2-EB55-4C0D-AF7E-2932C49F2137}"/>
    <cellStyle name="Normal 3 4 6 3 2 3" xfId="13915" xr:uid="{B109FEF9-E49B-402B-8A98-C38BA66FD515}"/>
    <cellStyle name="Normal 3 4 6 3 3" xfId="8478" xr:uid="{00000000-0005-0000-0000-000075180000}"/>
    <cellStyle name="Normal 3 4 6 3 3 2" xfId="24809" xr:uid="{D0DE42BE-A1E3-4D7B-954E-631B9003FEB6}"/>
    <cellStyle name="Normal 3 4 6 3 3 3" xfId="16689" xr:uid="{FEFEE91E-CFC1-4813-B30B-3A6989C60E22}"/>
    <cellStyle name="Normal 3 4 6 3 4" xfId="19914" xr:uid="{9992B14D-2902-4A69-BF48-CD7F2C5BB699}"/>
    <cellStyle name="Normal 3 4 6 3 5" xfId="11794" xr:uid="{934D2328-9BCF-4DE6-9334-70432757E1D7}"/>
    <cellStyle name="Normal 3 4 6 3 6" xfId="27379" xr:uid="{AA1F8A0C-0A08-4C7D-B74F-E446E158CC78}"/>
    <cellStyle name="Normal 3 4 6 4" xfId="4148" xr:uid="{00000000-0005-0000-0000-000076180000}"/>
    <cellStyle name="Normal 3 4 6 4 2" xfId="20567" xr:uid="{11ADA7AC-B1AA-44C2-80D4-7CAB93392236}"/>
    <cellStyle name="Normal 3 4 6 4 3" xfId="12447" xr:uid="{BDDBED2D-63C8-425F-9300-746F4C025280}"/>
    <cellStyle name="Normal 3 4 6 5" xfId="4527" xr:uid="{00000000-0005-0000-0000-000077180000}"/>
    <cellStyle name="Normal 3 4 6 5 2" xfId="20933" xr:uid="{696EBF85-9220-455C-898F-10EE70ADF1FE}"/>
    <cellStyle name="Normal 3 4 6 5 3" xfId="12813" xr:uid="{C46D6A7F-576C-4C08-8C9E-889F20E0CEE3}"/>
    <cellStyle name="Normal 3 4 6 6" xfId="6344" xr:uid="{00000000-0005-0000-0000-000078180000}"/>
    <cellStyle name="Normal 3 4 6 6 2" xfId="22688" xr:uid="{052BECC1-7E3E-4109-BA0E-D85AD0AA1228}"/>
    <cellStyle name="Normal 3 4 6 6 3" xfId="14568" xr:uid="{19421853-2361-494B-B695-9E6FC665A67B}"/>
    <cellStyle name="Normal 3 4 6 7" xfId="7010" xr:uid="{00000000-0005-0000-0000-000079180000}"/>
    <cellStyle name="Normal 3 4 6 7 2" xfId="23341" xr:uid="{6F3D5131-2F2F-4727-921A-7CA3AEEE75E7}"/>
    <cellStyle name="Normal 3 4 6 7 3" xfId="15221" xr:uid="{15F2C6D3-18A9-4239-9876-17AC108C8030}"/>
    <cellStyle name="Normal 3 4 6 8" xfId="7376" xr:uid="{00000000-0005-0000-0000-00007A180000}"/>
    <cellStyle name="Normal 3 4 6 8 2" xfId="23707" xr:uid="{93118D5C-6930-4168-B67C-8D83411FC95F}"/>
    <cellStyle name="Normal 3 4 6 8 3" xfId="15587" xr:uid="{FEA13FD8-4C58-4766-8753-6F75BEECDC5F}"/>
    <cellStyle name="Normal 3 4 6 9" xfId="9004" xr:uid="{00000000-0005-0000-0000-00007B180000}"/>
    <cellStyle name="Normal 3 4 6 9 2" xfId="25335" xr:uid="{DD11228A-3516-440A-A0BB-10CBEB8BB9DD}"/>
    <cellStyle name="Normal 3 4 6 9 3" xfId="17215" xr:uid="{D2B472A6-359F-4B70-A428-C98C39A3B996}"/>
    <cellStyle name="Normal 3 4 7" xfId="579" xr:uid="{6812DDA2-BF92-4407-BE20-DFAF267ACBC7}"/>
    <cellStyle name="Normal 3 4 7 10" xfId="10994" xr:uid="{062D03B4-2FCD-4D62-9161-4AFBDE3E9964}"/>
    <cellStyle name="Normal 3 4 7 11" xfId="26579" xr:uid="{FAB78E24-E466-4544-9DE4-0BA16FAB9FBF}"/>
    <cellStyle name="Normal 3 4 7 12" xfId="1294" xr:uid="{00000000-0005-0000-0000-00007C180000}"/>
    <cellStyle name="Normal 3 4 7 2" xfId="3828" xr:uid="{00000000-0005-0000-0000-00007D180000}"/>
    <cellStyle name="Normal 3 4 7 2 2" xfId="20287" xr:uid="{79D37382-5D3F-41D6-A5D9-A6C548CBDFFB}"/>
    <cellStyle name="Normal 3 4 7 2 3" xfId="12167" xr:uid="{25221716-6C44-416B-8FCD-90769D16E4F7}"/>
    <cellStyle name="Normal 3 4 7 3" xfId="4831" xr:uid="{00000000-0005-0000-0000-00007E180000}"/>
    <cellStyle name="Normal 3 4 7 3 2" xfId="21235" xr:uid="{7AE9B747-D9E3-4183-985E-B4F3CCBC84AB}"/>
    <cellStyle name="Normal 3 4 7 3 3" xfId="13115" xr:uid="{75D924DD-60B8-45D2-BF2B-7AB78F26C3A9}"/>
    <cellStyle name="Normal 3 4 7 4" xfId="6027" xr:uid="{00000000-0005-0000-0000-00007F180000}"/>
    <cellStyle name="Normal 3 4 7 4 2" xfId="22408" xr:uid="{8E8FFB98-AEB9-4EAE-A47C-C3E73E889DAE}"/>
    <cellStyle name="Normal 3 4 7 4 3" xfId="14288" xr:uid="{44B5632F-5584-4BFF-95F3-BDD2F8EA65B9}"/>
    <cellStyle name="Normal 3 4 7 5" xfId="6730" xr:uid="{00000000-0005-0000-0000-000080180000}"/>
    <cellStyle name="Normal 3 4 7 5 2" xfId="23061" xr:uid="{5FBBD827-14E6-4CE7-BC5A-4D38FD43A28D}"/>
    <cellStyle name="Normal 3 4 7 5 3" xfId="14941" xr:uid="{A60CA263-47CC-4330-970B-481E313ED2D5}"/>
    <cellStyle name="Normal 3 4 7 6" xfId="7678" xr:uid="{00000000-0005-0000-0000-000081180000}"/>
    <cellStyle name="Normal 3 4 7 6 2" xfId="24009" xr:uid="{9B761C89-3AD1-4647-AC56-849D8B6AA7B4}"/>
    <cellStyle name="Normal 3 4 7 6 3" xfId="15889" xr:uid="{395565D4-87C8-4BAD-B209-9C42A7589906}"/>
    <cellStyle name="Normal 3 4 7 7" xfId="9239" xr:uid="{00000000-0005-0000-0000-000082180000}"/>
    <cellStyle name="Normal 3 4 7 7 2" xfId="25532" xr:uid="{53152893-435F-4103-B445-E227AF5CEDF6}"/>
    <cellStyle name="Normal 3 4 7 7 3" xfId="17412" xr:uid="{91595BD0-603E-4FDC-85C0-E895B069E6C2}"/>
    <cellStyle name="Normal 3 4 7 8" xfId="10038" xr:uid="{00000000-0005-0000-0000-000083180000}"/>
    <cellStyle name="Normal 3 4 7 8 2" xfId="18161" xr:uid="{6E97FCC2-1F11-4E7A-8A8E-E80BCEF6E779}"/>
    <cellStyle name="Normal 3 4 7 9" xfId="2295" xr:uid="{00000000-0005-0000-0000-000084180000}"/>
    <cellStyle name="Normal 3 4 7 9 2" xfId="19114" xr:uid="{B3CB61DC-7E76-426B-A33D-777DAE07D802}"/>
    <cellStyle name="Normal 3 4 8" xfId="505" xr:uid="{00000000-0005-0000-0000-000051000000}"/>
    <cellStyle name="Normal 3 4 8 2" xfId="5353" xr:uid="{00000000-0005-0000-0000-000086180000}"/>
    <cellStyle name="Normal 3 4 8 2 2" xfId="21742" xr:uid="{63FB4A56-4A8E-4013-825A-032E29E6A9D1}"/>
    <cellStyle name="Normal 3 4 8 2 3" xfId="13622" xr:uid="{4A071F91-494C-4018-94D6-B51EBE6EF9E8}"/>
    <cellStyle name="Normal 3 4 8 3" xfId="8185" xr:uid="{00000000-0005-0000-0000-000087180000}"/>
    <cellStyle name="Normal 3 4 8 3 2" xfId="24516" xr:uid="{3B5DA2CE-104F-4CFF-9A73-28CE6D07D534}"/>
    <cellStyle name="Normal 3 4 8 3 3" xfId="16396" xr:uid="{C97FD6EB-D4FD-4D59-851F-2036183C0AD4}"/>
    <cellStyle name="Normal 3 4 8 4" xfId="9174" xr:uid="{00000000-0005-0000-0000-000088180000}"/>
    <cellStyle name="Normal 3 4 8 4 2" xfId="25479" xr:uid="{50E53C48-7661-4CF3-A393-03238DE93218}"/>
    <cellStyle name="Normal 3 4 8 4 3" xfId="17359" xr:uid="{D1C7FB5D-FC5E-44ED-8DDE-AA93880B40DC}"/>
    <cellStyle name="Normal 3 4 8 5" xfId="19621" xr:uid="{147470BF-F23D-4811-95A0-C8D7A3B1B388}"/>
    <cellStyle name="Normal 3 4 8 6" xfId="11501" xr:uid="{C6E07C14-15E6-4848-93FA-02E55A466673}"/>
    <cellStyle name="Normal 3 4 8 7" xfId="27086" xr:uid="{C260EEED-8685-40F8-8A26-787C0B6BFF4E}"/>
    <cellStyle name="Normal 3 4 8 8" xfId="3145" xr:uid="{00000000-0005-0000-0000-000085180000}"/>
    <cellStyle name="Normal 3 4 9" xfId="3768" xr:uid="{00000000-0005-0000-0000-000089180000}"/>
    <cellStyle name="Normal 3 4 9 2" xfId="20234" xr:uid="{DB69D42F-1BE1-40DB-9DDE-DE2C135B5EE9}"/>
    <cellStyle name="Normal 3 4 9 3" xfId="12114" xr:uid="{1E5AEFC7-8D79-4678-A1A2-EEECF88208D9}"/>
    <cellStyle name="Normal 3 5" xfId="310" xr:uid="{00000000-0005-0000-0000-00003F010000}"/>
    <cellStyle name="Normal 3 5 10" xfId="4491" xr:uid="{00000000-0005-0000-0000-00008B180000}"/>
    <cellStyle name="Normal 3 5 10 2" xfId="20897" xr:uid="{62F1FAC6-0D03-4D9D-B59F-6E2854FB66FC}"/>
    <cellStyle name="Normal 3 5 10 3" xfId="12777" xr:uid="{B177B4A2-F7FC-40BA-8BB9-57C884F7358F}"/>
    <cellStyle name="Normal 3 5 11" xfId="5977" xr:uid="{00000000-0005-0000-0000-00008C180000}"/>
    <cellStyle name="Normal 3 5 11 2" xfId="22365" xr:uid="{D1934702-C978-40D3-A51C-D10497722B09}"/>
    <cellStyle name="Normal 3 5 11 3" xfId="14245" xr:uid="{3BC0157D-D2C1-4B55-A80F-E6ED8E1DD871}"/>
    <cellStyle name="Normal 3 5 12" xfId="6687" xr:uid="{00000000-0005-0000-0000-00008D180000}"/>
    <cellStyle name="Normal 3 5 12 2" xfId="23018" xr:uid="{07D8442E-FDC7-4C34-A7B5-86C6B1A960EF}"/>
    <cellStyle name="Normal 3 5 12 3" xfId="14898" xr:uid="{05DEA93C-CD82-4A40-ABD4-C1F8EE140DBB}"/>
    <cellStyle name="Normal 3 5 13" xfId="7340" xr:uid="{00000000-0005-0000-0000-00008E180000}"/>
    <cellStyle name="Normal 3 5 13 2" xfId="23671" xr:uid="{F0B64D4A-6B1A-4E51-9DE7-7FEA432262F4}"/>
    <cellStyle name="Normal 3 5 13 3" xfId="15551" xr:uid="{23BC8737-C64E-481C-8F71-5E66A14436A7}"/>
    <cellStyle name="Normal 3 5 14" xfId="9005" xr:uid="{00000000-0005-0000-0000-00008F180000}"/>
    <cellStyle name="Normal 3 5 14 2" xfId="25336" xr:uid="{B68B6A3A-BB03-4D97-957F-DE8D9384FFE7}"/>
    <cellStyle name="Normal 3 5 14 3" xfId="17216" xr:uid="{3BFBFAD7-706E-4805-9689-36A13714BBF1}"/>
    <cellStyle name="Normal 3 5 15" xfId="9995" xr:uid="{00000000-0005-0000-0000-000090180000}"/>
    <cellStyle name="Normal 3 5 15 2" xfId="18118" xr:uid="{5239567F-7A2F-412D-B1B9-7C8010F32561}"/>
    <cellStyle name="Normal 3 5 16" xfId="1912" xr:uid="{00000000-0005-0000-0000-000091180000}"/>
    <cellStyle name="Normal 3 5 16 2" xfId="18776" xr:uid="{F37158A2-7146-4A9D-A710-9B0C3B66A61E}"/>
    <cellStyle name="Normal 3 5 17" xfId="10656" xr:uid="{54E92B75-8819-49AD-8F71-D8071DB63168}"/>
    <cellStyle name="Normal 3 5 18" xfId="26240" xr:uid="{81A4FEDC-E815-4D54-BA5C-722CC91DAF40}"/>
    <cellStyle name="Normal 3 5 19" xfId="1251" xr:uid="{00000000-0005-0000-0000-00008A180000}"/>
    <cellStyle name="Normal 3 5 2" xfId="311" xr:uid="{00000000-0005-0000-0000-000040010000}"/>
    <cellStyle name="Normal 3 5 2 10" xfId="7430" xr:uid="{00000000-0005-0000-0000-000093180000}"/>
    <cellStyle name="Normal 3 5 2 10 2" xfId="23761" xr:uid="{64CFA5C5-0861-4CF9-B9B8-B7C9762584D4}"/>
    <cellStyle name="Normal 3 5 2 10 3" xfId="15641" xr:uid="{F65FC728-BD86-4F3B-A722-2A07E35A175F}"/>
    <cellStyle name="Normal 3 5 2 11" xfId="9006" xr:uid="{00000000-0005-0000-0000-000094180000}"/>
    <cellStyle name="Normal 3 5 2 11 2" xfId="25337" xr:uid="{E534F06A-9F5A-460B-8924-02D8121D38DD}"/>
    <cellStyle name="Normal 3 5 2 11 3" xfId="17217" xr:uid="{E7190C1B-161A-4D71-A220-D0D74AFCC9B8}"/>
    <cellStyle name="Normal 3 5 2 12" xfId="10092" xr:uid="{00000000-0005-0000-0000-000095180000}"/>
    <cellStyle name="Normal 3 5 2 12 2" xfId="18215" xr:uid="{668532FB-0738-43F8-A0D1-968543FB7574}"/>
    <cellStyle name="Normal 3 5 2 13" xfId="2002" xr:uid="{00000000-0005-0000-0000-000096180000}"/>
    <cellStyle name="Normal 3 5 2 13 2" xfId="18866" xr:uid="{AC25AAD9-3B52-46C0-ADAD-340281128830}"/>
    <cellStyle name="Normal 3 5 2 14" xfId="10746" xr:uid="{35A3B66A-2A9D-4BFC-968D-C43867C0A73B}"/>
    <cellStyle name="Normal 3 5 2 15" xfId="26330" xr:uid="{75ACE955-2E39-4AC0-B659-459492736DA7}"/>
    <cellStyle name="Normal 3 5 2 16" xfId="1348" xr:uid="{00000000-0005-0000-0000-000092180000}"/>
    <cellStyle name="Normal 3 5 2 2" xfId="312" xr:uid="{00000000-0005-0000-0000-000041010000}"/>
    <cellStyle name="Normal 3 5 2 2 10" xfId="10235" xr:uid="{00000000-0005-0000-0000-000098180000}"/>
    <cellStyle name="Normal 3 5 2 2 10 2" xfId="18358" xr:uid="{84EBCEA4-B9E2-4EDD-8E93-D11782828043}"/>
    <cellStyle name="Normal 3 5 2 2 11" xfId="2145" xr:uid="{00000000-0005-0000-0000-000099180000}"/>
    <cellStyle name="Normal 3 5 2 2 11 2" xfId="19009" xr:uid="{2DC40C01-9204-405B-810F-E06C2854F09B}"/>
    <cellStyle name="Normal 3 5 2 2 12" xfId="10889" xr:uid="{61B27B73-845F-4EE0-BEF6-B1220089131F}"/>
    <cellStyle name="Normal 3 5 2 2 13" xfId="26473" xr:uid="{E6FE56D8-A256-4DB3-9AE7-22D3CC331988}"/>
    <cellStyle name="Normal 3 5 2 2 14" xfId="1491" xr:uid="{00000000-0005-0000-0000-000097180000}"/>
    <cellStyle name="Normal 3 5 2 2 2" xfId="1120" xr:uid="{7AA6D79F-78CF-46C3-B804-11AF61F92418}"/>
    <cellStyle name="Normal 3 5 2 2 2 10" xfId="2969" xr:uid="{00000000-0005-0000-0000-00009B180000}"/>
    <cellStyle name="Normal 3 5 2 2 2 10 2" xfId="19452" xr:uid="{CDB85618-3FAC-4548-AADB-13C86FAB0D11}"/>
    <cellStyle name="Normal 3 5 2 2 2 11" xfId="11332" xr:uid="{EDE09507-86C5-4AB8-B49E-539A696DFDC2}"/>
    <cellStyle name="Normal 3 5 2 2 2 12" xfId="26917" xr:uid="{3BAA1FD9-09CD-4C5F-8263-5BBB0AD95143}"/>
    <cellStyle name="Normal 3 5 2 2 2 13" xfId="1784" xr:uid="{00000000-0005-0000-0000-00009A180000}"/>
    <cellStyle name="Normal 3 5 2 2 2 2" xfId="3643" xr:uid="{00000000-0005-0000-0000-00009C180000}"/>
    <cellStyle name="Normal 3 5 2 2 2 2 2" xfId="5847" xr:uid="{00000000-0005-0000-0000-00009D180000}"/>
    <cellStyle name="Normal 3 5 2 2 2 2 2 2" xfId="22236" xr:uid="{2DE86513-2D1B-45E1-87FF-132EAC14AD48}"/>
    <cellStyle name="Normal 3 5 2 2 2 2 2 3" xfId="14116" xr:uid="{AA20FBB9-F0D3-480F-A785-770784389CEF}"/>
    <cellStyle name="Normal 3 5 2 2 2 2 3" xfId="8679" xr:uid="{00000000-0005-0000-0000-00009E180000}"/>
    <cellStyle name="Normal 3 5 2 2 2 2 3 2" xfId="25010" xr:uid="{4A3C9DB8-F922-49EB-B9F7-087B69EA37C1}"/>
    <cellStyle name="Normal 3 5 2 2 2 2 3 3" xfId="16890" xr:uid="{14E68F6F-B425-4E90-90F0-F9FD0111E1F8}"/>
    <cellStyle name="Normal 3 5 2 2 2 2 4" xfId="20115" xr:uid="{62E8B487-5738-428F-8994-8B03F2A3D25A}"/>
    <cellStyle name="Normal 3 5 2 2 2 2 5" xfId="11995" xr:uid="{CBFB66EF-E071-4F7C-8FE3-7381C51C0CE7}"/>
    <cellStyle name="Normal 3 5 2 2 2 2 6" xfId="27580" xr:uid="{0F58C688-D325-4FAB-821E-43F21D25BA0D}"/>
    <cellStyle name="Normal 3 5 2 2 2 3" xfId="4368" xr:uid="{00000000-0005-0000-0000-00009F180000}"/>
    <cellStyle name="Normal 3 5 2 2 2 3 2" xfId="20777" xr:uid="{55D6F235-E287-4AD7-B549-F394BDA0C665}"/>
    <cellStyle name="Normal 3 5 2 2 2 3 3" xfId="12657" xr:uid="{F8DAEB45-1677-42E7-9E21-85321B8D217B}"/>
    <cellStyle name="Normal 3 5 2 2 2 4" xfId="5179" xr:uid="{00000000-0005-0000-0000-0000A0180000}"/>
    <cellStyle name="Normal 3 5 2 2 2 4 2" xfId="21573" xr:uid="{B734E301-9C42-4729-9C6C-22765704C1CA}"/>
    <cellStyle name="Normal 3 5 2 2 2 4 3" xfId="13453" xr:uid="{2FA26749-FC64-4DD8-B747-70C355BC008E}"/>
    <cellStyle name="Normal 3 5 2 2 2 5" xfId="6564" xr:uid="{00000000-0005-0000-0000-0000A1180000}"/>
    <cellStyle name="Normal 3 5 2 2 2 5 2" xfId="22898" xr:uid="{FEB92840-1D6D-4C85-A773-2C9DD6F31E30}"/>
    <cellStyle name="Normal 3 5 2 2 2 5 3" xfId="14778" xr:uid="{83CD4994-0F1B-407A-8D1A-A6C9CD23C521}"/>
    <cellStyle name="Normal 3 5 2 2 2 6" xfId="7220" xr:uid="{00000000-0005-0000-0000-0000A2180000}"/>
    <cellStyle name="Normal 3 5 2 2 2 6 2" xfId="23551" xr:uid="{31C1A499-BFD8-41ED-85D1-92499BB78772}"/>
    <cellStyle name="Normal 3 5 2 2 2 6 3" xfId="15431" xr:uid="{817E2C09-F715-47EB-95C9-2B7EB0A82155}"/>
    <cellStyle name="Normal 3 5 2 2 2 7" xfId="8016" xr:uid="{00000000-0005-0000-0000-0000A3180000}"/>
    <cellStyle name="Normal 3 5 2 2 2 7 2" xfId="24347" xr:uid="{FC64FDBB-248B-405D-A628-31DF7A603993}"/>
    <cellStyle name="Normal 3 5 2 2 2 7 3" xfId="16227" xr:uid="{BAE46083-8D9B-441C-9DF1-F70287D4B7BB}"/>
    <cellStyle name="Normal 3 5 2 2 2 8" xfId="9744" xr:uid="{00000000-0005-0000-0000-0000A4180000}"/>
    <cellStyle name="Normal 3 5 2 2 2 8 2" xfId="26025" xr:uid="{D7216273-DF1B-4105-B5AE-61911318103F}"/>
    <cellStyle name="Normal 3 5 2 2 2 8 3" xfId="17905" xr:uid="{E6129D07-2D56-4557-966C-1366D17EF7C3}"/>
    <cellStyle name="Normal 3 5 2 2 2 9" xfId="10528" xr:uid="{00000000-0005-0000-0000-0000A5180000}"/>
    <cellStyle name="Normal 3 5 2 2 2 9 2" xfId="18651" xr:uid="{74D6359B-BDEA-44D7-9FDF-E90DA800E6C8}"/>
    <cellStyle name="Normal 3 5 2 2 3" xfId="815" xr:uid="{988DCFA0-9D36-4D0A-89D7-1FFD6F14ECE2}"/>
    <cellStyle name="Normal 3 5 2 2 3 2" xfId="5550" xr:uid="{00000000-0005-0000-0000-0000A7180000}"/>
    <cellStyle name="Normal 3 5 2 2 3 2 2" xfId="21939" xr:uid="{FE2DE384-420F-4A41-BD8E-F3A1D9ED98CA}"/>
    <cellStyle name="Normal 3 5 2 2 3 2 3" xfId="13819" xr:uid="{9B3D54CA-BE67-4C49-B9AE-0641929426BC}"/>
    <cellStyle name="Normal 3 5 2 2 3 3" xfId="8382" xr:uid="{00000000-0005-0000-0000-0000A8180000}"/>
    <cellStyle name="Normal 3 5 2 2 3 3 2" xfId="24713" xr:uid="{C95DF189-44BA-4F99-9557-DFDCF5457CCA}"/>
    <cellStyle name="Normal 3 5 2 2 3 3 3" xfId="16593" xr:uid="{A9FA3CDB-41ED-409E-95A6-4AF2F15F037B}"/>
    <cellStyle name="Normal 3 5 2 2 3 4" xfId="9445" xr:uid="{00000000-0005-0000-0000-0000A9180000}"/>
    <cellStyle name="Normal 3 5 2 2 3 4 2" xfId="25730" xr:uid="{2AC4AEA2-18D3-4684-8641-E1B08433E492}"/>
    <cellStyle name="Normal 3 5 2 2 3 4 3" xfId="17610" xr:uid="{C640D7DB-ED1E-42AC-890E-C978ACFAD62E}"/>
    <cellStyle name="Normal 3 5 2 2 3 5" xfId="19818" xr:uid="{B04511C7-22F1-41CD-B2BC-C230C24979D0}"/>
    <cellStyle name="Normal 3 5 2 2 3 6" xfId="11698" xr:uid="{8B84876E-FEA1-4CB8-8657-B1C798096AE9}"/>
    <cellStyle name="Normal 3 5 2 2 3 7" xfId="27283" xr:uid="{63C7FF5B-CA90-4757-BE90-7BB103BF8301}"/>
    <cellStyle name="Normal 3 5 2 2 3 8" xfId="3345" xr:uid="{00000000-0005-0000-0000-0000A6180000}"/>
    <cellStyle name="Normal 3 5 2 2 4" xfId="4063" xr:uid="{00000000-0005-0000-0000-0000AA180000}"/>
    <cellStyle name="Normal 3 5 2 2 4 2" xfId="20484" xr:uid="{16B6C39B-998F-4199-8B93-8034C56890E8}"/>
    <cellStyle name="Normal 3 5 2 2 4 3" xfId="12364" xr:uid="{F9AF21A3-916B-447F-9EC2-198E562FC3F2}"/>
    <cellStyle name="Normal 3 5 2 2 5" xfId="4724" xr:uid="{00000000-0005-0000-0000-0000AB180000}"/>
    <cellStyle name="Normal 3 5 2 2 5 2" xfId="21130" xr:uid="{E6A24FF9-AFF1-42AB-9F30-AD22CA5B0C0E}"/>
    <cellStyle name="Normal 3 5 2 2 5 3" xfId="13010" xr:uid="{7CA1321F-261B-422A-B055-4EB852E6E5E3}"/>
    <cellStyle name="Normal 3 5 2 2 6" xfId="6260" xr:uid="{00000000-0005-0000-0000-0000AC180000}"/>
    <cellStyle name="Normal 3 5 2 2 6 2" xfId="22605" xr:uid="{2DDF9EB8-E593-4201-8B4C-ECBA29A23AEA}"/>
    <cellStyle name="Normal 3 5 2 2 6 3" xfId="14485" xr:uid="{7FFDB4B2-678E-45E2-BAA3-DF83F52FE2E3}"/>
    <cellStyle name="Normal 3 5 2 2 7" xfId="6927" xr:uid="{00000000-0005-0000-0000-0000AD180000}"/>
    <cellStyle name="Normal 3 5 2 2 7 2" xfId="23258" xr:uid="{1265658E-E73A-4C73-A981-51A384D734C8}"/>
    <cellStyle name="Normal 3 5 2 2 7 3" xfId="15138" xr:uid="{2FA8814C-7E88-4F9C-9E01-BE6C8A2C30EB}"/>
    <cellStyle name="Normal 3 5 2 2 8" xfId="7573" xr:uid="{00000000-0005-0000-0000-0000AE180000}"/>
    <cellStyle name="Normal 3 5 2 2 8 2" xfId="23904" xr:uid="{DCF5A709-E6A2-4D74-A829-80D4B4610BE2}"/>
    <cellStyle name="Normal 3 5 2 2 8 3" xfId="15784" xr:uid="{C509B12E-0F9D-4DAE-80CE-7A25BD0ADD62}"/>
    <cellStyle name="Normal 3 5 2 2 9" xfId="9007" xr:uid="{00000000-0005-0000-0000-0000AF180000}"/>
    <cellStyle name="Normal 3 5 2 2 9 2" xfId="25338" xr:uid="{4B3F3CBE-C921-4531-9B22-BB55C1FFFA33}"/>
    <cellStyle name="Normal 3 5 2 2 9 3" xfId="17218" xr:uid="{640EA1CC-ABD0-4CEF-8F08-E94C281E2C2C}"/>
    <cellStyle name="Normal 3 5 2 3" xfId="976" xr:uid="{886E386D-3B02-47D8-AE7A-743E71E235C6}"/>
    <cellStyle name="Normal 3 5 2 3 10" xfId="1645" xr:uid="{00000000-0005-0000-0000-0000B0180000}"/>
    <cellStyle name="Normal 3 5 2 3 2" xfId="3498" xr:uid="{00000000-0005-0000-0000-0000B1180000}"/>
    <cellStyle name="Normal 3 5 2 3 2 2" xfId="5702" xr:uid="{00000000-0005-0000-0000-0000B2180000}"/>
    <cellStyle name="Normal 3 5 2 3 2 2 2" xfId="22091" xr:uid="{0F409249-6531-4ED6-B31A-3A1C3992005C}"/>
    <cellStyle name="Normal 3 5 2 3 2 2 3" xfId="13971" xr:uid="{319DE509-904B-4067-A230-3F0065B95AEB}"/>
    <cellStyle name="Normal 3 5 2 3 2 3" xfId="8534" xr:uid="{00000000-0005-0000-0000-0000B3180000}"/>
    <cellStyle name="Normal 3 5 2 3 2 3 2" xfId="24865" xr:uid="{6CACDF48-979B-4D51-9954-8F31FD650CCF}"/>
    <cellStyle name="Normal 3 5 2 3 2 3 3" xfId="16745" xr:uid="{D2CD71BE-BAB2-40E9-8F85-05E60FB73D99}"/>
    <cellStyle name="Normal 3 5 2 3 2 4" xfId="19970" xr:uid="{11A435A0-9169-42EE-BFFE-6C22EF8FBF02}"/>
    <cellStyle name="Normal 3 5 2 3 2 5" xfId="11850" xr:uid="{493C937E-5DDF-41FD-8097-60016F0D339A}"/>
    <cellStyle name="Normal 3 5 2 3 2 6" xfId="27435" xr:uid="{2A459802-3801-42D5-A74D-2324082E3473}"/>
    <cellStyle name="Normal 3 5 2 3 3" xfId="4224" xr:uid="{00000000-0005-0000-0000-0000B4180000}"/>
    <cellStyle name="Normal 3 5 2 3 3 2" xfId="20638" xr:uid="{23169D09-4679-48A5-89C5-CD956E6C50D2}"/>
    <cellStyle name="Normal 3 5 2 3 3 3" xfId="12518" xr:uid="{0EA92114-CC82-46AF-8505-8D09B1186552}"/>
    <cellStyle name="Normal 3 5 2 3 4" xfId="4968" xr:uid="{00000000-0005-0000-0000-0000B5180000}"/>
    <cellStyle name="Normal 3 5 2 3 5" xfId="6420" xr:uid="{00000000-0005-0000-0000-0000B6180000}"/>
    <cellStyle name="Normal 3 5 2 3 5 2" xfId="22759" xr:uid="{F4B11083-F0F8-4D01-B330-55E264A644CB}"/>
    <cellStyle name="Normal 3 5 2 3 5 3" xfId="14639" xr:uid="{3F0CD6A2-13BE-4DE8-A311-E2207C209A3C}"/>
    <cellStyle name="Normal 3 5 2 3 6" xfId="7081" xr:uid="{00000000-0005-0000-0000-0000B7180000}"/>
    <cellStyle name="Normal 3 5 2 3 6 2" xfId="23412" xr:uid="{42E0B44B-04BE-4605-B22E-957B9A8AD83B}"/>
    <cellStyle name="Normal 3 5 2 3 6 3" xfId="15292" xr:uid="{295344A7-A1AC-4835-9845-8602D6E1DE4F}"/>
    <cellStyle name="Normal 3 5 2 3 7" xfId="9603" xr:uid="{00000000-0005-0000-0000-0000B8180000}"/>
    <cellStyle name="Normal 3 5 2 3 7 2" xfId="25885" xr:uid="{1D90507C-8FAD-4946-9C96-0C665E6A6439}"/>
    <cellStyle name="Normal 3 5 2 3 7 3" xfId="17765" xr:uid="{60D43708-BACC-4B06-9141-E386C1826DE9}"/>
    <cellStyle name="Normal 3 5 2 3 8" xfId="10389" xr:uid="{00000000-0005-0000-0000-0000B9180000}"/>
    <cellStyle name="Normal 3 5 2 3 8 2" xfId="18512" xr:uid="{687FC9A5-9CB1-4320-A675-52BE31F2686D}"/>
    <cellStyle name="Normal 3 5 2 3 9" xfId="2739" xr:uid="{00000000-0005-0000-0000-0000BA180000}"/>
    <cellStyle name="Normal 3 5 2 4" xfId="642" xr:uid="{2FEB3707-3199-418A-9668-E8417A97FA78}"/>
    <cellStyle name="Normal 3 5 2 4 2" xfId="5178" xr:uid="{00000000-0005-0000-0000-0000BC180000}"/>
    <cellStyle name="Normal 3 5 2 4 2 2" xfId="21572" xr:uid="{0B50C80E-DBE8-4C4F-9884-CE13626B522A}"/>
    <cellStyle name="Normal 3 5 2 4 2 3" xfId="13452" xr:uid="{4EABA10E-FC6A-46E1-A303-AC795CFB78B4}"/>
    <cellStyle name="Normal 3 5 2 4 3" xfId="8015" xr:uid="{00000000-0005-0000-0000-0000BD180000}"/>
    <cellStyle name="Normal 3 5 2 4 3 2" xfId="24346" xr:uid="{82032A56-4472-4696-82AB-6521A6922C8B}"/>
    <cellStyle name="Normal 3 5 2 4 3 3" xfId="16226" xr:uid="{A1D1CDF9-8489-4ACD-AB67-75142A082DAE}"/>
    <cellStyle name="Normal 3 5 2 4 4" xfId="9296" xr:uid="{00000000-0005-0000-0000-0000BE180000}"/>
    <cellStyle name="Normal 3 5 2 4 4 2" xfId="25586" xr:uid="{E1335F76-6AE2-43E7-846B-39BF773ED199}"/>
    <cellStyle name="Normal 3 5 2 4 4 3" xfId="17466" xr:uid="{325E67F7-5F47-48B7-900A-9FC2B0C0FFEF}"/>
    <cellStyle name="Normal 3 5 2 4 5" xfId="19451" xr:uid="{86EDBE36-BC03-482E-964B-0F34C9E864D6}"/>
    <cellStyle name="Normal 3 5 2 4 6" xfId="11331" xr:uid="{A64915C9-B7B0-4014-9EBB-F2E46A210C67}"/>
    <cellStyle name="Normal 3 5 2 4 7" xfId="26916" xr:uid="{0C28D228-798B-465A-8C43-181CFC100A93}"/>
    <cellStyle name="Normal 3 5 2 4 8" xfId="2968" xr:uid="{00000000-0005-0000-0000-0000BB180000}"/>
    <cellStyle name="Normal 3 5 2 5" xfId="3201" xr:uid="{00000000-0005-0000-0000-0000BF180000}"/>
    <cellStyle name="Normal 3 5 2 5 2" xfId="5407" xr:uid="{00000000-0005-0000-0000-0000C0180000}"/>
    <cellStyle name="Normal 3 5 2 5 2 2" xfId="21796" xr:uid="{75222216-FFC8-402D-9FD6-8F022271F590}"/>
    <cellStyle name="Normal 3 5 2 5 2 3" xfId="13676" xr:uid="{CE37B025-6451-4764-B357-A3BA5066C3E6}"/>
    <cellStyle name="Normal 3 5 2 5 3" xfId="8239" xr:uid="{00000000-0005-0000-0000-0000C1180000}"/>
    <cellStyle name="Normal 3 5 2 5 3 2" xfId="24570" xr:uid="{4C392A73-8EED-4EB0-93C1-513FAC080E6E}"/>
    <cellStyle name="Normal 3 5 2 5 3 3" xfId="16450" xr:uid="{0792DEC9-9BE5-4607-BCBE-6E27116EF832}"/>
    <cellStyle name="Normal 3 5 2 5 4" xfId="19675" xr:uid="{07BD8B1B-400B-4025-A9D7-6D487696D317}"/>
    <cellStyle name="Normal 3 5 2 5 5" xfId="11555" xr:uid="{A273032A-E861-4881-852A-91FBC40C145C}"/>
    <cellStyle name="Normal 3 5 2 5 6" xfId="27140" xr:uid="{BDB27F82-5726-4F22-A339-97E793E2BEA4}"/>
    <cellStyle name="Normal 3 5 2 6" xfId="3891" xr:uid="{00000000-0005-0000-0000-0000C2180000}"/>
    <cellStyle name="Normal 3 5 2 6 2" xfId="20341" xr:uid="{4532E4C9-B3BE-44C5-8BF6-9458447A7E4F}"/>
    <cellStyle name="Normal 3 5 2 6 3" xfId="12221" xr:uid="{B3FD6D22-92FB-4458-8A3E-179F8CC53CB1}"/>
    <cellStyle name="Normal 3 5 2 7" xfId="4581" xr:uid="{00000000-0005-0000-0000-0000C3180000}"/>
    <cellStyle name="Normal 3 5 2 7 2" xfId="20987" xr:uid="{0A11559D-3106-433C-AA1B-C78DD52892AA}"/>
    <cellStyle name="Normal 3 5 2 7 3" xfId="12867" xr:uid="{1FF80514-8F8A-4152-A473-6D12109E385C}"/>
    <cellStyle name="Normal 3 5 2 8" xfId="6089" xr:uid="{00000000-0005-0000-0000-0000C4180000}"/>
    <cellStyle name="Normal 3 5 2 8 2" xfId="22462" xr:uid="{77BB772D-4319-4F58-A6E5-FEDF16A654FC}"/>
    <cellStyle name="Normal 3 5 2 8 3" xfId="14342" xr:uid="{51C1F166-6C6F-4E7A-B86F-8EAC18F01831}"/>
    <cellStyle name="Normal 3 5 2 9" xfId="6784" xr:uid="{00000000-0005-0000-0000-0000C5180000}"/>
    <cellStyle name="Normal 3 5 2 9 2" xfId="23115" xr:uid="{9A9D6EC1-2C8A-4556-8A95-BDC03B928758}"/>
    <cellStyle name="Normal 3 5 2 9 3" xfId="14995" xr:uid="{88BFF431-063A-4985-B35F-FDFC1CF1612B}"/>
    <cellStyle name="Normal 3 5 3" xfId="313" xr:uid="{00000000-0005-0000-0000-000042010000}"/>
    <cellStyle name="Normal 3 5 3 10" xfId="9008" xr:uid="{00000000-0005-0000-0000-0000C7180000}"/>
    <cellStyle name="Normal 3 5 3 10 2" xfId="25339" xr:uid="{D2FDF983-4945-4852-9CFD-717D6B30BEBB}"/>
    <cellStyle name="Normal 3 5 3 10 3" xfId="17219" xr:uid="{469C9716-0D99-4F3B-996B-967B91C4F578}"/>
    <cellStyle name="Normal 3 5 3 11" xfId="10137" xr:uid="{00000000-0005-0000-0000-0000C8180000}"/>
    <cellStyle name="Normal 3 5 3 11 2" xfId="18260" xr:uid="{FF842E0E-6BAB-4232-8287-D903C8C7E5F4}"/>
    <cellStyle name="Normal 3 5 3 12" xfId="2047" xr:uid="{00000000-0005-0000-0000-0000C9180000}"/>
    <cellStyle name="Normal 3 5 3 12 2" xfId="18911" xr:uid="{6579AD32-9B44-437B-B5FF-1FEB42B931BF}"/>
    <cellStyle name="Normal 3 5 3 13" xfId="10791" xr:uid="{C5D9FABF-527E-48AD-AF6A-4C4EB6470B3C}"/>
    <cellStyle name="Normal 3 5 3 14" xfId="26375" xr:uid="{6B36B93E-9A96-454A-BF00-C1ED46330278}"/>
    <cellStyle name="Normal 3 5 3 15" xfId="1393" xr:uid="{00000000-0005-0000-0000-0000C6180000}"/>
    <cellStyle name="Normal 3 5 3 2" xfId="314" xr:uid="{00000000-0005-0000-0000-000043010000}"/>
    <cellStyle name="Normal 3 5 3 2 10" xfId="10280" xr:uid="{00000000-0005-0000-0000-0000CB180000}"/>
    <cellStyle name="Normal 3 5 3 2 10 2" xfId="18403" xr:uid="{5683E827-198B-49B6-9524-E9C5B0E3927E}"/>
    <cellStyle name="Normal 3 5 3 2 11" xfId="2190" xr:uid="{00000000-0005-0000-0000-0000CC180000}"/>
    <cellStyle name="Normal 3 5 3 2 11 2" xfId="19054" xr:uid="{28058B1B-1D35-421E-9BD7-4A03CCA019B3}"/>
    <cellStyle name="Normal 3 5 3 2 12" xfId="10934" xr:uid="{FFF2F679-ACF9-41D1-BF7D-453FAB19289E}"/>
    <cellStyle name="Normal 3 5 3 2 13" xfId="26518" xr:uid="{08114EEB-0445-415E-9222-7EFF08138E6F}"/>
    <cellStyle name="Normal 3 5 3 2 14" xfId="1536" xr:uid="{00000000-0005-0000-0000-0000CA180000}"/>
    <cellStyle name="Normal 3 5 3 2 2" xfId="1165" xr:uid="{01CD2913-4AF4-4532-A06D-4DB91FD17B90}"/>
    <cellStyle name="Normal 3 5 3 2 2 10" xfId="2971" xr:uid="{00000000-0005-0000-0000-0000CE180000}"/>
    <cellStyle name="Normal 3 5 3 2 2 10 2" xfId="19454" xr:uid="{92B8BFC7-B8E9-4627-9635-963C1790B282}"/>
    <cellStyle name="Normal 3 5 3 2 2 11" xfId="11334" xr:uid="{FD8DA650-4FCB-40AC-BEF5-EBF3F7D4B7C2}"/>
    <cellStyle name="Normal 3 5 3 2 2 12" xfId="26919" xr:uid="{9B3439B6-32A7-410C-9EE3-3AC1A119AC0A}"/>
    <cellStyle name="Normal 3 5 3 2 2 13" xfId="1829" xr:uid="{00000000-0005-0000-0000-0000CD180000}"/>
    <cellStyle name="Normal 3 5 3 2 2 2" xfId="3688" xr:uid="{00000000-0005-0000-0000-0000CF180000}"/>
    <cellStyle name="Normal 3 5 3 2 2 2 2" xfId="5892" xr:uid="{00000000-0005-0000-0000-0000D0180000}"/>
    <cellStyle name="Normal 3 5 3 2 2 2 2 2" xfId="22281" xr:uid="{DC74AB44-DB8B-4AC2-95DB-1BA56711BD2D}"/>
    <cellStyle name="Normal 3 5 3 2 2 2 2 3" xfId="14161" xr:uid="{906F04A7-44A6-40B0-8133-8AC182F79B30}"/>
    <cellStyle name="Normal 3 5 3 2 2 2 3" xfId="8724" xr:uid="{00000000-0005-0000-0000-0000D1180000}"/>
    <cellStyle name="Normal 3 5 3 2 2 2 3 2" xfId="25055" xr:uid="{813BF3CD-E178-4FB5-B431-D91F28936F14}"/>
    <cellStyle name="Normal 3 5 3 2 2 2 3 3" xfId="16935" xr:uid="{C3FE9CCE-BFE2-403C-9791-677B21FB31D9}"/>
    <cellStyle name="Normal 3 5 3 2 2 2 4" xfId="20160" xr:uid="{87CFCC4E-7BE1-4CB0-B6D8-10E4B6573C99}"/>
    <cellStyle name="Normal 3 5 3 2 2 2 5" xfId="12040" xr:uid="{CEEDBF1D-B695-4CD4-A9B3-9496EC006190}"/>
    <cellStyle name="Normal 3 5 3 2 2 2 6" xfId="27625" xr:uid="{DB5AA50E-1069-45E8-A23F-E1168510C3FC}"/>
    <cellStyle name="Normal 3 5 3 2 2 3" xfId="4413" xr:uid="{00000000-0005-0000-0000-0000D2180000}"/>
    <cellStyle name="Normal 3 5 3 2 2 3 2" xfId="20822" xr:uid="{ED937FEB-6B6D-4CB8-BA59-8FDBC6B5CAB7}"/>
    <cellStyle name="Normal 3 5 3 2 2 3 3" xfId="12702" xr:uid="{4BAD9CF4-C2A8-40B1-B3A9-C0FE1EF98624}"/>
    <cellStyle name="Normal 3 5 3 2 2 4" xfId="5181" xr:uid="{00000000-0005-0000-0000-0000D3180000}"/>
    <cellStyle name="Normal 3 5 3 2 2 4 2" xfId="21575" xr:uid="{5B6D6A9D-D151-430C-8252-9E57669A653D}"/>
    <cellStyle name="Normal 3 5 3 2 2 4 3" xfId="13455" xr:uid="{3ED7354F-A14D-4234-9C81-C951CA0771C3}"/>
    <cellStyle name="Normal 3 5 3 2 2 5" xfId="6609" xr:uid="{00000000-0005-0000-0000-0000D4180000}"/>
    <cellStyle name="Normal 3 5 3 2 2 5 2" xfId="22943" xr:uid="{87373BC2-5EBD-4A54-95E5-C9F4CA37ED4A}"/>
    <cellStyle name="Normal 3 5 3 2 2 5 3" xfId="14823" xr:uid="{62F6B3B0-929D-4850-835A-41FF8697422F}"/>
    <cellStyle name="Normal 3 5 3 2 2 6" xfId="7265" xr:uid="{00000000-0005-0000-0000-0000D5180000}"/>
    <cellStyle name="Normal 3 5 3 2 2 6 2" xfId="23596" xr:uid="{9BFBD2AE-74B0-4B6B-95F7-711168F240DC}"/>
    <cellStyle name="Normal 3 5 3 2 2 6 3" xfId="15476" xr:uid="{3EA4DC51-C70F-464C-A15C-E4B278640DF5}"/>
    <cellStyle name="Normal 3 5 3 2 2 7" xfId="8018" xr:uid="{00000000-0005-0000-0000-0000D6180000}"/>
    <cellStyle name="Normal 3 5 3 2 2 7 2" xfId="24349" xr:uid="{DC7D5294-87F0-4D00-9078-414E9C908D74}"/>
    <cellStyle name="Normal 3 5 3 2 2 7 3" xfId="16229" xr:uid="{CC3BDDBD-5993-43EC-982E-D0EFBD519A65}"/>
    <cellStyle name="Normal 3 5 3 2 2 8" xfId="9789" xr:uid="{00000000-0005-0000-0000-0000D7180000}"/>
    <cellStyle name="Normal 3 5 3 2 2 8 2" xfId="26070" xr:uid="{C7DA822A-24A0-463F-BED9-1C3E79B46F7E}"/>
    <cellStyle name="Normal 3 5 3 2 2 8 3" xfId="17950" xr:uid="{191E1490-F21A-40BB-A81B-84DA1B49CCD9}"/>
    <cellStyle name="Normal 3 5 3 2 2 9" xfId="10573" xr:uid="{00000000-0005-0000-0000-0000D8180000}"/>
    <cellStyle name="Normal 3 5 3 2 2 9 2" xfId="18696" xr:uid="{0CA88D13-A529-4645-AF69-6BFFCD32BA87}"/>
    <cellStyle name="Normal 3 5 3 2 3" xfId="860" xr:uid="{8B3EDB44-E6F5-4499-B9B6-C61A2FBEDAFA}"/>
    <cellStyle name="Normal 3 5 3 2 3 2" xfId="5595" xr:uid="{00000000-0005-0000-0000-0000DA180000}"/>
    <cellStyle name="Normal 3 5 3 2 3 2 2" xfId="21984" xr:uid="{FD6CC4DC-F36A-437D-8B64-1BA504144AA7}"/>
    <cellStyle name="Normal 3 5 3 2 3 2 3" xfId="13864" xr:uid="{189DE3AE-3A2E-4DB9-B408-0BE8F68C8882}"/>
    <cellStyle name="Normal 3 5 3 2 3 3" xfId="8427" xr:uid="{00000000-0005-0000-0000-0000DB180000}"/>
    <cellStyle name="Normal 3 5 3 2 3 3 2" xfId="24758" xr:uid="{73C0D8FD-F776-4120-A3AE-81C66FD9A563}"/>
    <cellStyle name="Normal 3 5 3 2 3 3 3" xfId="16638" xr:uid="{5B294DAD-E5A1-4562-AF97-08F76D102AA4}"/>
    <cellStyle name="Normal 3 5 3 2 3 4" xfId="9490" xr:uid="{00000000-0005-0000-0000-0000DC180000}"/>
    <cellStyle name="Normal 3 5 3 2 3 4 2" xfId="25775" xr:uid="{71E8E268-EE87-4341-8521-C6B29EA4BCF4}"/>
    <cellStyle name="Normal 3 5 3 2 3 4 3" xfId="17655" xr:uid="{AB6C8F66-4DF9-4E43-A207-1D2693343AD7}"/>
    <cellStyle name="Normal 3 5 3 2 3 5" xfId="19863" xr:uid="{9C5EBC23-0333-4C2E-886F-21DC72F65BA8}"/>
    <cellStyle name="Normal 3 5 3 2 3 6" xfId="11743" xr:uid="{D2449671-9101-4EE9-A6DF-C18250FC62F3}"/>
    <cellStyle name="Normal 3 5 3 2 3 7" xfId="27328" xr:uid="{091017D6-F8C5-44F0-8B0F-474AC1438D38}"/>
    <cellStyle name="Normal 3 5 3 2 3 8" xfId="3390" xr:uid="{00000000-0005-0000-0000-0000D9180000}"/>
    <cellStyle name="Normal 3 5 3 2 4" xfId="4108" xr:uid="{00000000-0005-0000-0000-0000DD180000}"/>
    <cellStyle name="Normal 3 5 3 2 4 2" xfId="20529" xr:uid="{51D3506E-3D33-4C59-B3B7-3A626006A77A}"/>
    <cellStyle name="Normal 3 5 3 2 4 3" xfId="12409" xr:uid="{ECC89F52-458A-40B8-ACD7-3BE73817CCDD}"/>
    <cellStyle name="Normal 3 5 3 2 5" xfId="4769" xr:uid="{00000000-0005-0000-0000-0000DE180000}"/>
    <cellStyle name="Normal 3 5 3 2 5 2" xfId="21175" xr:uid="{A4E60D1A-CD35-47B1-A434-CADBA69097FE}"/>
    <cellStyle name="Normal 3 5 3 2 5 3" xfId="13055" xr:uid="{C0ACDECA-583B-459F-B5F4-D9D20FE9B55A}"/>
    <cellStyle name="Normal 3 5 3 2 6" xfId="6305" xr:uid="{00000000-0005-0000-0000-0000DF180000}"/>
    <cellStyle name="Normal 3 5 3 2 6 2" xfId="22650" xr:uid="{9CAC3EA5-AFD7-4B5C-97C1-2FC7081ABE69}"/>
    <cellStyle name="Normal 3 5 3 2 6 3" xfId="14530" xr:uid="{91614690-7703-4D01-921E-60031081D6B5}"/>
    <cellStyle name="Normal 3 5 3 2 7" xfId="6972" xr:uid="{00000000-0005-0000-0000-0000E0180000}"/>
    <cellStyle name="Normal 3 5 3 2 7 2" xfId="23303" xr:uid="{6FEAFCB4-8CBA-4C99-A9CF-F91D210C563A}"/>
    <cellStyle name="Normal 3 5 3 2 7 3" xfId="15183" xr:uid="{21BF24B9-E0A3-41B9-A819-20DC3B713282}"/>
    <cellStyle name="Normal 3 5 3 2 8" xfId="7618" xr:uid="{00000000-0005-0000-0000-0000E1180000}"/>
    <cellStyle name="Normal 3 5 3 2 8 2" xfId="23949" xr:uid="{41E46C74-BE0D-415A-A47F-9D8A5D6345BC}"/>
    <cellStyle name="Normal 3 5 3 2 8 3" xfId="15829" xr:uid="{F49A5360-6AE3-4573-B268-19CE2A728C75}"/>
    <cellStyle name="Normal 3 5 3 2 9" xfId="9009" xr:uid="{00000000-0005-0000-0000-0000E2180000}"/>
    <cellStyle name="Normal 3 5 3 2 9 2" xfId="25340" xr:uid="{8895E04F-D341-4051-9B40-C09F090DAFF7}"/>
    <cellStyle name="Normal 3 5 3 2 9 3" xfId="17220" xr:uid="{2DF68510-A752-4A7E-BACB-1447E18FF4D6}"/>
    <cellStyle name="Normal 3 5 3 3" xfId="1021" xr:uid="{D7ECA85D-1749-46D4-8DB6-4820A2BBFF29}"/>
    <cellStyle name="Normal 3 5 3 3 10" xfId="2970" xr:uid="{00000000-0005-0000-0000-0000E4180000}"/>
    <cellStyle name="Normal 3 5 3 3 10 2" xfId="19453" xr:uid="{69F33D36-3739-4682-B7AE-57882C315D9C}"/>
    <cellStyle name="Normal 3 5 3 3 11" xfId="11333" xr:uid="{B7FE1F1A-89FD-46CF-881B-A332DD2AEEBA}"/>
    <cellStyle name="Normal 3 5 3 3 12" xfId="26918" xr:uid="{89BFAB9B-1266-4E30-9C72-CB4CACC51686}"/>
    <cellStyle name="Normal 3 5 3 3 13" xfId="1685" xr:uid="{00000000-0005-0000-0000-0000E3180000}"/>
    <cellStyle name="Normal 3 5 3 3 2" xfId="3545" xr:uid="{00000000-0005-0000-0000-0000E5180000}"/>
    <cellStyle name="Normal 3 5 3 3 2 2" xfId="5749" xr:uid="{00000000-0005-0000-0000-0000E6180000}"/>
    <cellStyle name="Normal 3 5 3 3 2 2 2" xfId="22138" xr:uid="{C341D216-EF98-445D-B0BF-86F91A905925}"/>
    <cellStyle name="Normal 3 5 3 3 2 2 3" xfId="14018" xr:uid="{063EE776-2D32-4DF2-8A11-CFE68FE31DCD}"/>
    <cellStyle name="Normal 3 5 3 3 2 3" xfId="8581" xr:uid="{00000000-0005-0000-0000-0000E7180000}"/>
    <cellStyle name="Normal 3 5 3 3 2 3 2" xfId="24912" xr:uid="{C9210940-00B3-415B-BBF0-851F77A0C6ED}"/>
    <cellStyle name="Normal 3 5 3 3 2 3 3" xfId="16792" xr:uid="{ACEB9ECC-13D5-4BE1-96AC-4D1CBF4D744D}"/>
    <cellStyle name="Normal 3 5 3 3 2 4" xfId="20017" xr:uid="{EC2533EC-0D33-467F-B7A9-CB3C7C08D8FE}"/>
    <cellStyle name="Normal 3 5 3 3 2 5" xfId="11897" xr:uid="{3C185932-30D3-4351-9287-7C168E865C6A}"/>
    <cellStyle name="Normal 3 5 3 3 2 6" xfId="27482" xr:uid="{EC367149-F3CA-409D-B2B3-1F0E71D37A99}"/>
    <cellStyle name="Normal 3 5 3 3 3" xfId="4269" xr:uid="{00000000-0005-0000-0000-0000E8180000}"/>
    <cellStyle name="Normal 3 5 3 3 3 2" xfId="20678" xr:uid="{7228BA62-F94D-4749-A750-EA01EFF48DC5}"/>
    <cellStyle name="Normal 3 5 3 3 3 3" xfId="12558" xr:uid="{7D64C67E-2D83-4610-B365-D43F9F9C9EA1}"/>
    <cellStyle name="Normal 3 5 3 3 4" xfId="5180" xr:uid="{00000000-0005-0000-0000-0000E9180000}"/>
    <cellStyle name="Normal 3 5 3 3 4 2" xfId="21574" xr:uid="{98E69864-9526-4BBB-AD81-E0BDEBF2A22F}"/>
    <cellStyle name="Normal 3 5 3 3 4 3" xfId="13454" xr:uid="{B326DE13-B535-4B93-8105-48475127E378}"/>
    <cellStyle name="Normal 3 5 3 3 5" xfId="6465" xr:uid="{00000000-0005-0000-0000-0000EA180000}"/>
    <cellStyle name="Normal 3 5 3 3 5 2" xfId="22799" xr:uid="{B297B789-1E79-4A52-9383-BDC876F18CB1}"/>
    <cellStyle name="Normal 3 5 3 3 5 3" xfId="14679" xr:uid="{54FA66DC-F5C6-4597-B9A6-9E82E4B6BE35}"/>
    <cellStyle name="Normal 3 5 3 3 6" xfId="7121" xr:uid="{00000000-0005-0000-0000-0000EB180000}"/>
    <cellStyle name="Normal 3 5 3 3 6 2" xfId="23452" xr:uid="{26D86365-2997-4A2B-9053-4EF9F97BD97B}"/>
    <cellStyle name="Normal 3 5 3 3 6 3" xfId="15332" xr:uid="{AFDFCC2A-18B4-4C6E-A2F5-8DA0A1778FDA}"/>
    <cellStyle name="Normal 3 5 3 3 7" xfId="8017" xr:uid="{00000000-0005-0000-0000-0000EC180000}"/>
    <cellStyle name="Normal 3 5 3 3 7 2" xfId="24348" xr:uid="{36C5E367-E3DD-46D9-BA96-92436B4EDB75}"/>
    <cellStyle name="Normal 3 5 3 3 7 3" xfId="16228" xr:uid="{B2AB4855-B07D-4F0D-B4CC-F95FE6CFB8EC}"/>
    <cellStyle name="Normal 3 5 3 3 8" xfId="9645" xr:uid="{00000000-0005-0000-0000-0000ED180000}"/>
    <cellStyle name="Normal 3 5 3 3 8 2" xfId="25926" xr:uid="{6B3F838F-855D-460E-8AE2-DE1923D4B965}"/>
    <cellStyle name="Normal 3 5 3 3 8 3" xfId="17806" xr:uid="{B6ED53E6-87B4-4BB0-8B68-AF04C5B6B136}"/>
    <cellStyle name="Normal 3 5 3 3 9" xfId="10429" xr:uid="{00000000-0005-0000-0000-0000EE180000}"/>
    <cellStyle name="Normal 3 5 3 3 9 2" xfId="18552" xr:uid="{491201B4-C428-4E98-9DC8-7DEABF6017AD}"/>
    <cellStyle name="Normal 3 5 3 4" xfId="709" xr:uid="{F4346F05-AE17-428B-A6A9-29D3F1752E7F}"/>
    <cellStyle name="Normal 3 5 3 4 2" xfId="5452" xr:uid="{00000000-0005-0000-0000-0000F0180000}"/>
    <cellStyle name="Normal 3 5 3 4 2 2" xfId="21841" xr:uid="{5A4A0A79-9B18-481B-9FD5-9A45C909C430}"/>
    <cellStyle name="Normal 3 5 3 4 2 3" xfId="13721" xr:uid="{BA45127D-2C05-4D8D-9B20-E2AF3B2AB1C3}"/>
    <cellStyle name="Normal 3 5 3 4 3" xfId="8284" xr:uid="{00000000-0005-0000-0000-0000F1180000}"/>
    <cellStyle name="Normal 3 5 3 4 3 2" xfId="24615" xr:uid="{FD1E2318-BBEE-44B8-9FBB-BB8B924BFA59}"/>
    <cellStyle name="Normal 3 5 3 4 3 3" xfId="16495" xr:uid="{05D29AF8-B39E-4F40-AC8E-2D7CAE7654E9}"/>
    <cellStyle name="Normal 3 5 3 4 4" xfId="9344" xr:uid="{00000000-0005-0000-0000-0000F2180000}"/>
    <cellStyle name="Normal 3 5 3 4 4 2" xfId="25631" xr:uid="{027DB297-114B-4C43-8B89-C25C5A62C9D8}"/>
    <cellStyle name="Normal 3 5 3 4 4 3" xfId="17511" xr:uid="{748FA49B-C0D3-4C4D-8C36-A058B89EF56D}"/>
    <cellStyle name="Normal 3 5 3 4 5" xfId="19720" xr:uid="{3001F29B-681E-42DC-9948-5CD1D4828315}"/>
    <cellStyle name="Normal 3 5 3 4 6" xfId="11600" xr:uid="{2EB39A5A-9EDE-475B-9677-4599F1284B38}"/>
    <cellStyle name="Normal 3 5 3 4 7" xfId="27185" xr:uid="{05606839-9DDE-4134-B3D1-527B539454ED}"/>
    <cellStyle name="Normal 3 5 3 4 8" xfId="3247" xr:uid="{00000000-0005-0000-0000-0000EF180000}"/>
    <cellStyle name="Normal 3 5 3 5" xfId="3957" xr:uid="{00000000-0005-0000-0000-0000F3180000}"/>
    <cellStyle name="Normal 3 5 3 5 2" xfId="20386" xr:uid="{BDAB367B-8453-435F-BD37-2A0384E2D508}"/>
    <cellStyle name="Normal 3 5 3 5 3" xfId="12266" xr:uid="{49E432AF-F985-419B-B279-396C46D8F7FE}"/>
    <cellStyle name="Normal 3 5 3 6" xfId="4626" xr:uid="{00000000-0005-0000-0000-0000F4180000}"/>
    <cellStyle name="Normal 3 5 3 6 2" xfId="21032" xr:uid="{2C88FBBF-98EB-4555-AB4F-2E9A95FF2A28}"/>
    <cellStyle name="Normal 3 5 3 6 3" xfId="12912" xr:uid="{1A2B365F-CC12-4E7C-A1D8-03A0738AC95E}"/>
    <cellStyle name="Normal 3 5 3 7" xfId="6154" xr:uid="{00000000-0005-0000-0000-0000F5180000}"/>
    <cellStyle name="Normal 3 5 3 7 2" xfId="22507" xr:uid="{3CCF8DA5-4AC5-49C4-B9B0-CD4907BCB2F6}"/>
    <cellStyle name="Normal 3 5 3 7 3" xfId="14387" xr:uid="{B149C8D0-7A02-447B-B6E9-735E248B90D1}"/>
    <cellStyle name="Normal 3 5 3 8" xfId="6829" xr:uid="{00000000-0005-0000-0000-0000F6180000}"/>
    <cellStyle name="Normal 3 5 3 8 2" xfId="23160" xr:uid="{954B4DEB-B194-463D-87D4-A56C1C275E99}"/>
    <cellStyle name="Normal 3 5 3 8 3" xfId="15040" xr:uid="{1287A8D0-54AD-40F4-ACD0-F5059FE691E1}"/>
    <cellStyle name="Normal 3 5 3 9" xfId="7475" xr:uid="{00000000-0005-0000-0000-0000F7180000}"/>
    <cellStyle name="Normal 3 5 3 9 2" xfId="23806" xr:uid="{A5295BF7-756A-4828-8C6C-24E936E28183}"/>
    <cellStyle name="Normal 3 5 3 9 3" xfId="15686" xr:uid="{38EE54EC-9646-48FE-917E-7F0EAD26BEAA}"/>
    <cellStyle name="Normal 3 5 4" xfId="315" xr:uid="{00000000-0005-0000-0000-000044010000}"/>
    <cellStyle name="Normal 3 5 4 10" xfId="10191" xr:uid="{00000000-0005-0000-0000-0000F9180000}"/>
    <cellStyle name="Normal 3 5 4 10 2" xfId="18314" xr:uid="{B89EFE54-C022-4B91-869E-5F4252E30751}"/>
    <cellStyle name="Normal 3 5 4 11" xfId="2101" xr:uid="{00000000-0005-0000-0000-0000FA180000}"/>
    <cellStyle name="Normal 3 5 4 11 2" xfId="18965" xr:uid="{DD579805-46CA-460A-A296-A58EE9B7C4F4}"/>
    <cellStyle name="Normal 3 5 4 12" xfId="10845" xr:uid="{A3BF572D-37E4-4B5D-87F6-113C298D2312}"/>
    <cellStyle name="Normal 3 5 4 13" xfId="26429" xr:uid="{D200373B-4549-4C59-9026-7C78808EB31B}"/>
    <cellStyle name="Normal 3 5 4 14" xfId="1447" xr:uid="{00000000-0005-0000-0000-0000F8180000}"/>
    <cellStyle name="Normal 3 5 4 2" xfId="1076" xr:uid="{909FD23B-7260-460D-987C-C90B9CF1497E}"/>
    <cellStyle name="Normal 3 5 4 2 10" xfId="2972" xr:uid="{00000000-0005-0000-0000-0000FC180000}"/>
    <cellStyle name="Normal 3 5 4 2 10 2" xfId="19455" xr:uid="{D6F0711D-CB9A-4CC7-A081-6A9E524390D6}"/>
    <cellStyle name="Normal 3 5 4 2 11" xfId="11335" xr:uid="{A750D7F2-FC13-430B-894B-92BE3DCCB0BD}"/>
    <cellStyle name="Normal 3 5 4 2 12" xfId="26920" xr:uid="{C7DA92E4-649D-4AB5-B872-8C05AB70C97B}"/>
    <cellStyle name="Normal 3 5 4 2 13" xfId="1740" xr:uid="{00000000-0005-0000-0000-0000FB180000}"/>
    <cellStyle name="Normal 3 5 4 2 2" xfId="3599" xr:uid="{00000000-0005-0000-0000-0000FD180000}"/>
    <cellStyle name="Normal 3 5 4 2 2 2" xfId="5803" xr:uid="{00000000-0005-0000-0000-0000FE180000}"/>
    <cellStyle name="Normal 3 5 4 2 2 2 2" xfId="22192" xr:uid="{78EE5BDC-8708-4558-96EC-D86F5C8A0EEF}"/>
    <cellStyle name="Normal 3 5 4 2 2 2 3" xfId="14072" xr:uid="{75ACC346-DD9D-479B-8D87-B0DE2BB9A270}"/>
    <cellStyle name="Normal 3 5 4 2 2 3" xfId="8635" xr:uid="{00000000-0005-0000-0000-0000FF180000}"/>
    <cellStyle name="Normal 3 5 4 2 2 3 2" xfId="24966" xr:uid="{D7A9E8F4-9A09-4D5F-BD3B-96B0BB36D8D8}"/>
    <cellStyle name="Normal 3 5 4 2 2 3 3" xfId="16846" xr:uid="{8CF485D9-3707-4790-9F93-D15A865D830A}"/>
    <cellStyle name="Normal 3 5 4 2 2 4" xfId="20071" xr:uid="{1C47A0AD-A17B-4263-B8C5-5FA7D9946695}"/>
    <cellStyle name="Normal 3 5 4 2 2 5" xfId="11951" xr:uid="{7155535D-83B5-46D5-8F24-3346F5B3AED7}"/>
    <cellStyle name="Normal 3 5 4 2 2 6" xfId="27536" xr:uid="{A162EC90-D239-4FB8-8650-39FE9B4A0BE5}"/>
    <cellStyle name="Normal 3 5 4 2 3" xfId="4324" xr:uid="{00000000-0005-0000-0000-000000190000}"/>
    <cellStyle name="Normal 3 5 4 2 3 2" xfId="20733" xr:uid="{A0F1EA49-3CA0-4852-948F-FBB9346F1823}"/>
    <cellStyle name="Normal 3 5 4 2 3 3" xfId="12613" xr:uid="{8297CDA3-20CB-45F3-8C5F-1876A4356A45}"/>
    <cellStyle name="Normal 3 5 4 2 4" xfId="5182" xr:uid="{00000000-0005-0000-0000-000001190000}"/>
    <cellStyle name="Normal 3 5 4 2 4 2" xfId="21576" xr:uid="{E9FB6BF8-03A3-4DE5-AA66-2D6EFC139182}"/>
    <cellStyle name="Normal 3 5 4 2 4 3" xfId="13456" xr:uid="{6A124707-3877-4219-8CB3-8E6179BC21FC}"/>
    <cellStyle name="Normal 3 5 4 2 5" xfId="6520" xr:uid="{00000000-0005-0000-0000-000002190000}"/>
    <cellStyle name="Normal 3 5 4 2 5 2" xfId="22854" xr:uid="{F851B687-657E-49A1-B694-448F5E13D5CA}"/>
    <cellStyle name="Normal 3 5 4 2 5 3" xfId="14734" xr:uid="{4B920173-F3BA-4344-B9DE-3F37A57D1FA7}"/>
    <cellStyle name="Normal 3 5 4 2 6" xfId="7176" xr:uid="{00000000-0005-0000-0000-000003190000}"/>
    <cellStyle name="Normal 3 5 4 2 6 2" xfId="23507" xr:uid="{3082E9E4-CB10-41EF-92CD-D00D34484D84}"/>
    <cellStyle name="Normal 3 5 4 2 6 3" xfId="15387" xr:uid="{49192416-A218-4B5C-9567-CAD5A2E7AA5B}"/>
    <cellStyle name="Normal 3 5 4 2 7" xfId="8019" xr:uid="{00000000-0005-0000-0000-000004190000}"/>
    <cellStyle name="Normal 3 5 4 2 7 2" xfId="24350" xr:uid="{4DB1024F-5A32-4E90-BA06-8391F6ADD8A8}"/>
    <cellStyle name="Normal 3 5 4 2 7 3" xfId="16230" xr:uid="{AA6729CD-A1D8-4989-BB34-3DAA39BA7F34}"/>
    <cellStyle name="Normal 3 5 4 2 8" xfId="9700" xr:uid="{00000000-0005-0000-0000-000005190000}"/>
    <cellStyle name="Normal 3 5 4 2 8 2" xfId="25981" xr:uid="{A0F3FC1A-F04F-4981-9EAA-78200860BE10}"/>
    <cellStyle name="Normal 3 5 4 2 8 3" xfId="17861" xr:uid="{3881FD95-3ADB-4950-88E9-BCC95B7E7D5D}"/>
    <cellStyle name="Normal 3 5 4 2 9" xfId="10484" xr:uid="{00000000-0005-0000-0000-000006190000}"/>
    <cellStyle name="Normal 3 5 4 2 9 2" xfId="18607" xr:uid="{F082C783-9C14-47F5-9DC6-CCF0B2111E21}"/>
    <cellStyle name="Normal 3 5 4 3" xfId="771" xr:uid="{564CCA53-5922-4B3A-B413-D37244490CDF}"/>
    <cellStyle name="Normal 3 5 4 3 2" xfId="5506" xr:uid="{00000000-0005-0000-0000-000008190000}"/>
    <cellStyle name="Normal 3 5 4 3 2 2" xfId="21895" xr:uid="{33C7FD07-800E-4ADD-B4AD-0A7F17C8289F}"/>
    <cellStyle name="Normal 3 5 4 3 2 3" xfId="13775" xr:uid="{874E300F-70D0-47CD-810A-A01322F4699E}"/>
    <cellStyle name="Normal 3 5 4 3 3" xfId="8338" xr:uid="{00000000-0005-0000-0000-000009190000}"/>
    <cellStyle name="Normal 3 5 4 3 3 2" xfId="24669" xr:uid="{2349BDF0-098E-4C03-9F0D-EA565A1CE67E}"/>
    <cellStyle name="Normal 3 5 4 3 3 3" xfId="16549" xr:uid="{16837972-BD14-478A-B91A-B5980B852FD4}"/>
    <cellStyle name="Normal 3 5 4 3 4" xfId="9401" xr:uid="{00000000-0005-0000-0000-00000A190000}"/>
    <cellStyle name="Normal 3 5 4 3 4 2" xfId="25686" xr:uid="{4C3CC999-C363-4049-A184-2D3A0E084CF7}"/>
    <cellStyle name="Normal 3 5 4 3 4 3" xfId="17566" xr:uid="{60120B20-F782-4A75-B42B-E010E1B7042E}"/>
    <cellStyle name="Normal 3 5 4 3 5" xfId="19774" xr:uid="{830737B2-DCD1-4654-890F-32030795B7CA}"/>
    <cellStyle name="Normal 3 5 4 3 6" xfId="11654" xr:uid="{6EEBC8B2-FBFA-425A-A41D-0BD1CD5FAB26}"/>
    <cellStyle name="Normal 3 5 4 3 7" xfId="27239" xr:uid="{164A0E17-711C-466C-A3E0-6167FBFAB139}"/>
    <cellStyle name="Normal 3 5 4 3 8" xfId="3301" xr:uid="{00000000-0005-0000-0000-000007190000}"/>
    <cellStyle name="Normal 3 5 4 4" xfId="4019" xr:uid="{00000000-0005-0000-0000-00000B190000}"/>
    <cellStyle name="Normal 3 5 4 4 2" xfId="20440" xr:uid="{35BDFC3F-500D-449A-A98E-D15AB97BFE59}"/>
    <cellStyle name="Normal 3 5 4 4 3" xfId="12320" xr:uid="{5FCC2AD6-A34C-4553-98B9-F05EC15FE375}"/>
    <cellStyle name="Normal 3 5 4 5" xfId="4680" xr:uid="{00000000-0005-0000-0000-00000C190000}"/>
    <cellStyle name="Normal 3 5 4 5 2" xfId="21086" xr:uid="{A4676F33-89FD-4015-AB04-0908B66C56BD}"/>
    <cellStyle name="Normal 3 5 4 5 3" xfId="12966" xr:uid="{3F4B79E1-DB3E-489C-B6D9-D3F135ED09C8}"/>
    <cellStyle name="Normal 3 5 4 6" xfId="6216" xr:uid="{00000000-0005-0000-0000-00000D190000}"/>
    <cellStyle name="Normal 3 5 4 6 2" xfId="22561" xr:uid="{A25D563F-2EBE-4C5C-9C28-EB678E148FA4}"/>
    <cellStyle name="Normal 3 5 4 6 3" xfId="14441" xr:uid="{E0312EE2-9503-4926-8CB5-7B396F32715A}"/>
    <cellStyle name="Normal 3 5 4 7" xfId="6883" xr:uid="{00000000-0005-0000-0000-00000E190000}"/>
    <cellStyle name="Normal 3 5 4 7 2" xfId="23214" xr:uid="{3F016731-6068-4A51-A5A3-76B32372745F}"/>
    <cellStyle name="Normal 3 5 4 7 3" xfId="15094" xr:uid="{AEFB8DDC-3C3C-4089-9F65-86EE5A16186C}"/>
    <cellStyle name="Normal 3 5 4 8" xfId="7529" xr:uid="{00000000-0005-0000-0000-00000F190000}"/>
    <cellStyle name="Normal 3 5 4 8 2" xfId="23860" xr:uid="{C423516C-C5BC-4447-8CAB-52EDA4C5DEF7}"/>
    <cellStyle name="Normal 3 5 4 8 3" xfId="15740" xr:uid="{1D8EB48E-9A73-4CF7-A9E9-D3754F7E6152}"/>
    <cellStyle name="Normal 3 5 4 9" xfId="9010" xr:uid="{00000000-0005-0000-0000-000010190000}"/>
    <cellStyle name="Normal 3 5 4 9 2" xfId="25341" xr:uid="{4306B0D7-5C5B-46BE-8854-1FA3BCD50C78}"/>
    <cellStyle name="Normal 3 5 4 9 3" xfId="17221" xr:uid="{30F41707-0D49-477A-AEC8-618122810E0A}"/>
    <cellStyle name="Normal 3 5 5" xfId="316" xr:uid="{00000000-0005-0000-0000-000045010000}"/>
    <cellStyle name="Normal 3 5 5 10" xfId="10352" xr:uid="{00000000-0005-0000-0000-000012190000}"/>
    <cellStyle name="Normal 3 5 5 10 2" xfId="18475" xr:uid="{38DFFB2E-6E7F-413D-B3C9-731811B13B98}"/>
    <cellStyle name="Normal 3 5 5 11" xfId="1958" xr:uid="{00000000-0005-0000-0000-000013190000}"/>
    <cellStyle name="Normal 3 5 5 11 2" xfId="18822" xr:uid="{F4C2E2D0-23B1-4D24-8682-BC970D88252E}"/>
    <cellStyle name="Normal 3 5 5 12" xfId="10702" xr:uid="{5940CFD4-CB7C-4EEF-BB89-C04CCF3C8700}"/>
    <cellStyle name="Normal 3 5 5 13" xfId="26286" xr:uid="{5B0E0696-2AD7-434C-8BAC-066400592206}"/>
    <cellStyle name="Normal 3 5 5 14" xfId="1608" xr:uid="{00000000-0005-0000-0000-000011190000}"/>
    <cellStyle name="Normal 3 5 5 2" xfId="937" xr:uid="{55FDF488-6733-47F6-8CAC-950DAC1313BE}"/>
    <cellStyle name="Normal 3 5 5 2 2" xfId="5183" xr:uid="{00000000-0005-0000-0000-000015190000}"/>
    <cellStyle name="Normal 3 5 5 2 2 2" xfId="21577" xr:uid="{A8497F74-6EE0-4119-B57E-B8D2514F5D33}"/>
    <cellStyle name="Normal 3 5 5 2 2 3" xfId="13457" xr:uid="{0A315997-80CC-42B1-90A2-7B286E68BB66}"/>
    <cellStyle name="Normal 3 5 5 2 3" xfId="8020" xr:uid="{00000000-0005-0000-0000-000016190000}"/>
    <cellStyle name="Normal 3 5 5 2 3 2" xfId="24351" xr:uid="{58A1E585-7296-49A3-BD47-953F85F9DEA7}"/>
    <cellStyle name="Normal 3 5 5 2 3 3" xfId="16231" xr:uid="{87B5A961-3207-404E-8A7B-5EA78036E09C}"/>
    <cellStyle name="Normal 3 5 5 2 4" xfId="9565" xr:uid="{00000000-0005-0000-0000-000017190000}"/>
    <cellStyle name="Normal 3 5 5 2 4 2" xfId="25848" xr:uid="{73E72E07-BAD9-4542-80DF-2103105DB57D}"/>
    <cellStyle name="Normal 3 5 5 2 4 3" xfId="17728" xr:uid="{A7A3F8AE-9052-4FC4-AD87-6367C7CCFF52}"/>
    <cellStyle name="Normal 3 5 5 2 5" xfId="19456" xr:uid="{51D62DEC-CB8D-4AC5-A78E-73FFD62C9B9D}"/>
    <cellStyle name="Normal 3 5 5 2 6" xfId="11336" xr:uid="{B7A2EC4E-23A4-4071-8F1D-1BC12E2E1C3A}"/>
    <cellStyle name="Normal 3 5 5 2 7" xfId="26921" xr:uid="{C3C1CC90-932D-4B60-ADAA-033B4020A2DA}"/>
    <cellStyle name="Normal 3 5 5 2 8" xfId="2973" xr:uid="{00000000-0005-0000-0000-000014190000}"/>
    <cellStyle name="Normal 3 5 5 3" xfId="3453" xr:uid="{00000000-0005-0000-0000-000018190000}"/>
    <cellStyle name="Normal 3 5 5 3 2" xfId="5657" xr:uid="{00000000-0005-0000-0000-000019190000}"/>
    <cellStyle name="Normal 3 5 5 3 2 2" xfId="22046" xr:uid="{D62CD36D-1F52-49E2-B1F8-AE1D67EF8B33}"/>
    <cellStyle name="Normal 3 5 5 3 2 3" xfId="13926" xr:uid="{2DECC5B4-0044-4ABB-8EB1-5CE2EF157207}"/>
    <cellStyle name="Normal 3 5 5 3 3" xfId="8489" xr:uid="{00000000-0005-0000-0000-00001A190000}"/>
    <cellStyle name="Normal 3 5 5 3 3 2" xfId="24820" xr:uid="{679CE280-6E51-4586-B49B-4E24116F6F2B}"/>
    <cellStyle name="Normal 3 5 5 3 3 3" xfId="16700" xr:uid="{56A398FE-0F4D-4710-ADF7-3F8F29768659}"/>
    <cellStyle name="Normal 3 5 5 3 4" xfId="19925" xr:uid="{DC48A190-5CEE-4B81-9F5F-2CF54BB256E0}"/>
    <cellStyle name="Normal 3 5 5 3 5" xfId="11805" xr:uid="{21AA0FF1-85DD-46AA-9912-B75432388525}"/>
    <cellStyle name="Normal 3 5 5 3 6" xfId="27390" xr:uid="{7C36FCF5-CDBD-4080-AF7C-F0EA1AE7F3BE}"/>
    <cellStyle name="Normal 3 5 5 4" xfId="4185" xr:uid="{00000000-0005-0000-0000-00001B190000}"/>
    <cellStyle name="Normal 3 5 5 4 2" xfId="20601" xr:uid="{A196B88D-A4D8-4E59-9392-E19D0867B9DE}"/>
    <cellStyle name="Normal 3 5 5 4 3" xfId="12481" xr:uid="{BAB74F94-722C-44ED-BC33-2EE4F99E2AE8}"/>
    <cellStyle name="Normal 3 5 5 5" xfId="4537" xr:uid="{00000000-0005-0000-0000-00001C190000}"/>
    <cellStyle name="Normal 3 5 5 5 2" xfId="20943" xr:uid="{97F7804C-927E-4C65-A90F-EA53785CAD81}"/>
    <cellStyle name="Normal 3 5 5 5 3" xfId="12823" xr:uid="{69F33E6C-5E17-4A63-8C19-628132C41B03}"/>
    <cellStyle name="Normal 3 5 5 6" xfId="6381" xr:uid="{00000000-0005-0000-0000-00001D190000}"/>
    <cellStyle name="Normal 3 5 5 6 2" xfId="22722" xr:uid="{FB56D068-06C6-4464-AB27-16BFAF66FD16}"/>
    <cellStyle name="Normal 3 5 5 6 3" xfId="14602" xr:uid="{C126E286-FBD5-4B89-8B54-14DC836C9022}"/>
    <cellStyle name="Normal 3 5 5 7" xfId="7044" xr:uid="{00000000-0005-0000-0000-00001E190000}"/>
    <cellStyle name="Normal 3 5 5 7 2" xfId="23375" xr:uid="{D437126D-2EBE-4572-87CD-2A854A0D0F92}"/>
    <cellStyle name="Normal 3 5 5 7 3" xfId="15255" xr:uid="{4603370D-00A8-44D4-93E4-864A6D97204C}"/>
    <cellStyle name="Normal 3 5 5 8" xfId="7386" xr:uid="{00000000-0005-0000-0000-00001F190000}"/>
    <cellStyle name="Normal 3 5 5 8 2" xfId="23717" xr:uid="{FA342714-AAC4-4926-A662-70400BFAE4CB}"/>
    <cellStyle name="Normal 3 5 5 8 3" xfId="15597" xr:uid="{4E82F451-F9F2-46E8-ADB1-4419BC9D231C}"/>
    <cellStyle name="Normal 3 5 5 9" xfId="9011" xr:uid="{00000000-0005-0000-0000-000020190000}"/>
    <cellStyle name="Normal 3 5 5 9 2" xfId="25342" xr:uid="{D132BA3B-83D8-4758-9154-A09C1C064A7F}"/>
    <cellStyle name="Normal 3 5 5 9 3" xfId="17222" xr:uid="{33F3C28D-8749-406D-9F6E-CD78CDA73452}"/>
    <cellStyle name="Normal 3 5 6" xfId="593" xr:uid="{CF187B4F-F7FD-4531-B41B-0E5EE856FC45}"/>
    <cellStyle name="Normal 3 5 6 2" xfId="3842" xr:uid="{00000000-0005-0000-0000-000022190000}"/>
    <cellStyle name="Normal 3 5 6 2 2" xfId="20297" xr:uid="{00D6FE7C-C46C-498A-AE8F-046CBA44CFF5}"/>
    <cellStyle name="Normal 3 5 6 2 3" xfId="12177" xr:uid="{322283CC-6D70-4716-AB22-D84E70F99BD0}"/>
    <cellStyle name="Normal 3 5 6 3" xfId="6041" xr:uid="{00000000-0005-0000-0000-000023190000}"/>
    <cellStyle name="Normal 3 5 6 3 2" xfId="22418" xr:uid="{3F06AF70-638C-458C-ADCB-5C186A4E34A3}"/>
    <cellStyle name="Normal 3 5 6 3 3" xfId="14298" xr:uid="{B70AC6DF-7B8E-4075-9E73-1DD929EDD78C}"/>
    <cellStyle name="Normal 3 5 6 4" xfId="6740" xr:uid="{00000000-0005-0000-0000-000024190000}"/>
    <cellStyle name="Normal 3 5 6 4 2" xfId="23071" xr:uid="{2383A215-B2F8-4DE6-9F2F-896439642FA3}"/>
    <cellStyle name="Normal 3 5 6 4 3" xfId="14951" xr:uid="{92C332CE-EA64-4E4D-B00D-2D45C49B735A}"/>
    <cellStyle name="Normal 3 5 6 5" xfId="9251" xr:uid="{00000000-0005-0000-0000-000025190000}"/>
    <cellStyle name="Normal 3 5 6 5 2" xfId="25542" xr:uid="{C6D97A73-080C-48F6-9146-DCFB7DE5E268}"/>
    <cellStyle name="Normal 3 5 6 5 3" xfId="17422" xr:uid="{EAAE6840-8C74-469D-B009-E6E6B01A1FC9}"/>
    <cellStyle name="Normal 3 5 6 6" xfId="10048" xr:uid="{00000000-0005-0000-0000-000026190000}"/>
    <cellStyle name="Normal 3 5 6 6 2" xfId="18171" xr:uid="{F302241A-7F16-4504-8B7E-C5E008739D31}"/>
    <cellStyle name="Normal 3 5 6 7" xfId="2384" xr:uid="{00000000-0005-0000-0000-000027190000}"/>
    <cellStyle name="Normal 3 5 6 8" xfId="1304" xr:uid="{00000000-0005-0000-0000-000021190000}"/>
    <cellStyle name="Normal 3 5 7" xfId="519" xr:uid="{00000000-0005-0000-0000-000053000000}"/>
    <cellStyle name="Normal 3 5 7 2" xfId="5177" xr:uid="{00000000-0005-0000-0000-000029190000}"/>
    <cellStyle name="Normal 3 5 7 2 2" xfId="21571" xr:uid="{3883F923-667E-4F7B-BD53-EB85BA28889F}"/>
    <cellStyle name="Normal 3 5 7 2 3" xfId="13451" xr:uid="{5D7B79A9-840E-47E3-803E-B1C65AF66E1E}"/>
    <cellStyle name="Normal 3 5 7 3" xfId="8014" xr:uid="{00000000-0005-0000-0000-00002A190000}"/>
    <cellStyle name="Normal 3 5 7 3 2" xfId="24345" xr:uid="{2DB4684F-2B68-4F91-A36F-0E04076EFBCE}"/>
    <cellStyle name="Normal 3 5 7 3 3" xfId="16225" xr:uid="{6E1516CD-D658-4A46-A8E5-CEDDA4204394}"/>
    <cellStyle name="Normal 3 5 7 4" xfId="9187" xr:uid="{00000000-0005-0000-0000-00002B190000}"/>
    <cellStyle name="Normal 3 5 7 4 2" xfId="25489" xr:uid="{3FCA2E0D-D1FB-4EB7-98E3-C353626C33BA}"/>
    <cellStyle name="Normal 3 5 7 4 3" xfId="17369" xr:uid="{9D539D1F-3878-4031-8FED-1D8D5013004D}"/>
    <cellStyle name="Normal 3 5 7 5" xfId="19450" xr:uid="{0D15098F-1FA7-4E74-BB6B-458480D2087D}"/>
    <cellStyle name="Normal 3 5 7 6" xfId="11330" xr:uid="{C331702E-448B-46FD-A91F-7A9D74967C7E}"/>
    <cellStyle name="Normal 3 5 7 7" xfId="26915" xr:uid="{BA1C7AE9-2FD4-4DD9-B4EE-B574C48ADD94}"/>
    <cellStyle name="Normal 3 5 7 8" xfId="2967" xr:uid="{00000000-0005-0000-0000-000028190000}"/>
    <cellStyle name="Normal 3 5 8" xfId="3157" xr:uid="{00000000-0005-0000-0000-00002C190000}"/>
    <cellStyle name="Normal 3 5 8 2" xfId="5363" xr:uid="{00000000-0005-0000-0000-00002D190000}"/>
    <cellStyle name="Normal 3 5 8 2 2" xfId="21752" xr:uid="{707A1633-E199-433A-9E95-A22150BDF48C}"/>
    <cellStyle name="Normal 3 5 8 2 3" xfId="13632" xr:uid="{75BE5235-1F3F-4B01-9F4C-5BC1390FF7CD}"/>
    <cellStyle name="Normal 3 5 8 3" xfId="8195" xr:uid="{00000000-0005-0000-0000-00002E190000}"/>
    <cellStyle name="Normal 3 5 8 3 2" xfId="24526" xr:uid="{210CA58F-595C-4359-9813-EAFB5652BA64}"/>
    <cellStyle name="Normal 3 5 8 3 3" xfId="16406" xr:uid="{B1B35E67-3F47-4D6D-A127-EA69EF6C82CE}"/>
    <cellStyle name="Normal 3 5 8 4" xfId="19631" xr:uid="{2E8DDBF9-D092-46E1-ACDE-EC4C74322D34}"/>
    <cellStyle name="Normal 3 5 8 5" xfId="11511" xr:uid="{31A15926-E1EA-4ED1-8185-959CECFD2A49}"/>
    <cellStyle name="Normal 3 5 8 6" xfId="27096" xr:uid="{F1F53885-5DFA-4A7E-AB33-B0773DB93EF5}"/>
    <cellStyle name="Normal 3 5 9" xfId="3778" xr:uid="{00000000-0005-0000-0000-00002F190000}"/>
    <cellStyle name="Normal 3 5 9 2" xfId="20244" xr:uid="{A02319AF-8FEC-4F4D-80EB-BA4BAEF34DB6}"/>
    <cellStyle name="Normal 3 5 9 3" xfId="12124" xr:uid="{12B00F94-9FF7-4C3A-A2E4-A31AF9AD9511}"/>
    <cellStyle name="Normal 3 6" xfId="317" xr:uid="{00000000-0005-0000-0000-000046010000}"/>
    <cellStyle name="Normal 3 6 10" xfId="6669" xr:uid="{00000000-0005-0000-0000-000031190000}"/>
    <cellStyle name="Normal 3 6 10 2" xfId="23000" xr:uid="{D34E5627-EA95-4DE2-9499-FC453EEED9B5}"/>
    <cellStyle name="Normal 3 6 10 3" xfId="14880" xr:uid="{8F8E27EC-8267-4CA8-8453-F00FBE425402}"/>
    <cellStyle name="Normal 3 6 11" xfId="7322" xr:uid="{00000000-0005-0000-0000-000032190000}"/>
    <cellStyle name="Normal 3 6 11 2" xfId="23653" xr:uid="{56EF8920-1061-40CF-8000-F9C7AEABBBB2}"/>
    <cellStyle name="Normal 3 6 11 3" xfId="15533" xr:uid="{AE8C76F9-FC28-49C2-932D-F112963244A5}"/>
    <cellStyle name="Normal 3 6 12" xfId="9012" xr:uid="{00000000-0005-0000-0000-000033190000}"/>
    <cellStyle name="Normal 3 6 12 2" xfId="25343" xr:uid="{11EF455B-8E28-46B6-9F7D-98FC0320B7F4}"/>
    <cellStyle name="Normal 3 6 12 3" xfId="17223" xr:uid="{EE0F95F4-00E8-4720-876E-9143A971E7B9}"/>
    <cellStyle name="Normal 3 6 13" xfId="9977" xr:uid="{00000000-0005-0000-0000-000034190000}"/>
    <cellStyle name="Normal 3 6 13 2" xfId="18100" xr:uid="{6E6F12D1-DBA5-4F2B-91C9-C6FAE961AA33}"/>
    <cellStyle name="Normal 3 6 14" xfId="1894" xr:uid="{00000000-0005-0000-0000-000035190000}"/>
    <cellStyle name="Normal 3 6 14 2" xfId="18758" xr:uid="{256550B4-1E82-4314-8472-5A587BA8E5CE}"/>
    <cellStyle name="Normal 3 6 15" xfId="10638" xr:uid="{025E2123-BB7C-4E5F-8277-A104D2CF55D2}"/>
    <cellStyle name="Normal 3 6 16" xfId="26222" xr:uid="{3C19864B-8BE1-4A29-B9CB-3B320F2769F8}"/>
    <cellStyle name="Normal 3 6 17" xfId="1233" xr:uid="{00000000-0005-0000-0000-000030190000}"/>
    <cellStyle name="Normal 3 6 2" xfId="318" xr:uid="{00000000-0005-0000-0000-000047010000}"/>
    <cellStyle name="Normal 3 6 2 10" xfId="9013" xr:uid="{00000000-0005-0000-0000-000037190000}"/>
    <cellStyle name="Normal 3 6 2 10 2" xfId="25344" xr:uid="{7CA771D4-E8A7-45BB-AA0F-29B67C8CFEB0}"/>
    <cellStyle name="Normal 3 6 2 10 3" xfId="17224" xr:uid="{15B979DB-E50E-431D-BA39-F60FF78D37A0}"/>
    <cellStyle name="Normal 3 6 2 11" xfId="10119" xr:uid="{00000000-0005-0000-0000-000038190000}"/>
    <cellStyle name="Normal 3 6 2 11 2" xfId="18242" xr:uid="{5D648E1E-FF36-4B32-9412-7207A26804A6}"/>
    <cellStyle name="Normal 3 6 2 12" xfId="2029" xr:uid="{00000000-0005-0000-0000-000039190000}"/>
    <cellStyle name="Normal 3 6 2 12 2" xfId="18893" xr:uid="{EEA4D614-D610-40C4-B040-3DC61ACCDA0A}"/>
    <cellStyle name="Normal 3 6 2 13" xfId="10773" xr:uid="{5D3F4BD2-9530-40FE-B635-5166D069D9EE}"/>
    <cellStyle name="Normal 3 6 2 14" xfId="26357" xr:uid="{0DBBFF7E-70CE-495C-A037-95783125EE34}"/>
    <cellStyle name="Normal 3 6 2 15" xfId="1375" xr:uid="{00000000-0005-0000-0000-000036190000}"/>
    <cellStyle name="Normal 3 6 2 2" xfId="319" xr:uid="{00000000-0005-0000-0000-000048010000}"/>
    <cellStyle name="Normal 3 6 2 2 10" xfId="10262" xr:uid="{00000000-0005-0000-0000-00003B190000}"/>
    <cellStyle name="Normal 3 6 2 2 10 2" xfId="18385" xr:uid="{E5544F7F-A501-4F14-8BFB-DAE6AD05130D}"/>
    <cellStyle name="Normal 3 6 2 2 11" xfId="2172" xr:uid="{00000000-0005-0000-0000-00003C190000}"/>
    <cellStyle name="Normal 3 6 2 2 11 2" xfId="19036" xr:uid="{BBC249AF-B8ED-4DBD-B265-FAF0BD14831D}"/>
    <cellStyle name="Normal 3 6 2 2 12" xfId="10916" xr:uid="{77B25114-8532-4CBA-A2A6-488A2AF6E6F2}"/>
    <cellStyle name="Normal 3 6 2 2 13" xfId="26500" xr:uid="{5F718D98-1CDE-4AD1-A3A5-994621335812}"/>
    <cellStyle name="Normal 3 6 2 2 14" xfId="1518" xr:uid="{00000000-0005-0000-0000-00003A190000}"/>
    <cellStyle name="Normal 3 6 2 2 2" xfId="1147" xr:uid="{26BA1318-1430-48AB-95E1-D86EA06383DD}"/>
    <cellStyle name="Normal 3 6 2 2 2 10" xfId="2975" xr:uid="{00000000-0005-0000-0000-00003E190000}"/>
    <cellStyle name="Normal 3 6 2 2 2 10 2" xfId="19458" xr:uid="{BA8BEE85-19EC-4090-A734-3DDC711C261F}"/>
    <cellStyle name="Normal 3 6 2 2 2 11" xfId="11338" xr:uid="{202B5A69-5AF3-4FF9-B3CF-734179C143ED}"/>
    <cellStyle name="Normal 3 6 2 2 2 12" xfId="26923" xr:uid="{6C36F80C-6A55-4BF1-A801-3AA3042EB4D5}"/>
    <cellStyle name="Normal 3 6 2 2 2 13" xfId="1811" xr:uid="{00000000-0005-0000-0000-00003D190000}"/>
    <cellStyle name="Normal 3 6 2 2 2 2" xfId="3670" xr:uid="{00000000-0005-0000-0000-00003F190000}"/>
    <cellStyle name="Normal 3 6 2 2 2 2 2" xfId="5874" xr:uid="{00000000-0005-0000-0000-000040190000}"/>
    <cellStyle name="Normal 3 6 2 2 2 2 2 2" xfId="22263" xr:uid="{D3B5814B-E524-48C4-A98E-81A3CE6012A3}"/>
    <cellStyle name="Normal 3 6 2 2 2 2 2 3" xfId="14143" xr:uid="{699D482B-9771-41BE-9321-9EF1EAD51E7A}"/>
    <cellStyle name="Normal 3 6 2 2 2 2 3" xfId="8706" xr:uid="{00000000-0005-0000-0000-000041190000}"/>
    <cellStyle name="Normal 3 6 2 2 2 2 3 2" xfId="25037" xr:uid="{4C295268-1B68-4F72-AD21-C26C55D7C846}"/>
    <cellStyle name="Normal 3 6 2 2 2 2 3 3" xfId="16917" xr:uid="{193DE5C7-34F6-4859-B3B6-B08FD0109677}"/>
    <cellStyle name="Normal 3 6 2 2 2 2 4" xfId="20142" xr:uid="{E47BFD21-5805-4422-9216-0D128ED64B4C}"/>
    <cellStyle name="Normal 3 6 2 2 2 2 5" xfId="12022" xr:uid="{36234452-6D71-432A-9E80-1DC921DAEAEF}"/>
    <cellStyle name="Normal 3 6 2 2 2 2 6" xfId="27607" xr:uid="{8AE08951-425D-4CB3-95A0-1A40C46C65DD}"/>
    <cellStyle name="Normal 3 6 2 2 2 3" xfId="4395" xr:uid="{00000000-0005-0000-0000-000042190000}"/>
    <cellStyle name="Normal 3 6 2 2 2 3 2" xfId="20804" xr:uid="{E3A728F1-4136-47DB-921F-A4E2C7317F64}"/>
    <cellStyle name="Normal 3 6 2 2 2 3 3" xfId="12684" xr:uid="{3E8BFBDD-004D-4E6B-B84B-472374415D18}"/>
    <cellStyle name="Normal 3 6 2 2 2 4" xfId="5185" xr:uid="{00000000-0005-0000-0000-000043190000}"/>
    <cellStyle name="Normal 3 6 2 2 2 4 2" xfId="21579" xr:uid="{0CBCA698-0A2E-416A-8B2B-C302AB78E7EF}"/>
    <cellStyle name="Normal 3 6 2 2 2 4 3" xfId="13459" xr:uid="{6B6BC95D-C4D0-4085-900C-286609527284}"/>
    <cellStyle name="Normal 3 6 2 2 2 5" xfId="6591" xr:uid="{00000000-0005-0000-0000-000044190000}"/>
    <cellStyle name="Normal 3 6 2 2 2 5 2" xfId="22925" xr:uid="{348B524C-8E8C-427A-9C51-205A3B658C52}"/>
    <cellStyle name="Normal 3 6 2 2 2 5 3" xfId="14805" xr:uid="{1D041846-1522-45C9-8942-1DC049966A11}"/>
    <cellStyle name="Normal 3 6 2 2 2 6" xfId="7247" xr:uid="{00000000-0005-0000-0000-000045190000}"/>
    <cellStyle name="Normal 3 6 2 2 2 6 2" xfId="23578" xr:uid="{6326D3BC-0BC6-456E-8BB2-9803C41D6DA7}"/>
    <cellStyle name="Normal 3 6 2 2 2 6 3" xfId="15458" xr:uid="{566C6C31-D870-417A-B769-D4C09EFE0635}"/>
    <cellStyle name="Normal 3 6 2 2 2 7" xfId="8022" xr:uid="{00000000-0005-0000-0000-000046190000}"/>
    <cellStyle name="Normal 3 6 2 2 2 7 2" xfId="24353" xr:uid="{F089903D-0C16-4CD5-B44A-9B80F9379D2B}"/>
    <cellStyle name="Normal 3 6 2 2 2 7 3" xfId="16233" xr:uid="{8B7BE4F0-1649-4433-B848-FE352CD38BAA}"/>
    <cellStyle name="Normal 3 6 2 2 2 8" xfId="9771" xr:uid="{00000000-0005-0000-0000-000047190000}"/>
    <cellStyle name="Normal 3 6 2 2 2 8 2" xfId="26052" xr:uid="{A660C256-3C44-4592-A646-C7B0216711FC}"/>
    <cellStyle name="Normal 3 6 2 2 2 8 3" xfId="17932" xr:uid="{4A79301B-1002-4B3A-9F2A-D0CF4650B74A}"/>
    <cellStyle name="Normal 3 6 2 2 2 9" xfId="10555" xr:uid="{00000000-0005-0000-0000-000048190000}"/>
    <cellStyle name="Normal 3 6 2 2 2 9 2" xfId="18678" xr:uid="{08BA4189-0BA8-4C76-83A4-DB054112873D}"/>
    <cellStyle name="Normal 3 6 2 2 3" xfId="842" xr:uid="{F3CDB08F-EF88-4DB8-8D47-A57B0D272B02}"/>
    <cellStyle name="Normal 3 6 2 2 3 2" xfId="5577" xr:uid="{00000000-0005-0000-0000-00004A190000}"/>
    <cellStyle name="Normal 3 6 2 2 3 2 2" xfId="21966" xr:uid="{D1EC4BD6-1D90-4FE5-B0EF-33F623D65F05}"/>
    <cellStyle name="Normal 3 6 2 2 3 2 3" xfId="13846" xr:uid="{328E8346-4B37-4EBF-B467-0F303FD67B35}"/>
    <cellStyle name="Normal 3 6 2 2 3 3" xfId="8409" xr:uid="{00000000-0005-0000-0000-00004B190000}"/>
    <cellStyle name="Normal 3 6 2 2 3 3 2" xfId="24740" xr:uid="{C8082A35-AB72-4698-A36D-152058A22886}"/>
    <cellStyle name="Normal 3 6 2 2 3 3 3" xfId="16620" xr:uid="{0B9625C6-A107-4A18-A501-6A3DBF7E3FD7}"/>
    <cellStyle name="Normal 3 6 2 2 3 4" xfId="9472" xr:uid="{00000000-0005-0000-0000-00004C190000}"/>
    <cellStyle name="Normal 3 6 2 2 3 4 2" xfId="25757" xr:uid="{A8560106-3464-45D9-A1E7-6715A592DAB6}"/>
    <cellStyle name="Normal 3 6 2 2 3 4 3" xfId="17637" xr:uid="{9811B5A0-2ED1-45C6-8D33-5B0A8B0472F0}"/>
    <cellStyle name="Normal 3 6 2 2 3 5" xfId="19845" xr:uid="{A5A00449-C964-487A-A69F-AB2C990E9FEF}"/>
    <cellStyle name="Normal 3 6 2 2 3 6" xfId="11725" xr:uid="{46FB86E7-BDB9-427D-B371-0A68689859B4}"/>
    <cellStyle name="Normal 3 6 2 2 3 7" xfId="27310" xr:uid="{0BF7E8C2-B032-46E0-91A6-F5E70C62D440}"/>
    <cellStyle name="Normal 3 6 2 2 3 8" xfId="3372" xr:uid="{00000000-0005-0000-0000-000049190000}"/>
    <cellStyle name="Normal 3 6 2 2 4" xfId="4090" xr:uid="{00000000-0005-0000-0000-00004D190000}"/>
    <cellStyle name="Normal 3 6 2 2 4 2" xfId="20511" xr:uid="{BC88CABE-754D-4C3F-852E-54042AEEF85A}"/>
    <cellStyle name="Normal 3 6 2 2 4 3" xfId="12391" xr:uid="{D29777BE-6589-4346-B49E-BA3B7014491B}"/>
    <cellStyle name="Normal 3 6 2 2 5" xfId="4751" xr:uid="{00000000-0005-0000-0000-00004E190000}"/>
    <cellStyle name="Normal 3 6 2 2 5 2" xfId="21157" xr:uid="{68251776-DFCF-4C79-A53D-C143447B8BC7}"/>
    <cellStyle name="Normal 3 6 2 2 5 3" xfId="13037" xr:uid="{4CB5ADDF-B9FF-4178-BEC0-CF3D274FB892}"/>
    <cellStyle name="Normal 3 6 2 2 6" xfId="6287" xr:uid="{00000000-0005-0000-0000-00004F190000}"/>
    <cellStyle name="Normal 3 6 2 2 6 2" xfId="22632" xr:uid="{E38CCEA8-8C27-4E90-8567-633AE2BABBF7}"/>
    <cellStyle name="Normal 3 6 2 2 6 3" xfId="14512" xr:uid="{CA48E4A4-4A59-48EB-BD31-B767B92F0DF5}"/>
    <cellStyle name="Normal 3 6 2 2 7" xfId="6954" xr:uid="{00000000-0005-0000-0000-000050190000}"/>
    <cellStyle name="Normal 3 6 2 2 7 2" xfId="23285" xr:uid="{6D87402F-9B76-40E6-A636-B7C6A422697E}"/>
    <cellStyle name="Normal 3 6 2 2 7 3" xfId="15165" xr:uid="{BC21F59D-B2AA-4867-B101-651748699322}"/>
    <cellStyle name="Normal 3 6 2 2 8" xfId="7600" xr:uid="{00000000-0005-0000-0000-000051190000}"/>
    <cellStyle name="Normal 3 6 2 2 8 2" xfId="23931" xr:uid="{35DF856C-88A4-4756-A11C-1851840FBA64}"/>
    <cellStyle name="Normal 3 6 2 2 8 3" xfId="15811" xr:uid="{24F1AB90-D039-4487-AC2D-2FAB6BB1A695}"/>
    <cellStyle name="Normal 3 6 2 2 9" xfId="9014" xr:uid="{00000000-0005-0000-0000-000052190000}"/>
    <cellStyle name="Normal 3 6 2 2 9 2" xfId="25345" xr:uid="{7EDF2201-43AE-4BDA-B480-86F5A288D3C4}"/>
    <cellStyle name="Normal 3 6 2 2 9 3" xfId="17225" xr:uid="{B1B39AE2-40E5-4EF6-B74F-DFDBAE404383}"/>
    <cellStyle name="Normal 3 6 2 3" xfId="1003" xr:uid="{F7062815-9D51-4748-8A12-0E7D902E61BB}"/>
    <cellStyle name="Normal 3 6 2 3 10" xfId="2974" xr:uid="{00000000-0005-0000-0000-000054190000}"/>
    <cellStyle name="Normal 3 6 2 3 10 2" xfId="19457" xr:uid="{B5DBFF97-BF01-4580-B95D-77952D0FD35C}"/>
    <cellStyle name="Normal 3 6 2 3 11" xfId="11337" xr:uid="{6582F71F-A8A0-4AC1-99AE-760877BF7CE9}"/>
    <cellStyle name="Normal 3 6 2 3 12" xfId="26922" xr:uid="{69600FF9-9037-47B6-AF05-2217A512E972}"/>
    <cellStyle name="Normal 3 6 2 3 13" xfId="1667" xr:uid="{00000000-0005-0000-0000-000053190000}"/>
    <cellStyle name="Normal 3 6 2 3 2" xfId="3527" xr:uid="{00000000-0005-0000-0000-000055190000}"/>
    <cellStyle name="Normal 3 6 2 3 2 2" xfId="5731" xr:uid="{00000000-0005-0000-0000-000056190000}"/>
    <cellStyle name="Normal 3 6 2 3 2 2 2" xfId="22120" xr:uid="{8E2C2D24-62A5-40F8-A918-3203E8977A04}"/>
    <cellStyle name="Normal 3 6 2 3 2 2 3" xfId="14000" xr:uid="{8044AED4-9546-4D40-81BD-624E1225F4E8}"/>
    <cellStyle name="Normal 3 6 2 3 2 3" xfId="8563" xr:uid="{00000000-0005-0000-0000-000057190000}"/>
    <cellStyle name="Normal 3 6 2 3 2 3 2" xfId="24894" xr:uid="{FDC5D2A4-7247-4317-99AD-1993725CCEAE}"/>
    <cellStyle name="Normal 3 6 2 3 2 3 3" xfId="16774" xr:uid="{27C57706-FD50-4EC2-A36D-5D92F7D207D1}"/>
    <cellStyle name="Normal 3 6 2 3 2 4" xfId="19999" xr:uid="{988FB62B-D312-4848-918E-30620DF329BB}"/>
    <cellStyle name="Normal 3 6 2 3 2 5" xfId="11879" xr:uid="{A1E50D03-D2BF-468F-9EF0-9124E4B313A7}"/>
    <cellStyle name="Normal 3 6 2 3 2 6" xfId="27464" xr:uid="{1F6E1590-3BB1-4402-BA2B-DE3759E42477}"/>
    <cellStyle name="Normal 3 6 2 3 3" xfId="4251" xr:uid="{00000000-0005-0000-0000-000058190000}"/>
    <cellStyle name="Normal 3 6 2 3 3 2" xfId="20660" xr:uid="{14D22118-CEFA-4E02-977B-1703EE084D7D}"/>
    <cellStyle name="Normal 3 6 2 3 3 3" xfId="12540" xr:uid="{24122689-7D7D-496E-B5BB-992B1A3438C6}"/>
    <cellStyle name="Normal 3 6 2 3 4" xfId="5184" xr:uid="{00000000-0005-0000-0000-000059190000}"/>
    <cellStyle name="Normal 3 6 2 3 4 2" xfId="21578" xr:uid="{A3972779-555B-4B5E-B79B-FDB8CD4EBCE0}"/>
    <cellStyle name="Normal 3 6 2 3 4 3" xfId="13458" xr:uid="{501CF28B-DFCF-4ED9-AC54-35377929264E}"/>
    <cellStyle name="Normal 3 6 2 3 5" xfId="6447" xr:uid="{00000000-0005-0000-0000-00005A190000}"/>
    <cellStyle name="Normal 3 6 2 3 5 2" xfId="22781" xr:uid="{16FCF5AC-0791-45DD-B329-D31D340F8ADC}"/>
    <cellStyle name="Normal 3 6 2 3 5 3" xfId="14661" xr:uid="{999CCBB6-C1B5-4121-9B0B-31985D50ABC2}"/>
    <cellStyle name="Normal 3 6 2 3 6" xfId="7103" xr:uid="{00000000-0005-0000-0000-00005B190000}"/>
    <cellStyle name="Normal 3 6 2 3 6 2" xfId="23434" xr:uid="{CE9CDDCC-DC27-4731-B836-851588004DC7}"/>
    <cellStyle name="Normal 3 6 2 3 6 3" xfId="15314" xr:uid="{CDC5162B-EB93-4E3C-96FE-6CE9CF6A99D0}"/>
    <cellStyle name="Normal 3 6 2 3 7" xfId="8021" xr:uid="{00000000-0005-0000-0000-00005C190000}"/>
    <cellStyle name="Normal 3 6 2 3 7 2" xfId="24352" xr:uid="{BBDD6F76-34E8-4100-8E7A-C6B34B27F8B9}"/>
    <cellStyle name="Normal 3 6 2 3 7 3" xfId="16232" xr:uid="{09324902-8B9C-4999-8BAE-C297EF58CBB4}"/>
    <cellStyle name="Normal 3 6 2 3 8" xfId="9627" xr:uid="{00000000-0005-0000-0000-00005D190000}"/>
    <cellStyle name="Normal 3 6 2 3 8 2" xfId="25908" xr:uid="{3CDF14E6-2B3B-4638-A5D6-0BC3BC13CBCB}"/>
    <cellStyle name="Normal 3 6 2 3 8 3" xfId="17788" xr:uid="{25B9B260-56D1-48FE-9885-43666E6B1F88}"/>
    <cellStyle name="Normal 3 6 2 3 9" xfId="10411" xr:uid="{00000000-0005-0000-0000-00005E190000}"/>
    <cellStyle name="Normal 3 6 2 3 9 2" xfId="18534" xr:uid="{707F9BD4-6343-4D5F-BE6D-CFAE36E78BC3}"/>
    <cellStyle name="Normal 3 6 2 4" xfId="684" xr:uid="{4AE2AB0E-5A5B-4799-8844-CB585778332C}"/>
    <cellStyle name="Normal 3 6 2 4 2" xfId="5434" xr:uid="{00000000-0005-0000-0000-000060190000}"/>
    <cellStyle name="Normal 3 6 2 4 2 2" xfId="21823" xr:uid="{E5F0249E-D66B-4639-AE70-63EC65B734CD}"/>
    <cellStyle name="Normal 3 6 2 4 2 3" xfId="13703" xr:uid="{6F9DF125-F147-49AA-9272-8CF612B4A4C2}"/>
    <cellStyle name="Normal 3 6 2 4 3" xfId="8266" xr:uid="{00000000-0005-0000-0000-000061190000}"/>
    <cellStyle name="Normal 3 6 2 4 3 2" xfId="24597" xr:uid="{13A060A2-3487-49AE-9F3B-11EA12E3175A}"/>
    <cellStyle name="Normal 3 6 2 4 3 3" xfId="16477" xr:uid="{0C24F1EB-EADD-41F7-8BFB-6B8E16EBBAF2}"/>
    <cellStyle name="Normal 3 6 2 4 4" xfId="9326" xr:uid="{00000000-0005-0000-0000-000062190000}"/>
    <cellStyle name="Normal 3 6 2 4 4 2" xfId="25613" xr:uid="{1CFACD6F-1510-4BD9-9E15-AB6CB0C268C8}"/>
    <cellStyle name="Normal 3 6 2 4 4 3" xfId="17493" xr:uid="{D8D9755E-D17D-4462-AA66-DE70E4B02504}"/>
    <cellStyle name="Normal 3 6 2 4 5" xfId="19702" xr:uid="{86788996-5DDE-4FEB-839F-EB1A18302F44}"/>
    <cellStyle name="Normal 3 6 2 4 6" xfId="11582" xr:uid="{89BC9597-A7BD-40D0-B579-167048125E64}"/>
    <cellStyle name="Normal 3 6 2 4 7" xfId="27167" xr:uid="{C6620D1B-49C7-4EDB-9D36-DD80F0330300}"/>
    <cellStyle name="Normal 3 6 2 4 8" xfId="3229" xr:uid="{00000000-0005-0000-0000-00005F190000}"/>
    <cellStyle name="Normal 3 6 2 5" xfId="3932" xr:uid="{00000000-0005-0000-0000-000063190000}"/>
    <cellStyle name="Normal 3 6 2 5 2" xfId="20368" xr:uid="{6C404C10-ECB2-4DB7-8976-B6457E289829}"/>
    <cellStyle name="Normal 3 6 2 5 3" xfId="12248" xr:uid="{9908B0A6-39D1-4121-94E4-06306B4AB9CE}"/>
    <cellStyle name="Normal 3 6 2 6" xfId="4608" xr:uid="{00000000-0005-0000-0000-000064190000}"/>
    <cellStyle name="Normal 3 6 2 6 2" xfId="21014" xr:uid="{7ADA2AA5-FF46-4890-A107-292555405C0C}"/>
    <cellStyle name="Normal 3 6 2 6 3" xfId="12894" xr:uid="{F377DFA7-A1A3-42B0-A82E-DB95BDCE29B4}"/>
    <cellStyle name="Normal 3 6 2 7" xfId="6129" xr:uid="{00000000-0005-0000-0000-000065190000}"/>
    <cellStyle name="Normal 3 6 2 7 2" xfId="22489" xr:uid="{195CBEFB-600E-4A6A-BD39-1E14157B89C8}"/>
    <cellStyle name="Normal 3 6 2 7 3" xfId="14369" xr:uid="{041AA39F-B333-42B8-8852-B5A5536712BF}"/>
    <cellStyle name="Normal 3 6 2 8" xfId="6811" xr:uid="{00000000-0005-0000-0000-000066190000}"/>
    <cellStyle name="Normal 3 6 2 8 2" xfId="23142" xr:uid="{0FCE5536-DAD6-4F90-A023-27E1598EACA6}"/>
    <cellStyle name="Normal 3 6 2 8 3" xfId="15022" xr:uid="{E9D7AE4D-4289-4DC0-915A-B883BAAD2FA6}"/>
    <cellStyle name="Normal 3 6 2 9" xfId="7457" xr:uid="{00000000-0005-0000-0000-000067190000}"/>
    <cellStyle name="Normal 3 6 2 9 2" xfId="23788" xr:uid="{8AA6A167-F85E-41CC-9AD5-FE8E0B9FE4FE}"/>
    <cellStyle name="Normal 3 6 2 9 3" xfId="15668" xr:uid="{59F741BF-E1B5-4DC8-8F95-212F24B1C87F}"/>
    <cellStyle name="Normal 3 6 3" xfId="320" xr:uid="{00000000-0005-0000-0000-000049010000}"/>
    <cellStyle name="Normal 3 6 3 10" xfId="10216" xr:uid="{00000000-0005-0000-0000-000069190000}"/>
    <cellStyle name="Normal 3 6 3 10 2" xfId="18339" xr:uid="{716E20A1-A327-4EB0-A709-460FDA5CAA75}"/>
    <cellStyle name="Normal 3 6 3 11" xfId="2126" xr:uid="{00000000-0005-0000-0000-00006A190000}"/>
    <cellStyle name="Normal 3 6 3 11 2" xfId="18990" xr:uid="{123F5564-F8C8-4AD8-948E-BB3FF523FC9C}"/>
    <cellStyle name="Normal 3 6 3 12" xfId="10870" xr:uid="{702185B8-D247-4B7C-A194-3BADD01BD37D}"/>
    <cellStyle name="Normal 3 6 3 13" xfId="26454" xr:uid="{6109D728-8223-49D2-8717-A9D9E7205ABD}"/>
    <cellStyle name="Normal 3 6 3 14" xfId="1472" xr:uid="{00000000-0005-0000-0000-000068190000}"/>
    <cellStyle name="Normal 3 6 3 2" xfId="1101" xr:uid="{79A490A5-F56C-4289-833E-874B881DA091}"/>
    <cellStyle name="Normal 3 6 3 2 10" xfId="2976" xr:uid="{00000000-0005-0000-0000-00006C190000}"/>
    <cellStyle name="Normal 3 6 3 2 10 2" xfId="19459" xr:uid="{52804490-58A5-46C0-946F-549E9878F846}"/>
    <cellStyle name="Normal 3 6 3 2 11" xfId="11339" xr:uid="{46F24342-F859-4536-8852-F777273FE84E}"/>
    <cellStyle name="Normal 3 6 3 2 12" xfId="26924" xr:uid="{C753AB06-E981-4B7C-A038-3AF00715001D}"/>
    <cellStyle name="Normal 3 6 3 2 13" xfId="1765" xr:uid="{00000000-0005-0000-0000-00006B190000}"/>
    <cellStyle name="Normal 3 6 3 2 2" xfId="3624" xr:uid="{00000000-0005-0000-0000-00006D190000}"/>
    <cellStyle name="Normal 3 6 3 2 2 2" xfId="5828" xr:uid="{00000000-0005-0000-0000-00006E190000}"/>
    <cellStyle name="Normal 3 6 3 2 2 2 2" xfId="22217" xr:uid="{E6ED707C-ED2F-43D0-AC9B-976AEF367627}"/>
    <cellStyle name="Normal 3 6 3 2 2 2 3" xfId="14097" xr:uid="{B3429F24-A487-4E21-AAFB-10F059696C1C}"/>
    <cellStyle name="Normal 3 6 3 2 2 3" xfId="8660" xr:uid="{00000000-0005-0000-0000-00006F190000}"/>
    <cellStyle name="Normal 3 6 3 2 2 3 2" xfId="24991" xr:uid="{7E323DC0-0DCC-4D75-B26E-1DF8050F14CD}"/>
    <cellStyle name="Normal 3 6 3 2 2 3 3" xfId="16871" xr:uid="{8C9696AE-69C9-4A92-9FF8-51E0026D3960}"/>
    <cellStyle name="Normal 3 6 3 2 2 4" xfId="20096" xr:uid="{79134080-48CE-4C53-B7EB-A720CA282237}"/>
    <cellStyle name="Normal 3 6 3 2 2 5" xfId="11976" xr:uid="{1960FD00-508F-44DC-A052-4CA81E25092E}"/>
    <cellStyle name="Normal 3 6 3 2 2 6" xfId="27561" xr:uid="{D6DC235A-F5B5-4F5D-98F5-C72BC9FD8A28}"/>
    <cellStyle name="Normal 3 6 3 2 3" xfId="4349" xr:uid="{00000000-0005-0000-0000-000070190000}"/>
    <cellStyle name="Normal 3 6 3 2 3 2" xfId="20758" xr:uid="{183A44F8-8FF1-40F8-9C76-F303C5904037}"/>
    <cellStyle name="Normal 3 6 3 2 3 3" xfId="12638" xr:uid="{6C22713E-DC9F-45B2-89F0-87D2BBB327D0}"/>
    <cellStyle name="Normal 3 6 3 2 4" xfId="5186" xr:uid="{00000000-0005-0000-0000-000071190000}"/>
    <cellStyle name="Normal 3 6 3 2 4 2" xfId="21580" xr:uid="{6518A13F-4E7D-464D-ABB0-62797C4798E5}"/>
    <cellStyle name="Normal 3 6 3 2 4 3" xfId="13460" xr:uid="{2DE1FC61-D5BD-4D31-A0C6-507A5C464EA2}"/>
    <cellStyle name="Normal 3 6 3 2 5" xfId="6545" xr:uid="{00000000-0005-0000-0000-000072190000}"/>
    <cellStyle name="Normal 3 6 3 2 5 2" xfId="22879" xr:uid="{074C7C74-7177-4412-ADA4-C8EF7688270A}"/>
    <cellStyle name="Normal 3 6 3 2 5 3" xfId="14759" xr:uid="{05E2D885-40FB-45A0-AAB6-DD2FCDBBB0D6}"/>
    <cellStyle name="Normal 3 6 3 2 6" xfId="7201" xr:uid="{00000000-0005-0000-0000-000073190000}"/>
    <cellStyle name="Normal 3 6 3 2 6 2" xfId="23532" xr:uid="{2DFA49DF-76C5-49F0-9EBD-7BF3DB9EC983}"/>
    <cellStyle name="Normal 3 6 3 2 6 3" xfId="15412" xr:uid="{E40B14CF-84D8-4B12-9409-F573BBB26593}"/>
    <cellStyle name="Normal 3 6 3 2 7" xfId="8023" xr:uid="{00000000-0005-0000-0000-000074190000}"/>
    <cellStyle name="Normal 3 6 3 2 7 2" xfId="24354" xr:uid="{D1F90F7B-4294-4355-A220-8D989939B69C}"/>
    <cellStyle name="Normal 3 6 3 2 7 3" xfId="16234" xr:uid="{6005EF9B-E282-43C2-996F-E5CCEBE40D7A}"/>
    <cellStyle name="Normal 3 6 3 2 8" xfId="9725" xr:uid="{00000000-0005-0000-0000-000075190000}"/>
    <cellStyle name="Normal 3 6 3 2 8 2" xfId="26006" xr:uid="{3111A189-112A-42AC-8D9C-1248F5645DFD}"/>
    <cellStyle name="Normal 3 6 3 2 8 3" xfId="17886" xr:uid="{ED6914E1-0CC5-4815-9840-F5A935F5BB21}"/>
    <cellStyle name="Normal 3 6 3 2 9" xfId="10509" xr:uid="{00000000-0005-0000-0000-000076190000}"/>
    <cellStyle name="Normal 3 6 3 2 9 2" xfId="18632" xr:uid="{4FBFA4AB-0589-4A6A-A7B5-E1D819A63631}"/>
    <cellStyle name="Normal 3 6 3 3" xfId="796" xr:uid="{084E56D2-10D3-4A2D-AABC-5FA016096610}"/>
    <cellStyle name="Normal 3 6 3 3 2" xfId="5531" xr:uid="{00000000-0005-0000-0000-000078190000}"/>
    <cellStyle name="Normal 3 6 3 3 2 2" xfId="21920" xr:uid="{22073A20-3346-4E1F-94ED-81D88FD35EE1}"/>
    <cellStyle name="Normal 3 6 3 3 2 3" xfId="13800" xr:uid="{71D3FCF0-B816-4D09-AD01-807501F20B40}"/>
    <cellStyle name="Normal 3 6 3 3 3" xfId="8363" xr:uid="{00000000-0005-0000-0000-000079190000}"/>
    <cellStyle name="Normal 3 6 3 3 3 2" xfId="24694" xr:uid="{E55AE940-9226-450D-9872-BBF87E21F2EA}"/>
    <cellStyle name="Normal 3 6 3 3 3 3" xfId="16574" xr:uid="{C0D8EFF3-0190-4669-8F36-66DE65FCF67C}"/>
    <cellStyle name="Normal 3 6 3 3 4" xfId="9426" xr:uid="{00000000-0005-0000-0000-00007A190000}"/>
    <cellStyle name="Normal 3 6 3 3 4 2" xfId="25711" xr:uid="{92F11521-A280-48EB-AEEE-82848F768EA5}"/>
    <cellStyle name="Normal 3 6 3 3 4 3" xfId="17591" xr:uid="{61BD50CC-7D7E-4F89-B941-8BEE6AA82DC4}"/>
    <cellStyle name="Normal 3 6 3 3 5" xfId="19799" xr:uid="{00F37143-D102-4F9B-85D4-8A4F40CE637E}"/>
    <cellStyle name="Normal 3 6 3 3 6" xfId="11679" xr:uid="{88498506-5A3D-4558-A5F7-4EDC0C4051F1}"/>
    <cellStyle name="Normal 3 6 3 3 7" xfId="27264" xr:uid="{522C8141-543B-40BD-B548-4D32FE295B15}"/>
    <cellStyle name="Normal 3 6 3 3 8" xfId="3326" xr:uid="{00000000-0005-0000-0000-000077190000}"/>
    <cellStyle name="Normal 3 6 3 4" xfId="4044" xr:uid="{00000000-0005-0000-0000-00007B190000}"/>
    <cellStyle name="Normal 3 6 3 4 2" xfId="20465" xr:uid="{1FA869A6-06B5-4D0D-AF8C-82FBA7350719}"/>
    <cellStyle name="Normal 3 6 3 4 3" xfId="12345" xr:uid="{D1B24377-B52E-44EA-9BE0-CC255B82AE65}"/>
    <cellStyle name="Normal 3 6 3 5" xfId="4705" xr:uid="{00000000-0005-0000-0000-00007C190000}"/>
    <cellStyle name="Normal 3 6 3 5 2" xfId="21111" xr:uid="{A417F1A6-175A-45C1-A5E1-0E981A0816A5}"/>
    <cellStyle name="Normal 3 6 3 5 3" xfId="12991" xr:uid="{1AEF7C1E-2FE1-4C48-8C53-48C8EF45DD73}"/>
    <cellStyle name="Normal 3 6 3 6" xfId="6241" xr:uid="{00000000-0005-0000-0000-00007D190000}"/>
    <cellStyle name="Normal 3 6 3 6 2" xfId="22586" xr:uid="{A57964D5-FEC2-4BF0-A1FD-E5A22EE43EEE}"/>
    <cellStyle name="Normal 3 6 3 6 3" xfId="14466" xr:uid="{2268B3C8-646F-4E83-BE3F-E60FC669D7A0}"/>
    <cellStyle name="Normal 3 6 3 7" xfId="6908" xr:uid="{00000000-0005-0000-0000-00007E190000}"/>
    <cellStyle name="Normal 3 6 3 7 2" xfId="23239" xr:uid="{216A35F7-EBE7-4B66-9479-E2CF5022937B}"/>
    <cellStyle name="Normal 3 6 3 7 3" xfId="15119" xr:uid="{C9927410-3CA4-414A-BBAF-D67B93818ED7}"/>
    <cellStyle name="Normal 3 6 3 8" xfId="7554" xr:uid="{00000000-0005-0000-0000-00007F190000}"/>
    <cellStyle name="Normal 3 6 3 8 2" xfId="23885" xr:uid="{0D686F4B-6291-4450-A372-683AE7D79E98}"/>
    <cellStyle name="Normal 3 6 3 8 3" xfId="15765" xr:uid="{345E0465-A698-43A7-99BF-C1741B53B0AB}"/>
    <cellStyle name="Normal 3 6 3 9" xfId="9015" xr:uid="{00000000-0005-0000-0000-000080190000}"/>
    <cellStyle name="Normal 3 6 3 9 2" xfId="25346" xr:uid="{21BB7900-87E6-49C2-95FB-8C87588C186D}"/>
    <cellStyle name="Normal 3 6 3 9 3" xfId="17226" xr:uid="{96FF421E-7EFB-4F89-AA30-5C3996478E5F}"/>
    <cellStyle name="Normal 3 6 4" xfId="321" xr:uid="{00000000-0005-0000-0000-00004A010000}"/>
    <cellStyle name="Normal 3 6 4 10" xfId="10335" xr:uid="{00000000-0005-0000-0000-000082190000}"/>
    <cellStyle name="Normal 3 6 4 10 2" xfId="18458" xr:uid="{F6F7AE4B-1DBA-4A44-8FD2-D94AEBB76FBE}"/>
    <cellStyle name="Normal 3 6 4 11" xfId="1983" xr:uid="{00000000-0005-0000-0000-000083190000}"/>
    <cellStyle name="Normal 3 6 4 11 2" xfId="18847" xr:uid="{D644CAC2-C18A-4913-B362-5E4658FAEFC5}"/>
    <cellStyle name="Normal 3 6 4 12" xfId="10727" xr:uid="{097E671F-46AB-406C-8B04-FB3D8A7A914A}"/>
    <cellStyle name="Normal 3 6 4 13" xfId="26311" xr:uid="{FF0D641B-CCC4-46C3-9190-A555BBD4284A}"/>
    <cellStyle name="Normal 3 6 4 14" xfId="1591" xr:uid="{00000000-0005-0000-0000-000081190000}"/>
    <cellStyle name="Normal 3 6 4 2" xfId="920" xr:uid="{BD188711-07F8-4662-87AA-E09CF4E588FF}"/>
    <cellStyle name="Normal 3 6 4 2 2" xfId="5187" xr:uid="{00000000-0005-0000-0000-000085190000}"/>
    <cellStyle name="Normal 3 6 4 2 2 2" xfId="21581" xr:uid="{E5C9949F-100C-4BEB-A6AC-22E980BC0A56}"/>
    <cellStyle name="Normal 3 6 4 2 2 3" xfId="13461" xr:uid="{06AE0690-054F-4DFF-89B1-4FA7611D3EA3}"/>
    <cellStyle name="Normal 3 6 4 2 3" xfId="8024" xr:uid="{00000000-0005-0000-0000-000086190000}"/>
    <cellStyle name="Normal 3 6 4 2 3 2" xfId="24355" xr:uid="{563EC762-CFF6-4304-937D-86B9C542AD41}"/>
    <cellStyle name="Normal 3 6 4 2 3 3" xfId="16235" xr:uid="{3A8704A1-5BAB-4C34-9042-864765D97E6E}"/>
    <cellStyle name="Normal 3 6 4 2 4" xfId="9548" xr:uid="{00000000-0005-0000-0000-000087190000}"/>
    <cellStyle name="Normal 3 6 4 2 4 2" xfId="25831" xr:uid="{6543B76B-DBB9-4E0F-BE51-F040A85C5A3B}"/>
    <cellStyle name="Normal 3 6 4 2 4 3" xfId="17711" xr:uid="{B9633B76-2A2E-4A94-80BA-3605866BA86B}"/>
    <cellStyle name="Normal 3 6 4 2 5" xfId="19460" xr:uid="{7030382F-2695-4E19-8D6A-AAE900B35A46}"/>
    <cellStyle name="Normal 3 6 4 2 6" xfId="11340" xr:uid="{CCB2E83C-D74F-45FF-A8B7-89B685FB6E19}"/>
    <cellStyle name="Normal 3 6 4 2 7" xfId="26925" xr:uid="{C1CCCAB9-D6CB-4BEA-A38C-21A180D6B5EA}"/>
    <cellStyle name="Normal 3 6 4 2 8" xfId="2977" xr:uid="{00000000-0005-0000-0000-000084190000}"/>
    <cellStyle name="Normal 3 6 4 3" xfId="3479" xr:uid="{00000000-0005-0000-0000-000088190000}"/>
    <cellStyle name="Normal 3 6 4 3 2" xfId="5683" xr:uid="{00000000-0005-0000-0000-000089190000}"/>
    <cellStyle name="Normal 3 6 4 3 2 2" xfId="22072" xr:uid="{7EBEBC09-B2BB-4A41-84B5-A6F96E36905D}"/>
    <cellStyle name="Normal 3 6 4 3 2 3" xfId="13952" xr:uid="{D701D813-E65E-4C5C-A28E-2D98BEACFB47}"/>
    <cellStyle name="Normal 3 6 4 3 3" xfId="8515" xr:uid="{00000000-0005-0000-0000-00008A190000}"/>
    <cellStyle name="Normal 3 6 4 3 3 2" xfId="24846" xr:uid="{EAF0EC70-30E7-4D2A-AB55-622E45C3369B}"/>
    <cellStyle name="Normal 3 6 4 3 3 3" xfId="16726" xr:uid="{5EDBEF9A-807E-41F8-A018-EDC111708D4F}"/>
    <cellStyle name="Normal 3 6 4 3 4" xfId="19951" xr:uid="{DCDA4A7B-33A0-44E0-9475-2EA1A347DF12}"/>
    <cellStyle name="Normal 3 6 4 3 5" xfId="11831" xr:uid="{42C12E52-E573-4CB9-BD3D-720D97674A06}"/>
    <cellStyle name="Normal 3 6 4 3 6" xfId="27416" xr:uid="{64746CEC-D8E0-4E90-A459-BCBF451CA8A3}"/>
    <cellStyle name="Normal 3 6 4 4" xfId="4168" xr:uid="{00000000-0005-0000-0000-00008B190000}"/>
    <cellStyle name="Normal 3 6 4 4 2" xfId="20584" xr:uid="{7D00BC6A-21DA-4D3A-8205-C59F6BD7F5CD}"/>
    <cellStyle name="Normal 3 6 4 4 3" xfId="12464" xr:uid="{80697DFC-ADAC-4244-8B60-C8F9C3789063}"/>
    <cellStyle name="Normal 3 6 4 5" xfId="4562" xr:uid="{00000000-0005-0000-0000-00008C190000}"/>
    <cellStyle name="Normal 3 6 4 5 2" xfId="20968" xr:uid="{66F51827-93DB-4277-A913-F780BEF38DC6}"/>
    <cellStyle name="Normal 3 6 4 5 3" xfId="12848" xr:uid="{0484E9C0-F08A-4EEE-9D1C-76BA54E9780A}"/>
    <cellStyle name="Normal 3 6 4 6" xfId="6364" xr:uid="{00000000-0005-0000-0000-00008D190000}"/>
    <cellStyle name="Normal 3 6 4 6 2" xfId="22705" xr:uid="{5A7883F5-D747-40E3-931B-D0EE2618E1B2}"/>
    <cellStyle name="Normal 3 6 4 6 3" xfId="14585" xr:uid="{037EFA09-A6F7-4A22-B940-D827FD5C4A31}"/>
    <cellStyle name="Normal 3 6 4 7" xfId="7027" xr:uid="{00000000-0005-0000-0000-00008E190000}"/>
    <cellStyle name="Normal 3 6 4 7 2" xfId="23358" xr:uid="{FADC1110-49E0-4293-9A09-519A33DB7AB3}"/>
    <cellStyle name="Normal 3 6 4 7 3" xfId="15238" xr:uid="{4902EFC4-B63D-4C00-946D-CEBCCFB57C9E}"/>
    <cellStyle name="Normal 3 6 4 8" xfId="7411" xr:uid="{00000000-0005-0000-0000-00008F190000}"/>
    <cellStyle name="Normal 3 6 4 8 2" xfId="23742" xr:uid="{BC7EC637-5C5E-4D12-BA13-B24D98BDAB1C}"/>
    <cellStyle name="Normal 3 6 4 8 3" xfId="15622" xr:uid="{3E42856D-3DCD-41D4-A34A-82A7B77A8F6B}"/>
    <cellStyle name="Normal 3 6 4 9" xfId="9016" xr:uid="{00000000-0005-0000-0000-000090190000}"/>
    <cellStyle name="Normal 3 6 4 9 2" xfId="25347" xr:uid="{3B087E55-E250-43CD-A1B5-BB93D965E4D5}"/>
    <cellStyle name="Normal 3 6 4 9 3" xfId="17227" xr:uid="{9DC6C549-580D-40A8-AF69-479E4879B54A}"/>
    <cellStyle name="Normal 3 6 5" xfId="622" xr:uid="{EC8A6C19-B5EC-442C-8650-1FDAD37EC08B}"/>
    <cellStyle name="Normal 3 6 5 10" xfId="11068" xr:uid="{79494A02-B004-4D44-AC49-C69AFD1361E1}"/>
    <cellStyle name="Normal 3 6 5 11" xfId="26653" xr:uid="{84926AD2-C954-476C-AB1D-77383658FA4F}"/>
    <cellStyle name="Normal 3 6 5 12" xfId="1329" xr:uid="{00000000-0005-0000-0000-000091190000}"/>
    <cellStyle name="Normal 3 6 5 2" xfId="3871" xr:uid="{00000000-0005-0000-0000-000092190000}"/>
    <cellStyle name="Normal 3 6 5 2 2" xfId="20322" xr:uid="{3F537DE0-D724-4F49-9581-31FFAF5AB687}"/>
    <cellStyle name="Normal 3 6 5 2 3" xfId="12202" xr:uid="{B0D4FDD3-76AB-44BC-80B3-1D47E5725EDA}"/>
    <cellStyle name="Normal 3 6 5 3" xfId="4907" xr:uid="{00000000-0005-0000-0000-000093190000}"/>
    <cellStyle name="Normal 3 6 5 3 2" xfId="21309" xr:uid="{8C4BAF32-8B72-4D38-9753-06161FAB1650}"/>
    <cellStyle name="Normal 3 6 5 3 3" xfId="13189" xr:uid="{19A41C4B-18A6-4025-A45D-D9BADA4DAF57}"/>
    <cellStyle name="Normal 3 6 5 4" xfId="6069" xr:uid="{00000000-0005-0000-0000-000094190000}"/>
    <cellStyle name="Normal 3 6 5 4 2" xfId="22443" xr:uid="{9397DA63-D7D8-4F21-9715-97BD4FA0AC78}"/>
    <cellStyle name="Normal 3 6 5 4 3" xfId="14323" xr:uid="{5C1EA64E-105D-4A73-B24D-DEF5D0EE53DE}"/>
    <cellStyle name="Normal 3 6 5 5" xfId="6765" xr:uid="{00000000-0005-0000-0000-000095190000}"/>
    <cellStyle name="Normal 3 6 5 5 2" xfId="23096" xr:uid="{E62503E2-6AC8-45B7-8B0B-391347BD614E}"/>
    <cellStyle name="Normal 3 6 5 5 3" xfId="14976" xr:uid="{36C3D08B-383B-4E3B-8AA3-78B04C78CBEE}"/>
    <cellStyle name="Normal 3 6 5 6" xfId="7752" xr:uid="{00000000-0005-0000-0000-000096190000}"/>
    <cellStyle name="Normal 3 6 5 6 2" xfId="24083" xr:uid="{EC74D8F2-7BBF-4D95-8611-784961EEE59A}"/>
    <cellStyle name="Normal 3 6 5 6 3" xfId="15963" xr:uid="{826D53F4-97B0-43B1-8ECA-14B03D84B037}"/>
    <cellStyle name="Normal 3 6 5 7" xfId="9276" xr:uid="{00000000-0005-0000-0000-000097190000}"/>
    <cellStyle name="Normal 3 6 5 7 2" xfId="25567" xr:uid="{0F578FAC-6F5F-47AF-8DC4-3AD50810F026}"/>
    <cellStyle name="Normal 3 6 5 7 3" xfId="17447" xr:uid="{455B8CF6-CE86-4BE6-9CE3-B3CF90CFEC48}"/>
    <cellStyle name="Normal 3 6 5 8" xfId="10073" xr:uid="{00000000-0005-0000-0000-000098190000}"/>
    <cellStyle name="Normal 3 6 5 8 2" xfId="18196" xr:uid="{79DD8A86-8D1D-4890-B5A4-D4225DE0FBDB}"/>
    <cellStyle name="Normal 3 6 5 9" xfId="2508" xr:uid="{00000000-0005-0000-0000-000099190000}"/>
    <cellStyle name="Normal 3 6 5 9 2" xfId="19188" xr:uid="{58380246-5292-4513-9947-F236FEBD50CF}"/>
    <cellStyle name="Normal 3 6 6" xfId="492" xr:uid="{00000000-0005-0000-0000-000054000000}"/>
    <cellStyle name="Normal 3 6 6 2" xfId="5388" xr:uid="{00000000-0005-0000-0000-00009B190000}"/>
    <cellStyle name="Normal 3 6 6 2 2" xfId="21777" xr:uid="{C6D96E63-B91C-4082-9905-ED7B13C61FBD}"/>
    <cellStyle name="Normal 3 6 6 2 3" xfId="13657" xr:uid="{713D2638-2538-440F-95E9-C7726A262F5A}"/>
    <cellStyle name="Normal 3 6 6 3" xfId="8220" xr:uid="{00000000-0005-0000-0000-00009C190000}"/>
    <cellStyle name="Normal 3 6 6 3 2" xfId="24551" xr:uid="{FFF94CE4-FEA5-40B4-930D-940372F882FF}"/>
    <cellStyle name="Normal 3 6 6 3 3" xfId="16431" xr:uid="{7760EA8F-080E-4477-A6C2-DB9DA3EF9F4D}"/>
    <cellStyle name="Normal 3 6 6 4" xfId="9161" xr:uid="{00000000-0005-0000-0000-00009D190000}"/>
    <cellStyle name="Normal 3 6 6 4 2" xfId="25471" xr:uid="{C6984EBE-8551-40AD-B36B-60005DB77A41}"/>
    <cellStyle name="Normal 3 6 6 4 3" xfId="17351" xr:uid="{4B252744-B5C7-495F-8E92-5B1B8215B26A}"/>
    <cellStyle name="Normal 3 6 6 5" xfId="19656" xr:uid="{A5D071AA-3F91-405B-9CFA-BF705E4D84BA}"/>
    <cellStyle name="Normal 3 6 6 6" xfId="11536" xr:uid="{6D1367CC-D970-497C-881D-E7DF5BE88F91}"/>
    <cellStyle name="Normal 3 6 6 7" xfId="27121" xr:uid="{B0AEA612-E954-4563-B76A-5EEABB1DE9FB}"/>
    <cellStyle name="Normal 3 6 6 8" xfId="3182" xr:uid="{00000000-0005-0000-0000-00009A190000}"/>
    <cellStyle name="Normal 3 6 7" xfId="3760" xr:uid="{00000000-0005-0000-0000-00009E190000}"/>
    <cellStyle name="Normal 3 6 7 2" xfId="20226" xr:uid="{5E047DAD-85B9-41A6-84BF-42FE692D6F29}"/>
    <cellStyle name="Normal 3 6 7 3" xfId="12106" xr:uid="{907C676A-14FB-4865-A02C-389E4847D836}"/>
    <cellStyle name="Normal 3 6 8" xfId="4473" xr:uid="{00000000-0005-0000-0000-00009F190000}"/>
    <cellStyle name="Normal 3 6 8 2" xfId="20879" xr:uid="{80D66D93-96CA-4628-98FA-33665DA397F5}"/>
    <cellStyle name="Normal 3 6 8 3" xfId="12759" xr:uid="{258450E7-BD4B-477E-B590-79A7F8CC28CB}"/>
    <cellStyle name="Normal 3 6 9" xfId="5959" xr:uid="{00000000-0005-0000-0000-0000A0190000}"/>
    <cellStyle name="Normal 3 6 9 2" xfId="22347" xr:uid="{229FE419-4C96-414A-8349-AC8243BE381A}"/>
    <cellStyle name="Normal 3 6 9 3" xfId="14227" xr:uid="{A4E724CF-8C5A-4F9B-BE8E-4266DD103B31}"/>
    <cellStyle name="Normal 3 7" xfId="322" xr:uid="{00000000-0005-0000-0000-00004B010000}"/>
    <cellStyle name="Normal 3 7 10" xfId="10173" xr:uid="{00000000-0005-0000-0000-0000A2190000}"/>
    <cellStyle name="Normal 3 7 10 2" xfId="18296" xr:uid="{B9CC2FB0-D5B1-466D-B55B-36CFCF8AA59D}"/>
    <cellStyle name="Normal 3 7 11" xfId="2083" xr:uid="{00000000-0005-0000-0000-0000A3190000}"/>
    <cellStyle name="Normal 3 7 11 2" xfId="18947" xr:uid="{3315314F-9BF4-47F2-B951-C5975586CF08}"/>
    <cellStyle name="Normal 3 7 12" xfId="10827" xr:uid="{3717D3D6-3F83-4584-A079-4981D2EAE40E}"/>
    <cellStyle name="Normal 3 7 13" xfId="26411" xr:uid="{FB8EB2BC-A90E-4D41-83FA-3A0E0935C610}"/>
    <cellStyle name="Normal 3 7 14" xfId="1429" xr:uid="{00000000-0005-0000-0000-0000A1190000}"/>
    <cellStyle name="Normal 3 7 2" xfId="1058" xr:uid="{9785FB6B-542E-48A7-A81E-6E5A41E74C62}"/>
    <cellStyle name="Normal 3 7 2 10" xfId="2978" xr:uid="{00000000-0005-0000-0000-0000A5190000}"/>
    <cellStyle name="Normal 3 7 2 10 2" xfId="19461" xr:uid="{FF2A3AD6-CF7D-4E5B-BF3D-F7BF2B4D215D}"/>
    <cellStyle name="Normal 3 7 2 11" xfId="11341" xr:uid="{D0BD341A-5878-45D9-AFED-A41C0490C061}"/>
    <cellStyle name="Normal 3 7 2 12" xfId="26926" xr:uid="{B2EFFB3C-7E4B-42FC-B35C-798139463702}"/>
    <cellStyle name="Normal 3 7 2 13" xfId="1722" xr:uid="{00000000-0005-0000-0000-0000A4190000}"/>
    <cellStyle name="Normal 3 7 2 2" xfId="3581" xr:uid="{00000000-0005-0000-0000-0000A6190000}"/>
    <cellStyle name="Normal 3 7 2 2 2" xfId="5785" xr:uid="{00000000-0005-0000-0000-0000A7190000}"/>
    <cellStyle name="Normal 3 7 2 2 2 2" xfId="22174" xr:uid="{FA6C283A-84F6-4DAD-94DD-8040A3652BE8}"/>
    <cellStyle name="Normal 3 7 2 2 2 3" xfId="14054" xr:uid="{E0955863-6E59-4FF9-9822-5699DAA6D671}"/>
    <cellStyle name="Normal 3 7 2 2 3" xfId="8617" xr:uid="{00000000-0005-0000-0000-0000A8190000}"/>
    <cellStyle name="Normal 3 7 2 2 3 2" xfId="24948" xr:uid="{27F7CDC8-D390-4EEC-A735-BA2EC5CBFCF6}"/>
    <cellStyle name="Normal 3 7 2 2 3 3" xfId="16828" xr:uid="{924FD31D-C66D-45A0-AAA1-F804192D9EEB}"/>
    <cellStyle name="Normal 3 7 2 2 4" xfId="20053" xr:uid="{0C0221BA-46C2-4F89-8789-C3A98EFB79BA}"/>
    <cellStyle name="Normal 3 7 2 2 5" xfId="11933" xr:uid="{FA0573B4-1EF3-4D4B-BE81-2697937B4F92}"/>
    <cellStyle name="Normal 3 7 2 2 6" xfId="27518" xr:uid="{C393EE9A-4D47-4F6E-A197-A7E75D2C789D}"/>
    <cellStyle name="Normal 3 7 2 3" xfId="4306" xr:uid="{00000000-0005-0000-0000-0000A9190000}"/>
    <cellStyle name="Normal 3 7 2 3 2" xfId="20715" xr:uid="{B9A02F66-E96E-41C3-A5DB-4335A8B2BA0D}"/>
    <cellStyle name="Normal 3 7 2 3 3" xfId="12595" xr:uid="{D9D4E6A6-F6F6-4557-883F-0F1963B16DF4}"/>
    <cellStyle name="Normal 3 7 2 4" xfId="5188" xr:uid="{00000000-0005-0000-0000-0000AA190000}"/>
    <cellStyle name="Normal 3 7 2 4 2" xfId="21582" xr:uid="{AF11799A-3A14-4BF8-BF83-0BDFA1912525}"/>
    <cellStyle name="Normal 3 7 2 4 3" xfId="13462" xr:uid="{C486104B-2E0D-40E8-A86E-702903B0C82D}"/>
    <cellStyle name="Normal 3 7 2 5" xfId="6502" xr:uid="{00000000-0005-0000-0000-0000AB190000}"/>
    <cellStyle name="Normal 3 7 2 5 2" xfId="22836" xr:uid="{2BB3EF80-A4ED-459B-87A3-5C641B125563}"/>
    <cellStyle name="Normal 3 7 2 5 3" xfId="14716" xr:uid="{9180ABF5-850D-49B6-B25E-1963CFD45FF8}"/>
    <cellStyle name="Normal 3 7 2 6" xfId="7158" xr:uid="{00000000-0005-0000-0000-0000AC190000}"/>
    <cellStyle name="Normal 3 7 2 6 2" xfId="23489" xr:uid="{7467580B-4150-4FBA-A9A7-645442B70086}"/>
    <cellStyle name="Normal 3 7 2 6 3" xfId="15369" xr:uid="{13FCF2B8-47A1-4609-84AE-0FB47953605F}"/>
    <cellStyle name="Normal 3 7 2 7" xfId="8025" xr:uid="{00000000-0005-0000-0000-0000AD190000}"/>
    <cellStyle name="Normal 3 7 2 7 2" xfId="24356" xr:uid="{3599AFDE-0B20-4C76-A974-BB24C64FF8A8}"/>
    <cellStyle name="Normal 3 7 2 7 3" xfId="16236" xr:uid="{6FD39797-8749-4D14-9F8A-7DBC5D30FD2B}"/>
    <cellStyle name="Normal 3 7 2 8" xfId="9682" xr:uid="{00000000-0005-0000-0000-0000AE190000}"/>
    <cellStyle name="Normal 3 7 2 8 2" xfId="25963" xr:uid="{6007ED47-F73A-4B79-9D37-DF7514E27D93}"/>
    <cellStyle name="Normal 3 7 2 8 3" xfId="17843" xr:uid="{554CE235-997A-4A90-AE61-EE7B494B3236}"/>
    <cellStyle name="Normal 3 7 2 9" xfId="10466" xr:uid="{00000000-0005-0000-0000-0000AF190000}"/>
    <cellStyle name="Normal 3 7 2 9 2" xfId="18589" xr:uid="{5F65C20A-A23B-4DA9-B399-B8FC1E00C2A4}"/>
    <cellStyle name="Normal 3 7 3" xfId="752" xr:uid="{46EEDB0A-D895-4F90-B46D-D1895D7B53A0}"/>
    <cellStyle name="Normal 3 7 3 2" xfId="5488" xr:uid="{00000000-0005-0000-0000-0000B1190000}"/>
    <cellStyle name="Normal 3 7 3 2 2" xfId="21877" xr:uid="{92965C6E-F622-4B69-B4D5-2FFC329D53D2}"/>
    <cellStyle name="Normal 3 7 3 2 3" xfId="13757" xr:uid="{2CF1EFA4-7160-49CA-9CCA-28EDCAC08E0D}"/>
    <cellStyle name="Normal 3 7 3 3" xfId="8320" xr:uid="{00000000-0005-0000-0000-0000B2190000}"/>
    <cellStyle name="Normal 3 7 3 3 2" xfId="24651" xr:uid="{27C09E85-604C-44F3-8C24-AD78BC88C118}"/>
    <cellStyle name="Normal 3 7 3 3 3" xfId="16531" xr:uid="{98D0E62C-0FE3-4385-A674-D2CD0A051CD4}"/>
    <cellStyle name="Normal 3 7 3 4" xfId="9383" xr:uid="{00000000-0005-0000-0000-0000B3190000}"/>
    <cellStyle name="Normal 3 7 3 4 2" xfId="25668" xr:uid="{888CE537-838F-4BE8-84AB-64060F7D1451}"/>
    <cellStyle name="Normal 3 7 3 4 3" xfId="17548" xr:uid="{6B4D8CB4-CB42-40B5-B445-BC9242AE0A51}"/>
    <cellStyle name="Normal 3 7 3 5" xfId="19756" xr:uid="{D10BED87-D3C2-4406-94D8-E6C773A688DA}"/>
    <cellStyle name="Normal 3 7 3 6" xfId="11636" xr:uid="{58263808-027C-4E39-832C-3916E7EF2F89}"/>
    <cellStyle name="Normal 3 7 3 7" xfId="27221" xr:uid="{0818A3A6-CBA1-4AF0-845D-9DE79EC0024D}"/>
    <cellStyle name="Normal 3 7 3 8" xfId="3283" xr:uid="{00000000-0005-0000-0000-0000B0190000}"/>
    <cellStyle name="Normal 3 7 4" xfId="4000" xr:uid="{00000000-0005-0000-0000-0000B4190000}"/>
    <cellStyle name="Normal 3 7 4 2" xfId="20422" xr:uid="{AE6087D5-4C5F-4FC5-ACEE-155A7BDEFA93}"/>
    <cellStyle name="Normal 3 7 4 3" xfId="12302" xr:uid="{827284B0-C665-4FE9-9DF1-43F36AECA388}"/>
    <cellStyle name="Normal 3 7 5" xfId="4662" xr:uid="{00000000-0005-0000-0000-0000B5190000}"/>
    <cellStyle name="Normal 3 7 5 2" xfId="21068" xr:uid="{794D7EE1-734C-44C9-A7BC-DD25E4356BE1}"/>
    <cellStyle name="Normal 3 7 5 3" xfId="12948" xr:uid="{CDD68A9A-724F-443F-9C6F-08E31B820A9A}"/>
    <cellStyle name="Normal 3 7 6" xfId="6197" xr:uid="{00000000-0005-0000-0000-0000B6190000}"/>
    <cellStyle name="Normal 3 7 6 2" xfId="22543" xr:uid="{0CDC6106-8774-4E5F-9C9E-E44E7B2E19E6}"/>
    <cellStyle name="Normal 3 7 6 3" xfId="14423" xr:uid="{AE934F50-8DD3-400D-9E11-5B95284E39CB}"/>
    <cellStyle name="Normal 3 7 7" xfId="6865" xr:uid="{00000000-0005-0000-0000-0000B7190000}"/>
    <cellStyle name="Normal 3 7 7 2" xfId="23196" xr:uid="{4E52D871-92FE-4D0D-804D-3CCF6B991EFF}"/>
    <cellStyle name="Normal 3 7 7 3" xfId="15076" xr:uid="{9739DB00-C6AD-49E9-BDB9-A5E37F43413D}"/>
    <cellStyle name="Normal 3 7 8" xfId="7511" xr:uid="{00000000-0005-0000-0000-0000B8190000}"/>
    <cellStyle name="Normal 3 7 8 2" xfId="23842" xr:uid="{E2B8E811-5F5E-4E6C-9983-66ACC1532E43}"/>
    <cellStyle name="Normal 3 7 8 3" xfId="15722" xr:uid="{0D89722B-F355-4143-A08A-0E2C759A52AB}"/>
    <cellStyle name="Normal 3 7 9" xfId="9017" xr:uid="{00000000-0005-0000-0000-0000B9190000}"/>
    <cellStyle name="Normal 3 7 9 2" xfId="25348" xr:uid="{E1DB1FEF-FD6D-494C-93A9-281E489072C3}"/>
    <cellStyle name="Normal 3 7 9 3" xfId="17228" xr:uid="{EE13EC68-B22A-46E9-A8C6-78BAE2A47ED2}"/>
    <cellStyle name="Normal 3 8" xfId="323" xr:uid="{00000000-0005-0000-0000-00004C010000}"/>
    <cellStyle name="Normal 3 8 10" xfId="10030" xr:uid="{00000000-0005-0000-0000-0000BB190000}"/>
    <cellStyle name="Normal 3 8 10 2" xfId="18153" xr:uid="{2CD09838-97A9-4039-8803-998ABC969C00}"/>
    <cellStyle name="Normal 3 8 11" xfId="1940" xr:uid="{00000000-0005-0000-0000-0000BC190000}"/>
    <cellStyle name="Normal 3 8 11 2" xfId="18804" xr:uid="{31D1F288-A654-4134-9BF7-410F2DCA9A49}"/>
    <cellStyle name="Normal 3 8 12" xfId="10684" xr:uid="{6950B136-C198-4344-8D4D-5C589FC3EF16}"/>
    <cellStyle name="Normal 3 8 13" xfId="26268" xr:uid="{8AF9AF16-01FC-4AD0-8454-3554320A139E}"/>
    <cellStyle name="Normal 3 8 14" xfId="1286" xr:uid="{00000000-0005-0000-0000-0000BA190000}"/>
    <cellStyle name="Normal 3 8 2" xfId="571" xr:uid="{C883F99C-E7EE-4FEA-8E47-584DF5318C11}"/>
    <cellStyle name="Normal 3 8 2 2" xfId="5189" xr:uid="{00000000-0005-0000-0000-0000BE190000}"/>
    <cellStyle name="Normal 3 8 2 2 2" xfId="21583" xr:uid="{20197662-ACAD-4EF4-AD60-5DBB944BC2AD}"/>
    <cellStyle name="Normal 3 8 2 2 3" xfId="13463" xr:uid="{BEB0465A-DF63-4C0E-B841-C0E9FA034C71}"/>
    <cellStyle name="Normal 3 8 2 3" xfId="8026" xr:uid="{00000000-0005-0000-0000-0000BF190000}"/>
    <cellStyle name="Normal 3 8 2 3 2" xfId="24357" xr:uid="{78CC8802-BC54-417D-B57C-11D9BDC47483}"/>
    <cellStyle name="Normal 3 8 2 3 3" xfId="16237" xr:uid="{5EE55568-1D2F-4130-8134-B8DDE382A990}"/>
    <cellStyle name="Normal 3 8 2 4" xfId="9231" xr:uid="{00000000-0005-0000-0000-0000C0190000}"/>
    <cellStyle name="Normal 3 8 2 4 2" xfId="25524" xr:uid="{BA09E535-4C54-4A51-974C-66785796618C}"/>
    <cellStyle name="Normal 3 8 2 4 3" xfId="17404" xr:uid="{BD9CEFED-C26A-4340-AF10-A3BF4E7238E9}"/>
    <cellStyle name="Normal 3 8 2 5" xfId="19462" xr:uid="{E49B5A8D-D97E-494E-83D7-61AE51A6C908}"/>
    <cellStyle name="Normal 3 8 2 6" xfId="11342" xr:uid="{235A07E3-D0DF-4A82-B729-F09518D1B231}"/>
    <cellStyle name="Normal 3 8 2 7" xfId="26927" xr:uid="{0D0C5E16-29CD-451C-8FBE-EFA96F5D7FBA}"/>
    <cellStyle name="Normal 3 8 2 8" xfId="2979" xr:uid="{00000000-0005-0000-0000-0000BD190000}"/>
    <cellStyle name="Normal 3 8 3" xfId="3434" xr:uid="{00000000-0005-0000-0000-0000C1190000}"/>
    <cellStyle name="Normal 3 8 3 2" xfId="5638" xr:uid="{00000000-0005-0000-0000-0000C2190000}"/>
    <cellStyle name="Normal 3 8 3 2 2" xfId="22027" xr:uid="{22D76396-1B9C-42E4-BDE5-D72AC5C617BA}"/>
    <cellStyle name="Normal 3 8 3 2 3" xfId="13907" xr:uid="{63E76F2A-822D-4303-A90F-26D9AB5F7663}"/>
    <cellStyle name="Normal 3 8 3 3" xfId="8470" xr:uid="{00000000-0005-0000-0000-0000C3190000}"/>
    <cellStyle name="Normal 3 8 3 3 2" xfId="24801" xr:uid="{AB1C1AE5-6A41-4959-BDD9-EBEB5FE25E2E}"/>
    <cellStyle name="Normal 3 8 3 3 3" xfId="16681" xr:uid="{AED3EEAE-3937-40CF-9215-1575FD65E140}"/>
    <cellStyle name="Normal 3 8 3 4" xfId="19906" xr:uid="{4C9A9DB4-EBF2-452E-94F0-4AA8E8FD1B71}"/>
    <cellStyle name="Normal 3 8 3 5" xfId="11786" xr:uid="{D2ADA96D-7BAD-4A1E-8129-2E3A3159211B}"/>
    <cellStyle name="Normal 3 8 3 6" xfId="27371" xr:uid="{B2F6880B-B42A-4081-8883-2B2B1F32EB0A}"/>
    <cellStyle name="Normal 3 8 4" xfId="3820" xr:uid="{00000000-0005-0000-0000-0000C4190000}"/>
    <cellStyle name="Normal 3 8 4 2" xfId="20279" xr:uid="{042D2D93-F22F-4027-8B1C-8C53429449B5}"/>
    <cellStyle name="Normal 3 8 4 3" xfId="12159" xr:uid="{6971C1C8-D887-4000-978A-060736226EBA}"/>
    <cellStyle name="Normal 3 8 5" xfId="4519" xr:uid="{00000000-0005-0000-0000-0000C5190000}"/>
    <cellStyle name="Normal 3 8 5 2" xfId="20925" xr:uid="{398A1869-7D1B-4B9F-BF45-73BF7A450334}"/>
    <cellStyle name="Normal 3 8 5 3" xfId="12805" xr:uid="{8861DE9A-0C7A-45B6-9017-A8BA92D5B8DB}"/>
    <cellStyle name="Normal 3 8 6" xfId="6019" xr:uid="{00000000-0005-0000-0000-0000C6190000}"/>
    <cellStyle name="Normal 3 8 6 2" xfId="22400" xr:uid="{348504CD-E368-44F0-A55A-18BA78AA7222}"/>
    <cellStyle name="Normal 3 8 6 3" xfId="14280" xr:uid="{DF439085-C7CA-4910-B24E-E748866B2C82}"/>
    <cellStyle name="Normal 3 8 7" xfId="6722" xr:uid="{00000000-0005-0000-0000-0000C7190000}"/>
    <cellStyle name="Normal 3 8 7 2" xfId="23053" xr:uid="{C91C1B1A-F766-44EB-A9E3-9C01F31BD0AA}"/>
    <cellStyle name="Normal 3 8 7 3" xfId="14933" xr:uid="{ED20A30F-5AA7-46CF-8527-C9EC3304F812}"/>
    <cellStyle name="Normal 3 8 8" xfId="7368" xr:uid="{00000000-0005-0000-0000-0000C8190000}"/>
    <cellStyle name="Normal 3 8 8 2" xfId="23699" xr:uid="{3E39B1CD-DA7D-4999-A8CB-993DEAA0D967}"/>
    <cellStyle name="Normal 3 8 8 3" xfId="15579" xr:uid="{415A6DE1-ECAC-46F7-9CEB-F3CE58FC5E8F}"/>
    <cellStyle name="Normal 3 8 9" xfId="9018" xr:uid="{00000000-0005-0000-0000-0000C9190000}"/>
    <cellStyle name="Normal 3 8 9 2" xfId="25349" xr:uid="{B9F36BC9-6FB2-442B-9306-723E2E5195A9}"/>
    <cellStyle name="Normal 3 8 9 3" xfId="17229" xr:uid="{F802A368-3840-4CA8-A022-3DD6469A7C83}"/>
    <cellStyle name="Normal 3 9" xfId="444" xr:uid="{00000000-0005-0000-0000-00004D010000}"/>
    <cellStyle name="Normal 3 9 2" xfId="3090" xr:uid="{00000000-0005-0000-0000-0000CB190000}"/>
    <cellStyle name="Normal 3 9 2 2" xfId="5300" xr:uid="{00000000-0005-0000-0000-0000CC190000}"/>
    <cellStyle name="Normal 3 9 3" xfId="4825" xr:uid="{00000000-0005-0000-0000-0000CD190000}"/>
    <cellStyle name="Normal 3 9 3 2" xfId="21231" xr:uid="{6592AA4F-3B7A-4078-8004-70C75F75717C}"/>
    <cellStyle name="Normal 3 9 3 3" xfId="13111" xr:uid="{08C5F67B-8541-4327-A9E1-CF3E13BC5357}"/>
    <cellStyle name="Normal 3 9 4" xfId="7674" xr:uid="{00000000-0005-0000-0000-0000CE190000}"/>
    <cellStyle name="Normal 3 9 4 2" xfId="24005" xr:uid="{F085FE94-63EB-4AD1-9CEB-88EF2756A5CB}"/>
    <cellStyle name="Normal 3 9 4 3" xfId="15885" xr:uid="{8513ACA8-5365-4DEB-96B7-2EEABE716557}"/>
    <cellStyle name="Normal 3 9 5" xfId="19110" xr:uid="{D4FA197C-3A4F-4997-998F-A58F9C4D666D}"/>
    <cellStyle name="Normal 3 9 6" xfId="10990" xr:uid="{18684D33-E48E-4BDB-8C7D-D28A92FBD956}"/>
    <cellStyle name="Normal 3 9 7" xfId="26575" xr:uid="{836DF211-2F29-45CD-A0C1-9BB168A328DB}"/>
    <cellStyle name="Normal 3 9 8" xfId="2284" xr:uid="{00000000-0005-0000-0000-0000CA190000}"/>
    <cellStyle name="Normal 3_BPR 2.1-2.6" xfId="452" xr:uid="{00000000-0005-0000-0000-00004E010000}"/>
    <cellStyle name="Normal 30" xfId="2385" xr:uid="{00000000-0005-0000-0000-0000D0190000}"/>
    <cellStyle name="Normal 30 2" xfId="2655" xr:uid="{00000000-0005-0000-0000-0000D1190000}"/>
    <cellStyle name="Normal 30 2 2" xfId="4962" xr:uid="{00000000-0005-0000-0000-0000D2190000}"/>
    <cellStyle name="Normal 30 2 2 2" xfId="21363" xr:uid="{F22986D9-2E2C-40A7-AF49-9AE70014046C}"/>
    <cellStyle name="Normal 30 2 2 3" xfId="13243" xr:uid="{34739273-C243-4E93-AD17-2A4FB137FCFB}"/>
    <cellStyle name="Normal 30 2 3" xfId="7806" xr:uid="{00000000-0005-0000-0000-0000D3190000}"/>
    <cellStyle name="Normal 30 2 3 2" xfId="24137" xr:uid="{A1C4B3F9-3137-47AE-A43F-81AF1A884C02}"/>
    <cellStyle name="Normal 30 2 3 3" xfId="16017" xr:uid="{C2F701B8-A992-4534-B554-D8006D5B34BF}"/>
    <cellStyle name="Normal 30 2 4" xfId="19242" xr:uid="{506F22D5-143A-4EB0-84F9-49F37F7B9B7A}"/>
    <cellStyle name="Normal 30 2 5" xfId="11122" xr:uid="{449F75FF-8059-40EE-9944-5373836A04DE}"/>
    <cellStyle name="Normal 30 2 6" xfId="26707" xr:uid="{F80E8E6C-4292-4D91-B668-DC8DD74541D4}"/>
    <cellStyle name="Normal 30 3" xfId="4870" xr:uid="{00000000-0005-0000-0000-0000D4190000}"/>
    <cellStyle name="Normal 30 3 2" xfId="21274" xr:uid="{A7B163EB-B98E-4C67-8592-EA6A3F01F912}"/>
    <cellStyle name="Normal 30 3 3" xfId="13154" xr:uid="{2190CFD9-23EC-467B-B5FF-80EC3F8EAB9D}"/>
    <cellStyle name="Normal 30 4" xfId="7717" xr:uid="{00000000-0005-0000-0000-0000D5190000}"/>
    <cellStyle name="Normal 30 4 2" xfId="24048" xr:uid="{50DF7A69-477D-4559-AADD-F26199790751}"/>
    <cellStyle name="Normal 30 4 3" xfId="15928" xr:uid="{A1BDFAD4-EB61-452C-8CAA-EA6E0B26FABA}"/>
    <cellStyle name="Normal 30 5" xfId="19153" xr:uid="{6FCEA501-EDE4-4271-9EB5-7861A4611328}"/>
    <cellStyle name="Normal 30 6" xfId="11033" xr:uid="{B11CC71C-3445-40E1-B989-933C20C9C0A0}"/>
    <cellStyle name="Normal 30 7" xfId="26618" xr:uid="{D5883AE4-3924-4AEA-86E0-DDCE6C3B2106}"/>
    <cellStyle name="Normal 31" xfId="2386" xr:uid="{00000000-0005-0000-0000-0000D6190000}"/>
    <cellStyle name="Normal 31 2" xfId="2656" xr:uid="{00000000-0005-0000-0000-0000D7190000}"/>
    <cellStyle name="Normal 31 2 2" xfId="4963" xr:uid="{00000000-0005-0000-0000-0000D8190000}"/>
    <cellStyle name="Normal 31 2 2 2" xfId="21364" xr:uid="{4F3B4C05-410E-4262-82F7-DE457BF8E839}"/>
    <cellStyle name="Normal 31 2 2 3" xfId="13244" xr:uid="{E8D96989-71D6-4E30-A8AC-C0BE191138EE}"/>
    <cellStyle name="Normal 31 2 3" xfId="7807" xr:uid="{00000000-0005-0000-0000-0000D9190000}"/>
    <cellStyle name="Normal 31 2 3 2" xfId="24138" xr:uid="{26BBBE27-09A4-468C-BEE5-96E8ADF1E9E2}"/>
    <cellStyle name="Normal 31 2 3 3" xfId="16018" xr:uid="{5E320020-69B8-400C-9CEC-DC85C77B6335}"/>
    <cellStyle name="Normal 31 2 4" xfId="19243" xr:uid="{99345BB8-593C-4B9F-B312-6BA8B5CDC511}"/>
    <cellStyle name="Normal 31 2 5" xfId="11123" xr:uid="{BD051F91-DDCC-41E1-8AEF-4F7B013CC359}"/>
    <cellStyle name="Normal 31 2 6" xfId="26708" xr:uid="{61445DBC-3F9E-4D82-A641-15AB95ABE50A}"/>
    <cellStyle name="Normal 31 3" xfId="4871" xr:uid="{00000000-0005-0000-0000-0000DA190000}"/>
    <cellStyle name="Normal 31 3 2" xfId="21275" xr:uid="{9FA57041-503A-4510-B763-927D3D89173D}"/>
    <cellStyle name="Normal 31 3 3" xfId="13155" xr:uid="{AC21BE19-1685-4A7C-83FA-73C26FEAE45E}"/>
    <cellStyle name="Normal 31 4" xfId="7718" xr:uid="{00000000-0005-0000-0000-0000DB190000}"/>
    <cellStyle name="Normal 31 4 2" xfId="24049" xr:uid="{B618D41D-AD70-4492-B9E5-11E2DDBA7503}"/>
    <cellStyle name="Normal 31 4 3" xfId="15929" xr:uid="{FB6AC5BA-1C1A-4C70-9E5A-E42D6AD3942F}"/>
    <cellStyle name="Normal 31 5" xfId="19154" xr:uid="{1AC08B5C-69E0-499C-85F2-681218CA9110}"/>
    <cellStyle name="Normal 31 6" xfId="11034" xr:uid="{5774553C-A6BB-4677-A969-AA7967D8EACF}"/>
    <cellStyle name="Normal 31 7" xfId="26619" xr:uid="{02EAB007-04E5-462C-84EA-6B689599FF0A}"/>
    <cellStyle name="Normal 32" xfId="2387" xr:uid="{00000000-0005-0000-0000-0000DC190000}"/>
    <cellStyle name="Normal 32 2" xfId="2550" xr:uid="{00000000-0005-0000-0000-0000DD190000}"/>
    <cellStyle name="Normal 32 3" xfId="2657" xr:uid="{00000000-0005-0000-0000-0000DE190000}"/>
    <cellStyle name="Normal 33" xfId="2388" xr:uid="{00000000-0005-0000-0000-0000DF190000}"/>
    <cellStyle name="Normal 33 2" xfId="2551" xr:uid="{00000000-0005-0000-0000-0000E0190000}"/>
    <cellStyle name="Normal 33 3" xfId="2658" xr:uid="{00000000-0005-0000-0000-0000E1190000}"/>
    <cellStyle name="Normal 34" xfId="2389" xr:uid="{00000000-0005-0000-0000-0000E2190000}"/>
    <cellStyle name="Normal 34 2" xfId="2552" xr:uid="{00000000-0005-0000-0000-0000E3190000}"/>
    <cellStyle name="Normal 34 3" xfId="2659" xr:uid="{00000000-0005-0000-0000-0000E4190000}"/>
    <cellStyle name="Normal 35" xfId="2390" xr:uid="{00000000-0005-0000-0000-0000E5190000}"/>
    <cellStyle name="Normal 35 2" xfId="2553" xr:uid="{00000000-0005-0000-0000-0000E6190000}"/>
    <cellStyle name="Normal 35 3" xfId="2660" xr:uid="{00000000-0005-0000-0000-0000E7190000}"/>
    <cellStyle name="Normal 36" xfId="2391" xr:uid="{00000000-0005-0000-0000-0000E8190000}"/>
    <cellStyle name="Normal 36 2" xfId="2554" xr:uid="{00000000-0005-0000-0000-0000E9190000}"/>
    <cellStyle name="Normal 36 3" xfId="2661" xr:uid="{00000000-0005-0000-0000-0000EA190000}"/>
    <cellStyle name="Normal 37" xfId="2287" xr:uid="{00000000-0005-0000-0000-0000EB190000}"/>
    <cellStyle name="Normal 37 2" xfId="2555" xr:uid="{00000000-0005-0000-0000-0000EC190000}"/>
    <cellStyle name="Normal 37 3" xfId="2662" xr:uid="{00000000-0005-0000-0000-0000ED190000}"/>
    <cellStyle name="Normal 38" xfId="2392" xr:uid="{00000000-0005-0000-0000-0000EE190000}"/>
    <cellStyle name="Normal 38 2" xfId="2556" xr:uid="{00000000-0005-0000-0000-0000EF190000}"/>
    <cellStyle name="Normal 38 3" xfId="2663" xr:uid="{00000000-0005-0000-0000-0000F0190000}"/>
    <cellStyle name="Normal 39" xfId="2393" xr:uid="{00000000-0005-0000-0000-0000F1190000}"/>
    <cellStyle name="Normal 39 2" xfId="2557" xr:uid="{00000000-0005-0000-0000-0000F2190000}"/>
    <cellStyle name="Normal 39 3" xfId="2664" xr:uid="{00000000-0005-0000-0000-0000F3190000}"/>
    <cellStyle name="Normal 4" xfId="23" xr:uid="{00000000-0005-0000-0000-00004F010000}"/>
    <cellStyle name="Normal 4 2" xfId="2296" xr:uid="{00000000-0005-0000-0000-0000F5190000}"/>
    <cellStyle name="Normal 4 2 2" xfId="2665" xr:uid="{00000000-0005-0000-0000-0000F6190000}"/>
    <cellStyle name="Normal 4 2 2 2" xfId="4964" xr:uid="{00000000-0005-0000-0000-0000F7190000}"/>
    <cellStyle name="Normal 4 2 2 2 2" xfId="21365" xr:uid="{820BA9EC-C6D8-44DE-B36C-7C111176A75A}"/>
    <cellStyle name="Normal 4 2 2 2 3" xfId="13245" xr:uid="{3010C07D-0ECC-4E46-B514-FB6173F3DBE6}"/>
    <cellStyle name="Normal 4 2 2 3" xfId="7808" xr:uid="{00000000-0005-0000-0000-0000F8190000}"/>
    <cellStyle name="Normal 4 2 2 3 2" xfId="24139" xr:uid="{3993E85F-DBC4-47F2-94ED-9FA8CED4A23F}"/>
    <cellStyle name="Normal 4 2 2 3 3" xfId="16019" xr:uid="{D386B1BB-8319-48D8-8F3C-A872BB33E071}"/>
    <cellStyle name="Normal 4 2 2 4" xfId="19244" xr:uid="{F7F94660-3095-4DC3-9DFD-181961B5DBCC}"/>
    <cellStyle name="Normal 4 2 2 5" xfId="11124" xr:uid="{0AB4719E-B98F-457A-8898-0BFD698986A0}"/>
    <cellStyle name="Normal 4 2 2 6" xfId="26709" xr:uid="{25793569-43A1-4C87-AC0E-78B947EF3D25}"/>
    <cellStyle name="Normal 4 2 3" xfId="2558" xr:uid="{00000000-0005-0000-0000-0000F9190000}"/>
    <cellStyle name="Normal 4 2 4" xfId="4832" xr:uid="{00000000-0005-0000-0000-0000FA190000}"/>
    <cellStyle name="Normal 4 2 4 2" xfId="21236" xr:uid="{AF807646-C5B1-4A7D-BCB1-27CDA3D6F626}"/>
    <cellStyle name="Normal 4 2 4 3" xfId="13116" xr:uid="{837C9DEB-0425-4399-A101-B53F4BBEEF72}"/>
    <cellStyle name="Normal 4 2 5" xfId="7679" xr:uid="{00000000-0005-0000-0000-0000FB190000}"/>
    <cellStyle name="Normal 4 2 5 2" xfId="24010" xr:uid="{A8E763C8-FAC8-4E57-BDEC-CFCF296EACC0}"/>
    <cellStyle name="Normal 4 2 5 3" xfId="15890" xr:uid="{9F577088-B040-4D6C-897A-BF10175F3E05}"/>
    <cellStyle name="Normal 4 2 6" xfId="19115" xr:uid="{AE63911C-3742-440C-BEA7-A7106D231D8E}"/>
    <cellStyle name="Normal 4 2 7" xfId="10995" xr:uid="{AA3C111D-19EF-46BC-935F-4C1EB0213E30}"/>
    <cellStyle name="Normal 4 2 8" xfId="26580" xr:uid="{8B54ACDB-1EAF-49C8-8F83-43FC8331ABA2}"/>
    <cellStyle name="Normal 4 3" xfId="2394" xr:uid="{00000000-0005-0000-0000-0000FC190000}"/>
    <cellStyle name="Normal 4 4" xfId="2509" xr:uid="{00000000-0005-0000-0000-0000FD190000}"/>
    <cellStyle name="Normal 4 4 2" xfId="4908" xr:uid="{00000000-0005-0000-0000-0000FE190000}"/>
    <cellStyle name="Normal 4 4 2 2" xfId="21310" xr:uid="{613644B3-D110-4B81-A58D-96280470F8F0}"/>
    <cellStyle name="Normal 4 4 2 3" xfId="13190" xr:uid="{CDC2873A-B108-482A-A701-58DD034AD1ED}"/>
    <cellStyle name="Normal 4 4 3" xfId="7753" xr:uid="{00000000-0005-0000-0000-0000FF190000}"/>
    <cellStyle name="Normal 4 4 3 2" xfId="24084" xr:uid="{80F4516A-590E-4119-BA1C-7543CFA87145}"/>
    <cellStyle name="Normal 4 4 3 3" xfId="15964" xr:uid="{EAE67A46-8EEA-45A1-A2C6-A4C43ADC7220}"/>
    <cellStyle name="Normal 4 4 4" xfId="19189" xr:uid="{B9050DB5-F511-4C5C-9F7D-AFBA5DF36979}"/>
    <cellStyle name="Normal 4 4 5" xfId="11069" xr:uid="{1A90F62C-E0AF-4CC5-BB1A-0CC1F7857C30}"/>
    <cellStyle name="Normal 4 4 6" xfId="26654" xr:uid="{6E68CB2F-CF83-4280-8FB0-65C3389F4E4A}"/>
    <cellStyle name="Normal 4 5" xfId="2281" xr:uid="{00000000-0005-0000-0000-0000001A0000}"/>
    <cellStyle name="Normal 4 5 2" xfId="4824" xr:uid="{00000000-0005-0000-0000-0000011A0000}"/>
    <cellStyle name="Normal 4 5 2 2" xfId="21230" xr:uid="{98558E72-897B-4841-94E4-FCE8721E90F4}"/>
    <cellStyle name="Normal 4 5 2 3" xfId="13110" xr:uid="{D5878BF4-A5D6-4A91-B74E-E57A6DBAA4DC}"/>
    <cellStyle name="Normal 4 5 3" xfId="7673" xr:uid="{00000000-0005-0000-0000-0000021A0000}"/>
    <cellStyle name="Normal 4 5 3 2" xfId="24004" xr:uid="{853DB97C-51C1-4579-B688-149EFEDF2C13}"/>
    <cellStyle name="Normal 4 5 3 3" xfId="15884" xr:uid="{7793AAFF-F38E-4998-A13D-561D88BA202A}"/>
    <cellStyle name="Normal 4 5 4" xfId="19109" xr:uid="{5C5106CD-DC24-4663-A510-144029B6319D}"/>
    <cellStyle name="Normal 4 5 5" xfId="10989" xr:uid="{4EF551E7-5A40-48B8-9232-7C499F157F0D}"/>
    <cellStyle name="Normal 4 5 6" xfId="26574" xr:uid="{307CC482-3ADF-4F21-B401-8C9A6272F55E}"/>
    <cellStyle name="Normal 40" xfId="2395" xr:uid="{00000000-0005-0000-0000-0000031A0000}"/>
    <cellStyle name="Normal 40 2" xfId="2559" xr:uid="{00000000-0005-0000-0000-0000041A0000}"/>
    <cellStyle name="Normal 40 3" xfId="2666" xr:uid="{00000000-0005-0000-0000-0000051A0000}"/>
    <cellStyle name="Normal 41" xfId="2396" xr:uid="{00000000-0005-0000-0000-0000061A0000}"/>
    <cellStyle name="Normal 41 2" xfId="2560" xr:uid="{00000000-0005-0000-0000-0000071A0000}"/>
    <cellStyle name="Normal 41 3" xfId="2667" xr:uid="{00000000-0005-0000-0000-0000081A0000}"/>
    <cellStyle name="Normal 42" xfId="2397" xr:uid="{00000000-0005-0000-0000-0000091A0000}"/>
    <cellStyle name="Normal 42 2" xfId="2561" xr:uid="{00000000-0005-0000-0000-00000A1A0000}"/>
    <cellStyle name="Normal 42 3" xfId="2668" xr:uid="{00000000-0005-0000-0000-00000B1A0000}"/>
    <cellStyle name="Normal 43" xfId="2398" xr:uid="{00000000-0005-0000-0000-00000C1A0000}"/>
    <cellStyle name="Normal 43 2" xfId="2738" xr:uid="{00000000-0005-0000-0000-00000D1A0000}"/>
    <cellStyle name="Normal 43 2 2" xfId="4967" xr:uid="{00000000-0005-0000-0000-00000E1A0000}"/>
    <cellStyle name="Normal 43 2 2 2" xfId="21368" xr:uid="{FE3C857A-161A-4D7B-A252-8F17212DF000}"/>
    <cellStyle name="Normal 43 2 2 3" xfId="13248" xr:uid="{2661893E-6E3C-496A-AE0F-E8543F59A6FE}"/>
    <cellStyle name="Normal 43 2 3" xfId="7811" xr:uid="{00000000-0005-0000-0000-00000F1A0000}"/>
    <cellStyle name="Normal 43 2 3 2" xfId="24142" xr:uid="{DA10A009-4696-42E9-A4D5-069CB9515852}"/>
    <cellStyle name="Normal 43 2 3 3" xfId="16022" xr:uid="{8E3BACB5-3719-4EAF-93CA-5BD8CD48DADB}"/>
    <cellStyle name="Normal 43 2 4" xfId="19247" xr:uid="{8925FEF6-57FB-4C97-BF1D-F4E36952699D}"/>
    <cellStyle name="Normal 43 2 5" xfId="11127" xr:uid="{91FD68DD-C0E6-45C1-962C-528A57599455}"/>
    <cellStyle name="Normal 43 2 6" xfId="26712" xr:uid="{75F74FA1-641C-4623-949E-A263396FAED9}"/>
    <cellStyle name="Normal 43 3" xfId="2578" xr:uid="{00000000-0005-0000-0000-0000101A0000}"/>
    <cellStyle name="Normal 43 3 2" xfId="4927" xr:uid="{00000000-0005-0000-0000-0000111A0000}"/>
    <cellStyle name="Normal 43 3 2 2" xfId="21329" xr:uid="{4BBF11DD-6694-46A0-809E-42BD8E27CF80}"/>
    <cellStyle name="Normal 43 3 2 3" xfId="13209" xr:uid="{072B07C5-5739-43D5-ADC4-A179C4056A7F}"/>
    <cellStyle name="Normal 43 3 3" xfId="7772" xr:uid="{00000000-0005-0000-0000-0000121A0000}"/>
    <cellStyle name="Normal 43 3 3 2" xfId="24103" xr:uid="{F46143E4-028E-4852-B954-5C9B602C85BF}"/>
    <cellStyle name="Normal 43 3 3 3" xfId="15983" xr:uid="{CB56174B-37FF-4B16-AF5A-AB4B28FFA148}"/>
    <cellStyle name="Normal 43 3 4" xfId="19208" xr:uid="{A3FA63B2-4390-4277-B10A-0BCAF1E393DD}"/>
    <cellStyle name="Normal 43 3 5" xfId="11088" xr:uid="{BE1EB217-342E-4A63-97E9-DD9217BF2481}"/>
    <cellStyle name="Normal 43 3 6" xfId="26673" xr:uid="{AB3A5951-8C47-4BBE-B3D2-24A309119D1E}"/>
    <cellStyle name="Normal 43 4" xfId="4872" xr:uid="{00000000-0005-0000-0000-0000131A0000}"/>
    <cellStyle name="Normal 43 4 2" xfId="21276" xr:uid="{BE491E2A-F078-41A6-9598-F7B552054A2B}"/>
    <cellStyle name="Normal 43 4 3" xfId="13156" xr:uid="{3B53D3F5-778F-4CA0-871B-8A969CC7F56A}"/>
    <cellStyle name="Normal 43 5" xfId="7719" xr:uid="{00000000-0005-0000-0000-0000141A0000}"/>
    <cellStyle name="Normal 43 5 2" xfId="24050" xr:uid="{85728AF8-9F59-4AAC-90DC-955D1F0869C6}"/>
    <cellStyle name="Normal 43 5 3" xfId="15930" xr:uid="{720AC4C8-BF13-4396-A584-8DC7C307AF0D}"/>
    <cellStyle name="Normal 43 6" xfId="19155" xr:uid="{29BC2640-0D95-4252-B9BA-B9B24A7C8A3B}"/>
    <cellStyle name="Normal 43 7" xfId="11035" xr:uid="{51BC28D5-5E5A-4A91-AE1C-9424436BD486}"/>
    <cellStyle name="Normal 43 8" xfId="26620" xr:uid="{2E8EDFA2-A001-42E0-AD3D-E1ED6E8477BF}"/>
    <cellStyle name="Normal 44" xfId="2300" xr:uid="{00000000-0005-0000-0000-0000151A0000}"/>
    <cellStyle name="Normal 44 2" xfId="2441" xr:uid="{00000000-0005-0000-0000-0000161A0000}"/>
    <cellStyle name="Normal 45" xfId="2510" xr:uid="{00000000-0005-0000-0000-0000171A0000}"/>
    <cellStyle name="Normal 45 2" xfId="4909" xr:uid="{00000000-0005-0000-0000-0000181A0000}"/>
    <cellStyle name="Normal 45 2 2" xfId="21311" xr:uid="{D0850E32-92E5-4D23-9861-324E682D53F0}"/>
    <cellStyle name="Normal 45 2 3" xfId="13191" xr:uid="{1CAF44A8-40EA-4A5C-84BB-AF788197CF8E}"/>
    <cellStyle name="Normal 45 3" xfId="7754" xr:uid="{00000000-0005-0000-0000-0000191A0000}"/>
    <cellStyle name="Normal 45 3 2" xfId="24085" xr:uid="{BBEA8E26-6621-405D-894A-118EB724B444}"/>
    <cellStyle name="Normal 45 3 3" xfId="15965" xr:uid="{DFCD7B55-DDC0-48AF-827D-9D9D48003ED2}"/>
    <cellStyle name="Normal 45 4" xfId="19190" xr:uid="{3D0F11A3-E364-47C6-A0EE-7E5A1A7FE6D9}"/>
    <cellStyle name="Normal 45 5" xfId="11070" xr:uid="{F8F433B0-8421-4290-8574-465D9BA06CF0}"/>
    <cellStyle name="Normal 45 6" xfId="26655" xr:uid="{DC80AD40-C56D-401B-99F7-00E5A7C8EF72}"/>
    <cellStyle name="Normal 46" xfId="2511" xr:uid="{00000000-0005-0000-0000-00001A1A0000}"/>
    <cellStyle name="Normal 46 2" xfId="2758" xr:uid="{00000000-0005-0000-0000-00001B1A0000}"/>
    <cellStyle name="Normal 46 2 2" xfId="4969" xr:uid="{00000000-0005-0000-0000-00001C1A0000}"/>
    <cellStyle name="Normal 46 2 2 2" xfId="21369" xr:uid="{AC80488E-590B-411D-B33E-5F56EA939F63}"/>
    <cellStyle name="Normal 46 2 2 3" xfId="13249" xr:uid="{08B156DF-59B5-4905-9F3E-AF39611D604C}"/>
    <cellStyle name="Normal 46 2 3" xfId="7812" xr:uid="{00000000-0005-0000-0000-00001D1A0000}"/>
    <cellStyle name="Normal 46 2 3 2" xfId="24143" xr:uid="{EC3CEAFD-4D4E-49F6-8CFE-4742BFC6E4DD}"/>
    <cellStyle name="Normal 46 2 3 3" xfId="16023" xr:uid="{2C099A5E-EE78-4E94-BD94-DAC87E5FBA9D}"/>
    <cellStyle name="Normal 46 2 4" xfId="19248" xr:uid="{09A09047-125E-41C6-B498-4043E1AC133E}"/>
    <cellStyle name="Normal 46 2 5" xfId="11128" xr:uid="{E32F7087-ACA5-4427-9DE3-A090BD9ECFDA}"/>
    <cellStyle name="Normal 46 2 6" xfId="26713" xr:uid="{BC76399A-C9F1-49F5-A430-E61EE88AF4E9}"/>
    <cellStyle name="Normal 46 3" xfId="2719" xr:uid="{00000000-0005-0000-0000-00001E1A0000}"/>
    <cellStyle name="Normal 46 4" xfId="4910" xr:uid="{00000000-0005-0000-0000-00001F1A0000}"/>
    <cellStyle name="Normal 46 4 2" xfId="21312" xr:uid="{F5DC582A-135E-4D01-B5A0-5016004C09A8}"/>
    <cellStyle name="Normal 46 4 3" xfId="13192" xr:uid="{6052A09F-7251-4784-B45B-1D4FCD89F250}"/>
    <cellStyle name="Normal 46 5" xfId="7755" xr:uid="{00000000-0005-0000-0000-0000201A0000}"/>
    <cellStyle name="Normal 46 5 2" xfId="24086" xr:uid="{502CD3BF-72B5-4075-A89E-CC261CA4AD11}"/>
    <cellStyle name="Normal 46 5 3" xfId="15966" xr:uid="{C3CF11E0-4C92-486F-BD26-96EE19F205C9}"/>
    <cellStyle name="Normal 46 6" xfId="19191" xr:uid="{C84AA1D2-98C9-42D2-B57A-5E872C5E6057}"/>
    <cellStyle name="Normal 46 7" xfId="11071" xr:uid="{08C2533A-DAE4-4495-90B1-EDCE76783311}"/>
    <cellStyle name="Normal 46 8" xfId="26656" xr:uid="{C8832439-01FF-4E18-9397-5D3AC949C99E}"/>
    <cellStyle name="Normal 47" xfId="2512" xr:uid="{00000000-0005-0000-0000-0000211A0000}"/>
    <cellStyle name="Normal 47 2" xfId="2759" xr:uid="{00000000-0005-0000-0000-0000221A0000}"/>
    <cellStyle name="Normal 47 2 2" xfId="4970" xr:uid="{00000000-0005-0000-0000-0000231A0000}"/>
    <cellStyle name="Normal 47 2 2 2" xfId="21370" xr:uid="{33998992-B0A6-4522-9A44-4D722659D6C2}"/>
    <cellStyle name="Normal 47 2 2 3" xfId="13250" xr:uid="{93E28D7B-B235-4C3A-A9A6-6E0AE17ACBDB}"/>
    <cellStyle name="Normal 47 2 3" xfId="7813" xr:uid="{00000000-0005-0000-0000-0000241A0000}"/>
    <cellStyle name="Normal 47 2 3 2" xfId="24144" xr:uid="{EE0F7AB5-06F0-4B45-AECA-4B6D94774146}"/>
    <cellStyle name="Normal 47 2 3 3" xfId="16024" xr:uid="{269374B5-59AB-4139-897A-00C43DB897A0}"/>
    <cellStyle name="Normal 47 2 4" xfId="19249" xr:uid="{B546D4BB-C7C3-453F-9E3A-E3F07440B7A9}"/>
    <cellStyle name="Normal 47 2 5" xfId="11129" xr:uid="{09E6AD8B-255B-4EAF-A0EE-F7ABA7FD10A3}"/>
    <cellStyle name="Normal 47 2 6" xfId="26714" xr:uid="{34E019F5-7813-4C8A-876D-0C06C9E7F6CC}"/>
    <cellStyle name="Normal 47 3" xfId="2720" xr:uid="{00000000-0005-0000-0000-0000251A0000}"/>
    <cellStyle name="Normal 47 4" xfId="4911" xr:uid="{00000000-0005-0000-0000-0000261A0000}"/>
    <cellStyle name="Normal 47 4 2" xfId="21313" xr:uid="{54FA84E8-E390-4853-88A2-C57C9A3B6035}"/>
    <cellStyle name="Normal 47 4 3" xfId="13193" xr:uid="{C905BBC9-1703-43F5-B860-ED80D41B326E}"/>
    <cellStyle name="Normal 47 5" xfId="7756" xr:uid="{00000000-0005-0000-0000-0000271A0000}"/>
    <cellStyle name="Normal 47 5 2" xfId="24087" xr:uid="{2D2A2838-B21B-463A-8EA7-74BABDFEB94D}"/>
    <cellStyle name="Normal 47 5 3" xfId="15967" xr:uid="{F0A6AD08-3325-4A78-A127-3903D34A5A2F}"/>
    <cellStyle name="Normal 47 6" xfId="19192" xr:uid="{C7C5635A-0150-4D7D-88B6-592E771DBC72}"/>
    <cellStyle name="Normal 47 7" xfId="11072" xr:uid="{CCB8A576-BB3A-48F0-B0F4-E5574882AB1A}"/>
    <cellStyle name="Normal 47 8" xfId="26657" xr:uid="{E9A96A9E-AA82-4584-AD96-957C22AB857F}"/>
    <cellStyle name="Normal 48" xfId="2513" xr:uid="{00000000-0005-0000-0000-0000281A0000}"/>
    <cellStyle name="Normal 48 2" xfId="4912" xr:uid="{00000000-0005-0000-0000-0000291A0000}"/>
    <cellStyle name="Normal 48 2 2" xfId="21314" xr:uid="{1BD271BE-0FBC-4800-B7A9-6E5D47003FEB}"/>
    <cellStyle name="Normal 48 2 3" xfId="13194" xr:uid="{FCAD218A-EF05-496A-AB4C-6208D68F6059}"/>
    <cellStyle name="Normal 48 3" xfId="7757" xr:uid="{00000000-0005-0000-0000-00002A1A0000}"/>
    <cellStyle name="Normal 48 3 2" xfId="24088" xr:uid="{01F6D6FA-D855-4412-9B07-019257481C74}"/>
    <cellStyle name="Normal 48 3 3" xfId="15968" xr:uid="{F4D06DDF-9059-4BA3-927C-6339753A7537}"/>
    <cellStyle name="Normal 48 4" xfId="19193" xr:uid="{E5402EA8-5017-4D2A-8275-075E200CF484}"/>
    <cellStyle name="Normal 48 5" xfId="11073" xr:uid="{DED7ABBF-B244-4763-8C51-3E77CB2405BD}"/>
    <cellStyle name="Normal 48 6" xfId="26658" xr:uid="{07744925-54DD-429A-98EE-B3E5467551A7}"/>
    <cellStyle name="Normal 49" xfId="2514" xr:uid="{00000000-0005-0000-0000-00002B1A0000}"/>
    <cellStyle name="Normal 49 2" xfId="4913" xr:uid="{00000000-0005-0000-0000-00002C1A0000}"/>
    <cellStyle name="Normal 49 2 2" xfId="21315" xr:uid="{029C02F1-D7C1-4ED5-A24D-D44637BC46AB}"/>
    <cellStyle name="Normal 49 2 3" xfId="13195" xr:uid="{E26C1B2B-FC7B-443B-88FA-2F0461B17712}"/>
    <cellStyle name="Normal 49 3" xfId="7758" xr:uid="{00000000-0005-0000-0000-00002D1A0000}"/>
    <cellStyle name="Normal 49 3 2" xfId="24089" xr:uid="{2ECDC5B9-A3AE-4F09-B801-9D6931C5B7F6}"/>
    <cellStyle name="Normal 49 3 3" xfId="15969" xr:uid="{0F1F7DA4-5FE9-463C-9B4A-A5A52E179BDE}"/>
    <cellStyle name="Normal 49 4" xfId="19194" xr:uid="{51E510AC-7171-4504-9246-9343C68C3913}"/>
    <cellStyle name="Normal 49 5" xfId="11074" xr:uid="{F2BC0D60-889C-45D8-A4A8-C12CA681D97F}"/>
    <cellStyle name="Normal 49 6" xfId="26659" xr:uid="{824F511F-632F-4118-AEE4-C36D7B607B78}"/>
    <cellStyle name="Normal 5" xfId="24" xr:uid="{00000000-0005-0000-0000-000050010000}"/>
    <cellStyle name="Normal 5 2" xfId="25" xr:uid="{00000000-0005-0000-0000-000051010000}"/>
    <cellStyle name="Normal 5 2 2" xfId="2726" xr:uid="{00000000-0005-0000-0000-0000301A0000}"/>
    <cellStyle name="Normal 5 2 3" xfId="2579" xr:uid="{00000000-0005-0000-0000-0000311A0000}"/>
    <cellStyle name="Normal 5 3" xfId="2297" xr:uid="{00000000-0005-0000-0000-0000321A0000}"/>
    <cellStyle name="Normal 5 4" xfId="2288" xr:uid="{00000000-0005-0000-0000-0000331A0000}"/>
    <cellStyle name="Normal 5 4 2" xfId="2737" xr:uid="{00000000-0005-0000-0000-0000341A0000}"/>
    <cellStyle name="Normal 5 5" xfId="2515" xr:uid="{00000000-0005-0000-0000-0000351A0000}"/>
    <cellStyle name="Normal 5 6" xfId="2280" xr:uid="{00000000-0005-0000-0000-0000361A0000}"/>
    <cellStyle name="Normal 5_BPR 2.1-2.6" xfId="455" xr:uid="{00000000-0005-0000-0000-000052010000}"/>
    <cellStyle name="Normal 50" xfId="2516" xr:uid="{00000000-0005-0000-0000-0000381A0000}"/>
    <cellStyle name="Normal 50 2" xfId="4914" xr:uid="{00000000-0005-0000-0000-0000391A0000}"/>
    <cellStyle name="Normal 50 2 2" xfId="21316" xr:uid="{D19E344F-60C7-4ED8-81AF-73478A5C87EA}"/>
    <cellStyle name="Normal 50 2 3" xfId="13196" xr:uid="{0AAFE04A-FAB1-4EA6-8DA7-419093B9BC85}"/>
    <cellStyle name="Normal 50 3" xfId="7759" xr:uid="{00000000-0005-0000-0000-00003A1A0000}"/>
    <cellStyle name="Normal 50 3 2" xfId="24090" xr:uid="{B71B18DD-E30B-41A1-B2D8-EF955FC958DC}"/>
    <cellStyle name="Normal 50 3 3" xfId="15970" xr:uid="{CEFBA055-3333-4F6B-B610-76E350691E7A}"/>
    <cellStyle name="Normal 50 4" xfId="19195" xr:uid="{498CA477-E6E4-49D7-BB09-75EF827762B3}"/>
    <cellStyle name="Normal 50 5" xfId="11075" xr:uid="{FED21C87-03C7-4203-A38E-8F1523F1702E}"/>
    <cellStyle name="Normal 50 6" xfId="26660" xr:uid="{93F75C94-1F78-4021-872F-EAB618777878}"/>
    <cellStyle name="Normal 51" xfId="2517" xr:uid="{00000000-0005-0000-0000-00003B1A0000}"/>
    <cellStyle name="Normal 51 2" xfId="4915" xr:uid="{00000000-0005-0000-0000-00003C1A0000}"/>
    <cellStyle name="Normal 51 2 2" xfId="21317" xr:uid="{183E80B6-BAA6-4B71-9847-F217C3966EF5}"/>
    <cellStyle name="Normal 51 2 3" xfId="13197" xr:uid="{EF3C20D8-C447-4F19-BD5D-81104412B4AD}"/>
    <cellStyle name="Normal 51 3" xfId="7760" xr:uid="{00000000-0005-0000-0000-00003D1A0000}"/>
    <cellStyle name="Normal 51 3 2" xfId="24091" xr:uid="{3C65F3DE-73D0-415D-AB6B-0207080E9AC2}"/>
    <cellStyle name="Normal 51 3 3" xfId="15971" xr:uid="{8A52051C-5C3C-413D-AAF3-1725112CA197}"/>
    <cellStyle name="Normal 51 4" xfId="19196" xr:uid="{2DAA20F9-1595-4AFD-BB4B-65874EB0F6B1}"/>
    <cellStyle name="Normal 51 5" xfId="11076" xr:uid="{D3BF2AF2-750C-40D4-B127-882BDC0A8FFC}"/>
    <cellStyle name="Normal 51 6" xfId="26661" xr:uid="{10B7C518-2349-4DA6-AD1F-67F2041C8DCB}"/>
    <cellStyle name="Normal 52" xfId="2518" xr:uid="{00000000-0005-0000-0000-00003E1A0000}"/>
    <cellStyle name="Normal 52 2" xfId="4916" xr:uid="{00000000-0005-0000-0000-00003F1A0000}"/>
    <cellStyle name="Normal 52 2 2" xfId="21318" xr:uid="{0D7FD10D-1CCA-4AFE-ACD3-064255B28046}"/>
    <cellStyle name="Normal 52 2 3" xfId="13198" xr:uid="{DDB8D952-15FD-405B-8947-0F0016319D09}"/>
    <cellStyle name="Normal 52 3" xfId="7761" xr:uid="{00000000-0005-0000-0000-0000401A0000}"/>
    <cellStyle name="Normal 52 3 2" xfId="24092" xr:uid="{2991EA9B-ADCA-4526-81BE-104221BF92F4}"/>
    <cellStyle name="Normal 52 3 3" xfId="15972" xr:uid="{2DA36185-14CF-445B-AC1B-94E71D51E999}"/>
    <cellStyle name="Normal 52 4" xfId="19197" xr:uid="{7CCA2621-9D80-4D41-9E66-5E33C540F18B}"/>
    <cellStyle name="Normal 52 5" xfId="11077" xr:uid="{E34CC293-3D84-4F54-AF0A-45D7E99FBCCF}"/>
    <cellStyle name="Normal 52 6" xfId="26662" xr:uid="{031D6AE5-58C7-497E-9DBA-EA8CDB8368B8}"/>
    <cellStyle name="Normal 53" xfId="2519" xr:uid="{00000000-0005-0000-0000-0000411A0000}"/>
    <cellStyle name="Normal 53 2" xfId="4917" xr:uid="{00000000-0005-0000-0000-0000421A0000}"/>
    <cellStyle name="Normal 53 2 2" xfId="21319" xr:uid="{7576908B-F8DC-4C8C-9534-CAF440B9B3ED}"/>
    <cellStyle name="Normal 53 2 3" xfId="13199" xr:uid="{B8D9DCDD-7EF0-42DE-ADD0-B3537BCE1FA7}"/>
    <cellStyle name="Normal 53 3" xfId="7762" xr:uid="{00000000-0005-0000-0000-0000431A0000}"/>
    <cellStyle name="Normal 53 3 2" xfId="24093" xr:uid="{DF642CD1-0339-4DC9-8073-CB9116DD804D}"/>
    <cellStyle name="Normal 53 3 3" xfId="15973" xr:uid="{791BEF0E-6D76-42BB-94C2-07F03D4C5996}"/>
    <cellStyle name="Normal 53 4" xfId="19198" xr:uid="{C458FA00-2AF7-4788-8B94-32038BCE4A14}"/>
    <cellStyle name="Normal 53 5" xfId="11078" xr:uid="{FB7ABC35-5403-4972-8F80-C66F172D343D}"/>
    <cellStyle name="Normal 53 6" xfId="26663" xr:uid="{8E3D9A2C-7BA7-4275-983D-DBC55AEF3545}"/>
    <cellStyle name="Normal 54" xfId="2520" xr:uid="{00000000-0005-0000-0000-0000441A0000}"/>
    <cellStyle name="Normal 54 2" xfId="4918" xr:uid="{00000000-0005-0000-0000-0000451A0000}"/>
    <cellStyle name="Normal 54 2 2" xfId="21320" xr:uid="{E33DF97F-7213-4190-8C0E-9362035A3EC4}"/>
    <cellStyle name="Normal 54 2 3" xfId="13200" xr:uid="{D69DAF33-9DAD-4B6E-AF52-96821E396898}"/>
    <cellStyle name="Normal 54 3" xfId="7763" xr:uid="{00000000-0005-0000-0000-0000461A0000}"/>
    <cellStyle name="Normal 54 3 2" xfId="24094" xr:uid="{12B79D72-4AD3-4492-9349-7B4B0265536C}"/>
    <cellStyle name="Normal 54 3 3" xfId="15974" xr:uid="{6C758F37-724F-4F47-BD8D-462746B5241A}"/>
    <cellStyle name="Normal 54 4" xfId="19199" xr:uid="{27A6FA53-691B-4E6B-8E9C-0A0A68AD086B}"/>
    <cellStyle name="Normal 54 5" xfId="11079" xr:uid="{425B30EE-ABF2-4CCE-96A8-D3003F7AFAFC}"/>
    <cellStyle name="Normal 54 6" xfId="26664" xr:uid="{C9221C21-9E33-4D65-9D6D-185DCAA2C301}"/>
    <cellStyle name="Normal 55" xfId="2521" xr:uid="{00000000-0005-0000-0000-0000471A0000}"/>
    <cellStyle name="Normal 55 2" xfId="4919" xr:uid="{00000000-0005-0000-0000-0000481A0000}"/>
    <cellStyle name="Normal 55 2 2" xfId="21321" xr:uid="{51A4411E-33A7-4A9C-BC4B-24D78E9B672C}"/>
    <cellStyle name="Normal 55 2 3" xfId="13201" xr:uid="{B2A01F97-962C-4FED-A521-320664022C23}"/>
    <cellStyle name="Normal 55 3" xfId="7764" xr:uid="{00000000-0005-0000-0000-0000491A0000}"/>
    <cellStyle name="Normal 55 3 2" xfId="24095" xr:uid="{7F683E7C-A845-4576-B103-D76F983D3908}"/>
    <cellStyle name="Normal 55 3 3" xfId="15975" xr:uid="{C41CAD3C-1639-4C48-A404-AF45725E352B}"/>
    <cellStyle name="Normal 55 4" xfId="19200" xr:uid="{BEFBBCF0-672B-4207-8525-960A53060278}"/>
    <cellStyle name="Normal 55 5" xfId="11080" xr:uid="{A794CD18-3AA2-496F-A5BA-39BD9CF28EBC}"/>
    <cellStyle name="Normal 55 6" xfId="26665" xr:uid="{DCA03B0D-F810-41B8-B0D4-03336F4698F2}"/>
    <cellStyle name="Normal 56" xfId="2522" xr:uid="{00000000-0005-0000-0000-00004A1A0000}"/>
    <cellStyle name="Normal 56 2" xfId="4920" xr:uid="{00000000-0005-0000-0000-00004B1A0000}"/>
    <cellStyle name="Normal 56 2 2" xfId="21322" xr:uid="{DEEB64E4-298F-49BA-A836-43C0A9CD0BAA}"/>
    <cellStyle name="Normal 56 2 3" xfId="13202" xr:uid="{017C5B5F-FB76-4A37-8C52-BE56455D8D16}"/>
    <cellStyle name="Normal 56 3" xfId="7765" xr:uid="{00000000-0005-0000-0000-00004C1A0000}"/>
    <cellStyle name="Normal 56 3 2" xfId="24096" xr:uid="{62AF9FC5-5115-4ACF-8DDF-744F9889F7D0}"/>
    <cellStyle name="Normal 56 3 3" xfId="15976" xr:uid="{6DBF2FA2-0A0A-4DC8-BE3D-E27E54A1FEE7}"/>
    <cellStyle name="Normal 56 4" xfId="19201" xr:uid="{FF82F570-EDF3-4927-AABD-8E97239AF78C}"/>
    <cellStyle name="Normal 56 5" xfId="11081" xr:uid="{0BAD85F1-2F9C-4F17-9B47-6105B26CDC03}"/>
    <cellStyle name="Normal 56 6" xfId="26666" xr:uid="{BFE67D98-3E8A-4F4B-B9B7-4F0C3735999C}"/>
    <cellStyle name="Normal 57" xfId="2523" xr:uid="{00000000-0005-0000-0000-00004D1A0000}"/>
    <cellStyle name="Normal 57 2" xfId="4921" xr:uid="{00000000-0005-0000-0000-00004E1A0000}"/>
    <cellStyle name="Normal 57 2 2" xfId="21323" xr:uid="{35C9DEE7-0377-4626-BD7D-D6E23FDB5F45}"/>
    <cellStyle name="Normal 57 2 3" xfId="13203" xr:uid="{739120A8-23EE-45F3-BD8D-03F2D6F7F30E}"/>
    <cellStyle name="Normal 57 3" xfId="7766" xr:uid="{00000000-0005-0000-0000-00004F1A0000}"/>
    <cellStyle name="Normal 57 3 2" xfId="24097" xr:uid="{66F9F188-DB50-49A8-838A-9C61DCD7A397}"/>
    <cellStyle name="Normal 57 3 3" xfId="15977" xr:uid="{FC294C27-68D1-4CEB-9E73-0290EB15022B}"/>
    <cellStyle name="Normal 57 4" xfId="19202" xr:uid="{A9E553F5-A52E-4688-A883-C7A79C2434D9}"/>
    <cellStyle name="Normal 57 5" xfId="11082" xr:uid="{1D8854A1-7E85-4BA2-A755-60834D19C2C3}"/>
    <cellStyle name="Normal 57 6" xfId="26667" xr:uid="{C4FD3EC1-F82F-4D2E-846B-D86C20677BE9}"/>
    <cellStyle name="Normal 58" xfId="2524" xr:uid="{00000000-0005-0000-0000-0000501A0000}"/>
    <cellStyle name="Normal 58 2" xfId="4922" xr:uid="{00000000-0005-0000-0000-0000511A0000}"/>
    <cellStyle name="Normal 58 2 2" xfId="21324" xr:uid="{FAAC2445-C671-4DF1-A07B-92E873427DA6}"/>
    <cellStyle name="Normal 58 2 3" xfId="13204" xr:uid="{71561B72-B4D8-4C2B-A001-BF2DE6FDBF96}"/>
    <cellStyle name="Normal 58 3" xfId="7767" xr:uid="{00000000-0005-0000-0000-0000521A0000}"/>
    <cellStyle name="Normal 58 3 2" xfId="24098" xr:uid="{00FDA832-04F7-4A05-8DD1-7F31525A76B1}"/>
    <cellStyle name="Normal 58 3 3" xfId="15978" xr:uid="{D4FB708E-5F3A-45C0-BB58-61E0EF6F33DA}"/>
    <cellStyle name="Normal 58 4" xfId="19203" xr:uid="{5B6B2AB3-C913-4FA0-A4E0-AC4327D32317}"/>
    <cellStyle name="Normal 58 5" xfId="11083" xr:uid="{29AAD634-B6C2-4BD3-BE70-5838814B144A}"/>
    <cellStyle name="Normal 58 6" xfId="26668" xr:uid="{3041B3B6-47F3-4988-90DE-8236A6304074}"/>
    <cellStyle name="Normal 59" xfId="2525" xr:uid="{00000000-0005-0000-0000-0000531A0000}"/>
    <cellStyle name="Normal 59 2" xfId="4923" xr:uid="{00000000-0005-0000-0000-0000541A0000}"/>
    <cellStyle name="Normal 59 2 2" xfId="21325" xr:uid="{9F5CD946-DFDA-4946-8C07-5425C5A025C4}"/>
    <cellStyle name="Normal 59 2 3" xfId="13205" xr:uid="{1B411690-4D23-4877-97C1-AE7881BAB876}"/>
    <cellStyle name="Normal 59 3" xfId="7768" xr:uid="{00000000-0005-0000-0000-0000551A0000}"/>
    <cellStyle name="Normal 59 3 2" xfId="24099" xr:uid="{F34AC46B-9906-40B5-A80E-8EC3D16FE5D0}"/>
    <cellStyle name="Normal 59 3 3" xfId="15979" xr:uid="{2C6227AE-98BB-48DB-BE22-3DEC4A3D607B}"/>
    <cellStyle name="Normal 59 4" xfId="19204" xr:uid="{BF99919A-0DB6-477E-AE14-FB9A76A227BB}"/>
    <cellStyle name="Normal 59 5" xfId="11084" xr:uid="{12421DB2-DE84-4DF1-86BF-10F780210442}"/>
    <cellStyle name="Normal 59 6" xfId="26669" xr:uid="{D030CD8C-E89E-4BF2-9C50-E43E6834CA6D}"/>
    <cellStyle name="Normal 6" xfId="26" xr:uid="{00000000-0005-0000-0000-000053010000}"/>
    <cellStyle name="Normal 6 2" xfId="324" xr:uid="{00000000-0005-0000-0000-000054010000}"/>
    <cellStyle name="Normal 6 2 10" xfId="3770" xr:uid="{00000000-0005-0000-0000-0000581A0000}"/>
    <cellStyle name="Normal 6 2 10 2" xfId="20236" xr:uid="{1EAE841C-58AC-4C04-8632-C0033EC3DFE0}"/>
    <cellStyle name="Normal 6 2 10 3" xfId="12116" xr:uid="{8FB8133F-52EC-4146-AEDE-C195980A9D26}"/>
    <cellStyle name="Normal 6 2 11" xfId="4483" xr:uid="{00000000-0005-0000-0000-0000591A0000}"/>
    <cellStyle name="Normal 6 2 11 2" xfId="20889" xr:uid="{28A0AE3C-03E8-4160-A653-72EF0BDA75A2}"/>
    <cellStyle name="Normal 6 2 11 3" xfId="12769" xr:uid="{59DFEB54-47AB-40EA-8747-7764E0EA4B40}"/>
    <cellStyle name="Normal 6 2 12" xfId="5969" xr:uid="{00000000-0005-0000-0000-00005A1A0000}"/>
    <cellStyle name="Normal 6 2 12 2" xfId="22357" xr:uid="{DFE1AAA4-3818-4B49-876B-0BDB96D9FFC1}"/>
    <cellStyle name="Normal 6 2 12 3" xfId="14237" xr:uid="{79313B8F-18A7-4FD1-9A11-0E340526DFAE}"/>
    <cellStyle name="Normal 6 2 13" xfId="6679" xr:uid="{00000000-0005-0000-0000-00005B1A0000}"/>
    <cellStyle name="Normal 6 2 13 2" xfId="23010" xr:uid="{5458AC78-1A96-4B30-AE75-146FAC3AA44E}"/>
    <cellStyle name="Normal 6 2 13 3" xfId="14890" xr:uid="{8A82C28F-44F9-4280-ADAB-F223CB9EA2EE}"/>
    <cellStyle name="Normal 6 2 14" xfId="7332" xr:uid="{00000000-0005-0000-0000-00005C1A0000}"/>
    <cellStyle name="Normal 6 2 14 2" xfId="23663" xr:uid="{89E50519-14FC-4129-8B32-0D000C0BD652}"/>
    <cellStyle name="Normal 6 2 14 3" xfId="15543" xr:uid="{4028BFA6-8726-4A13-9C6B-C65B5A8AD658}"/>
    <cellStyle name="Normal 6 2 15" xfId="9019" xr:uid="{00000000-0005-0000-0000-00005D1A0000}"/>
    <cellStyle name="Normal 6 2 15 2" xfId="25350" xr:uid="{DE178998-E781-4930-A72D-A4A3F655CD51}"/>
    <cellStyle name="Normal 6 2 15 3" xfId="17230" xr:uid="{75F95C59-B909-4EFD-8341-12C2B5E5431C}"/>
    <cellStyle name="Normal 6 2 16" xfId="9987" xr:uid="{00000000-0005-0000-0000-00005E1A0000}"/>
    <cellStyle name="Normal 6 2 16 2" xfId="18110" xr:uid="{03286C1E-B5E6-44A2-90AB-C61AC8E8C981}"/>
    <cellStyle name="Normal 6 2 17" xfId="1904" xr:uid="{00000000-0005-0000-0000-00005F1A0000}"/>
    <cellStyle name="Normal 6 2 17 2" xfId="18768" xr:uid="{E38B1198-2283-4B69-B610-018C392B4297}"/>
    <cellStyle name="Normal 6 2 18" xfId="10648" xr:uid="{912CD2DC-5771-4B0A-A165-2BD02D544DED}"/>
    <cellStyle name="Normal 6 2 19" xfId="26232" xr:uid="{61B3D6F0-1257-4BCC-BEE3-3C4E7ABF7EAB}"/>
    <cellStyle name="Normal 6 2 2" xfId="325" xr:uid="{00000000-0005-0000-0000-000055010000}"/>
    <cellStyle name="Normal 6 2 2 10" xfId="5987" xr:uid="{00000000-0005-0000-0000-0000611A0000}"/>
    <cellStyle name="Normal 6 2 2 10 2" xfId="22375" xr:uid="{DB033E66-9BE9-43BF-BB32-6C72DB5B71AA}"/>
    <cellStyle name="Normal 6 2 2 10 3" xfId="14255" xr:uid="{29C7A110-836D-4AF7-8CC6-C051D7C49B8A}"/>
    <cellStyle name="Normal 6 2 2 11" xfId="6697" xr:uid="{00000000-0005-0000-0000-0000621A0000}"/>
    <cellStyle name="Normal 6 2 2 11 2" xfId="23028" xr:uid="{E7E0A739-3079-4916-92DB-B2C182E908AD}"/>
    <cellStyle name="Normal 6 2 2 11 3" xfId="14908" xr:uid="{E2BC6C2C-66BC-4710-B27C-3E0F401E6EC0}"/>
    <cellStyle name="Normal 6 2 2 12" xfId="7350" xr:uid="{00000000-0005-0000-0000-0000631A0000}"/>
    <cellStyle name="Normal 6 2 2 12 2" xfId="23681" xr:uid="{47A42CB4-2FC9-4077-88A4-6953DF3F0461}"/>
    <cellStyle name="Normal 6 2 2 12 3" xfId="15561" xr:uid="{1B953039-1741-4062-A85D-F658DC6DC8A4}"/>
    <cellStyle name="Normal 6 2 2 13" xfId="9020" xr:uid="{00000000-0005-0000-0000-0000641A0000}"/>
    <cellStyle name="Normal 6 2 2 13 2" xfId="25351" xr:uid="{F59139B5-27E4-4221-93A7-61EB1DB25100}"/>
    <cellStyle name="Normal 6 2 2 13 3" xfId="17231" xr:uid="{34DF03D6-459B-45E9-8831-1A7A38B9C28C}"/>
    <cellStyle name="Normal 6 2 2 14" xfId="10005" xr:uid="{00000000-0005-0000-0000-0000651A0000}"/>
    <cellStyle name="Normal 6 2 2 14 2" xfId="18128" xr:uid="{B53ABA0B-EA4C-40F7-9735-3C4815661D78}"/>
    <cellStyle name="Normal 6 2 2 15" xfId="1922" xr:uid="{00000000-0005-0000-0000-0000661A0000}"/>
    <cellStyle name="Normal 6 2 2 15 2" xfId="18786" xr:uid="{6775953C-25F1-41CD-B41D-C165B360018A}"/>
    <cellStyle name="Normal 6 2 2 16" xfId="10666" xr:uid="{E4BF9A2E-B572-4AF0-8494-0EFAAEEA2D2E}"/>
    <cellStyle name="Normal 6 2 2 17" xfId="26250" xr:uid="{E3D650C2-014C-40D3-9EB3-CDB45733C349}"/>
    <cellStyle name="Normal 6 2 2 18" xfId="1261" xr:uid="{00000000-0005-0000-0000-0000601A0000}"/>
    <cellStyle name="Normal 6 2 2 2" xfId="326" xr:uid="{00000000-0005-0000-0000-000056010000}"/>
    <cellStyle name="Normal 6 2 2 2 10" xfId="9021" xr:uid="{00000000-0005-0000-0000-0000681A0000}"/>
    <cellStyle name="Normal 6 2 2 2 10 2" xfId="25352" xr:uid="{6887644C-4C4D-4213-A59F-4C7F0160F57E}"/>
    <cellStyle name="Normal 6 2 2 2 10 3" xfId="17232" xr:uid="{C510593F-2C11-4C1C-B558-D6C60121CF09}"/>
    <cellStyle name="Normal 6 2 2 2 11" xfId="10102" xr:uid="{00000000-0005-0000-0000-0000691A0000}"/>
    <cellStyle name="Normal 6 2 2 2 11 2" xfId="18225" xr:uid="{B15F94B3-E740-44D9-8100-4C4698E97E39}"/>
    <cellStyle name="Normal 6 2 2 2 12" xfId="2012" xr:uid="{00000000-0005-0000-0000-00006A1A0000}"/>
    <cellStyle name="Normal 6 2 2 2 12 2" xfId="18876" xr:uid="{11591E6E-CF1D-40E5-B40A-352EE010F6F5}"/>
    <cellStyle name="Normal 6 2 2 2 13" xfId="10756" xr:uid="{7A2803C7-DC1D-42BB-9836-FEECA30E9BF6}"/>
    <cellStyle name="Normal 6 2 2 2 14" xfId="26340" xr:uid="{D026A9CD-E4D2-452B-88CC-3A343923FD55}"/>
    <cellStyle name="Normal 6 2 2 2 15" xfId="1358" xr:uid="{00000000-0005-0000-0000-0000671A0000}"/>
    <cellStyle name="Normal 6 2 2 2 2" xfId="327" xr:uid="{00000000-0005-0000-0000-000057010000}"/>
    <cellStyle name="Normal 6 2 2 2 2 10" xfId="10245" xr:uid="{00000000-0005-0000-0000-00006C1A0000}"/>
    <cellStyle name="Normal 6 2 2 2 2 10 2" xfId="18368" xr:uid="{50D7D710-35F7-4FEA-BD90-FFBD877298DB}"/>
    <cellStyle name="Normal 6 2 2 2 2 11" xfId="2155" xr:uid="{00000000-0005-0000-0000-00006D1A0000}"/>
    <cellStyle name="Normal 6 2 2 2 2 11 2" xfId="19019" xr:uid="{52FC376D-081F-40EF-A253-76FB78FED759}"/>
    <cellStyle name="Normal 6 2 2 2 2 12" xfId="10899" xr:uid="{A4615CAA-951F-44C0-9292-4B21FE4D5C7D}"/>
    <cellStyle name="Normal 6 2 2 2 2 13" xfId="26483" xr:uid="{9FCF950F-61BB-44B3-A52E-F07BB80855E6}"/>
    <cellStyle name="Normal 6 2 2 2 2 14" xfId="1501" xr:uid="{00000000-0005-0000-0000-00006B1A0000}"/>
    <cellStyle name="Normal 6 2 2 2 2 2" xfId="1130" xr:uid="{0619F27F-8293-46BF-86E2-AA55A3DF4E30}"/>
    <cellStyle name="Normal 6 2 2 2 2 2 10" xfId="2983" xr:uid="{00000000-0005-0000-0000-00006F1A0000}"/>
    <cellStyle name="Normal 6 2 2 2 2 2 10 2" xfId="19466" xr:uid="{FBE0EA91-70B9-4927-8ED9-810039AB9F10}"/>
    <cellStyle name="Normal 6 2 2 2 2 2 11" xfId="11346" xr:uid="{BCE49083-CBC6-4177-91FA-F401D6161399}"/>
    <cellStyle name="Normal 6 2 2 2 2 2 12" xfId="26931" xr:uid="{29E2837A-1123-42EC-BA7A-A5449E558F85}"/>
    <cellStyle name="Normal 6 2 2 2 2 2 13" xfId="1794" xr:uid="{00000000-0005-0000-0000-00006E1A0000}"/>
    <cellStyle name="Normal 6 2 2 2 2 2 2" xfId="3653" xr:uid="{00000000-0005-0000-0000-0000701A0000}"/>
    <cellStyle name="Normal 6 2 2 2 2 2 2 2" xfId="5857" xr:uid="{00000000-0005-0000-0000-0000711A0000}"/>
    <cellStyle name="Normal 6 2 2 2 2 2 2 2 2" xfId="22246" xr:uid="{D6507C1C-079A-485F-91FC-661A7CA85744}"/>
    <cellStyle name="Normal 6 2 2 2 2 2 2 2 3" xfId="14126" xr:uid="{4DDBB1FE-DC74-4BC4-9A16-1658A2CE4586}"/>
    <cellStyle name="Normal 6 2 2 2 2 2 2 3" xfId="8689" xr:uid="{00000000-0005-0000-0000-0000721A0000}"/>
    <cellStyle name="Normal 6 2 2 2 2 2 2 3 2" xfId="25020" xr:uid="{40C368E7-27A5-41EF-AFCC-30F211A584FB}"/>
    <cellStyle name="Normal 6 2 2 2 2 2 2 3 3" xfId="16900" xr:uid="{4144D4B9-8341-4984-8CCC-4ED4AE9901B7}"/>
    <cellStyle name="Normal 6 2 2 2 2 2 2 4" xfId="20125" xr:uid="{E920FD49-3ED2-4F9A-BFB0-11519DA3D7C1}"/>
    <cellStyle name="Normal 6 2 2 2 2 2 2 5" xfId="12005" xr:uid="{D1979A77-C8AF-4F69-B0D3-A91F02381C8E}"/>
    <cellStyle name="Normal 6 2 2 2 2 2 2 6" xfId="27590" xr:uid="{22AFF9CE-309F-4E59-A594-33E2E545469E}"/>
    <cellStyle name="Normal 6 2 2 2 2 2 3" xfId="4378" xr:uid="{00000000-0005-0000-0000-0000731A0000}"/>
    <cellStyle name="Normal 6 2 2 2 2 2 3 2" xfId="20787" xr:uid="{15AE4502-D4F5-4367-8BC1-2CEC2A664C5E}"/>
    <cellStyle name="Normal 6 2 2 2 2 2 3 3" xfId="12667" xr:uid="{BB407E5D-2228-4B29-8446-A5114FD9D97B}"/>
    <cellStyle name="Normal 6 2 2 2 2 2 4" xfId="5193" xr:uid="{00000000-0005-0000-0000-0000741A0000}"/>
    <cellStyle name="Normal 6 2 2 2 2 2 4 2" xfId="21587" xr:uid="{7C476719-F148-45D7-B989-60487C1B9C0A}"/>
    <cellStyle name="Normal 6 2 2 2 2 2 4 3" xfId="13467" xr:uid="{29871DC8-7ADC-4C6B-B6A7-4A4076B0AE1C}"/>
    <cellStyle name="Normal 6 2 2 2 2 2 5" xfId="6574" xr:uid="{00000000-0005-0000-0000-0000751A0000}"/>
    <cellStyle name="Normal 6 2 2 2 2 2 5 2" xfId="22908" xr:uid="{571A991C-1E94-47F9-8A77-8B21B1D66D60}"/>
    <cellStyle name="Normal 6 2 2 2 2 2 5 3" xfId="14788" xr:uid="{0496E1DA-FB3F-4625-AC0C-6EBAAA1FEE9F}"/>
    <cellStyle name="Normal 6 2 2 2 2 2 6" xfId="7230" xr:uid="{00000000-0005-0000-0000-0000761A0000}"/>
    <cellStyle name="Normal 6 2 2 2 2 2 6 2" xfId="23561" xr:uid="{E31ED551-8841-4344-91E3-1138DD096CEC}"/>
    <cellStyle name="Normal 6 2 2 2 2 2 6 3" xfId="15441" xr:uid="{555F775D-46F9-4F42-B100-4D1CCF092675}"/>
    <cellStyle name="Normal 6 2 2 2 2 2 7" xfId="8030" xr:uid="{00000000-0005-0000-0000-0000771A0000}"/>
    <cellStyle name="Normal 6 2 2 2 2 2 7 2" xfId="24361" xr:uid="{C08BC84D-DBA0-4728-8D84-F697676A62EE}"/>
    <cellStyle name="Normal 6 2 2 2 2 2 7 3" xfId="16241" xr:uid="{2FAB708B-0718-44AB-825A-E8675DE5757F}"/>
    <cellStyle name="Normal 6 2 2 2 2 2 8" xfId="9754" xr:uid="{00000000-0005-0000-0000-0000781A0000}"/>
    <cellStyle name="Normal 6 2 2 2 2 2 8 2" xfId="26035" xr:uid="{B528CEFA-B6D9-4E88-9DA7-F634B7EAA37B}"/>
    <cellStyle name="Normal 6 2 2 2 2 2 8 3" xfId="17915" xr:uid="{BFC6B886-1111-4239-A74E-36F6E148E2AF}"/>
    <cellStyle name="Normal 6 2 2 2 2 2 9" xfId="10538" xr:uid="{00000000-0005-0000-0000-0000791A0000}"/>
    <cellStyle name="Normal 6 2 2 2 2 2 9 2" xfId="18661" xr:uid="{A09EF203-30F1-4F6C-88D3-5ABF0BEF93FC}"/>
    <cellStyle name="Normal 6 2 2 2 2 3" xfId="825" xr:uid="{C71281A8-3F69-49AC-ABA9-707B5BAE4E5E}"/>
    <cellStyle name="Normal 6 2 2 2 2 3 2" xfId="5560" xr:uid="{00000000-0005-0000-0000-00007B1A0000}"/>
    <cellStyle name="Normal 6 2 2 2 2 3 2 2" xfId="21949" xr:uid="{DC4BF6AB-2D8F-4093-8642-EA1E876B4DFA}"/>
    <cellStyle name="Normal 6 2 2 2 2 3 2 3" xfId="13829" xr:uid="{11C35B82-9217-4F3D-8DC3-DDA1A6CFF24E}"/>
    <cellStyle name="Normal 6 2 2 2 2 3 3" xfId="8392" xr:uid="{00000000-0005-0000-0000-00007C1A0000}"/>
    <cellStyle name="Normal 6 2 2 2 2 3 3 2" xfId="24723" xr:uid="{D5CB96B2-C49C-4670-B35D-161C919D0F06}"/>
    <cellStyle name="Normal 6 2 2 2 2 3 3 3" xfId="16603" xr:uid="{CD0B1B62-7AD1-4BAE-B352-0D6B46D801ED}"/>
    <cellStyle name="Normal 6 2 2 2 2 3 4" xfId="9455" xr:uid="{00000000-0005-0000-0000-00007D1A0000}"/>
    <cellStyle name="Normal 6 2 2 2 2 3 4 2" xfId="25740" xr:uid="{7D1F6246-F42E-4C61-ADED-4A7EB47C76DE}"/>
    <cellStyle name="Normal 6 2 2 2 2 3 4 3" xfId="17620" xr:uid="{DF9E4FB9-F809-409C-9404-711DA2E00674}"/>
    <cellStyle name="Normal 6 2 2 2 2 3 5" xfId="19828" xr:uid="{E533BF6E-417D-4A49-A72E-D73E000E495D}"/>
    <cellStyle name="Normal 6 2 2 2 2 3 6" xfId="11708" xr:uid="{FEC988F1-999C-4996-BC13-6D9C1769E3BB}"/>
    <cellStyle name="Normal 6 2 2 2 2 3 7" xfId="27293" xr:uid="{0658DCCF-73F8-44CF-8A40-0DB64E0C8687}"/>
    <cellStyle name="Normal 6 2 2 2 2 3 8" xfId="3355" xr:uid="{00000000-0005-0000-0000-00007A1A0000}"/>
    <cellStyle name="Normal 6 2 2 2 2 4" xfId="4073" xr:uid="{00000000-0005-0000-0000-00007E1A0000}"/>
    <cellStyle name="Normal 6 2 2 2 2 4 2" xfId="20494" xr:uid="{5733B027-3715-4180-BBD1-3635309325A9}"/>
    <cellStyle name="Normal 6 2 2 2 2 4 3" xfId="12374" xr:uid="{675EB758-FB9A-4642-9E11-92E50E43012E}"/>
    <cellStyle name="Normal 6 2 2 2 2 5" xfId="4734" xr:uid="{00000000-0005-0000-0000-00007F1A0000}"/>
    <cellStyle name="Normal 6 2 2 2 2 5 2" xfId="21140" xr:uid="{5FB9AA63-1D64-4433-88B9-9C44AA30D8A2}"/>
    <cellStyle name="Normal 6 2 2 2 2 5 3" xfId="13020" xr:uid="{E05264ED-B88C-4C2C-92F0-FE385A5B40DD}"/>
    <cellStyle name="Normal 6 2 2 2 2 6" xfId="6270" xr:uid="{00000000-0005-0000-0000-0000801A0000}"/>
    <cellStyle name="Normal 6 2 2 2 2 6 2" xfId="22615" xr:uid="{BA459A76-13BF-45E1-A5DA-36E8F603B347}"/>
    <cellStyle name="Normal 6 2 2 2 2 6 3" xfId="14495" xr:uid="{EDD7A1F5-6B30-4750-8E5B-A80FD806BC2C}"/>
    <cellStyle name="Normal 6 2 2 2 2 7" xfId="6937" xr:uid="{00000000-0005-0000-0000-0000811A0000}"/>
    <cellStyle name="Normal 6 2 2 2 2 7 2" xfId="23268" xr:uid="{AFBCCFD2-F5E8-4709-8105-0E4B880FE1C9}"/>
    <cellStyle name="Normal 6 2 2 2 2 7 3" xfId="15148" xr:uid="{A280A7AF-4556-4DDD-AE76-39544E06E59B}"/>
    <cellStyle name="Normal 6 2 2 2 2 8" xfId="7583" xr:uid="{00000000-0005-0000-0000-0000821A0000}"/>
    <cellStyle name="Normal 6 2 2 2 2 8 2" xfId="23914" xr:uid="{64683170-7EED-40A1-B3FE-838888F3D2D6}"/>
    <cellStyle name="Normal 6 2 2 2 2 8 3" xfId="15794" xr:uid="{1B930B62-B868-4B51-B691-DE2E2787E72F}"/>
    <cellStyle name="Normal 6 2 2 2 2 9" xfId="9022" xr:uid="{00000000-0005-0000-0000-0000831A0000}"/>
    <cellStyle name="Normal 6 2 2 2 2 9 2" xfId="25353" xr:uid="{043F9E34-270C-42E1-BF26-0F5D6E8C9FA9}"/>
    <cellStyle name="Normal 6 2 2 2 2 9 3" xfId="17233" xr:uid="{31A1A3EE-98C3-4EB4-89E2-452C179C44D9}"/>
    <cellStyle name="Normal 6 2 2 2 3" xfId="985" xr:uid="{165380C7-C938-427F-AE5F-A1CEC060F308}"/>
    <cellStyle name="Normal 6 2 2 2 3 10" xfId="2982" xr:uid="{00000000-0005-0000-0000-0000851A0000}"/>
    <cellStyle name="Normal 6 2 2 2 3 10 2" xfId="19465" xr:uid="{A6208603-14F7-4D8C-A581-B45D62D68045}"/>
    <cellStyle name="Normal 6 2 2 2 3 11" xfId="11345" xr:uid="{0762B9EB-8657-43AD-8712-DC88CF57C114}"/>
    <cellStyle name="Normal 6 2 2 2 3 12" xfId="26930" xr:uid="{91AD874D-7C0B-4BEE-B148-5BAFC8196EF0}"/>
    <cellStyle name="Normal 6 2 2 2 3 13" xfId="1654" xr:uid="{00000000-0005-0000-0000-0000841A0000}"/>
    <cellStyle name="Normal 6 2 2 2 3 2" xfId="3508" xr:uid="{00000000-0005-0000-0000-0000861A0000}"/>
    <cellStyle name="Normal 6 2 2 2 3 2 2" xfId="5712" xr:uid="{00000000-0005-0000-0000-0000871A0000}"/>
    <cellStyle name="Normal 6 2 2 2 3 2 2 2" xfId="22101" xr:uid="{3AFBF17D-3CB7-4946-85C0-A5A1437C9C31}"/>
    <cellStyle name="Normal 6 2 2 2 3 2 2 3" xfId="13981" xr:uid="{FC24D2A6-7D88-4FB7-8ABA-647AABFEAF3A}"/>
    <cellStyle name="Normal 6 2 2 2 3 2 3" xfId="8544" xr:uid="{00000000-0005-0000-0000-0000881A0000}"/>
    <cellStyle name="Normal 6 2 2 2 3 2 3 2" xfId="24875" xr:uid="{43D6CA2D-E868-4CE6-A7BD-ADA7EDAC6EEB}"/>
    <cellStyle name="Normal 6 2 2 2 3 2 3 3" xfId="16755" xr:uid="{6A750C1F-5938-4BBE-8B9B-A4CB1B0368BA}"/>
    <cellStyle name="Normal 6 2 2 2 3 2 4" xfId="19980" xr:uid="{F19B46B8-12A4-481E-A731-9D2C56902FB0}"/>
    <cellStyle name="Normal 6 2 2 2 3 2 5" xfId="11860" xr:uid="{59D216A4-1641-40DD-903A-EBDD2322B628}"/>
    <cellStyle name="Normal 6 2 2 2 3 2 6" xfId="27445" xr:uid="{D5646E1E-5CB6-41DE-ABC1-56DF5E69EBF9}"/>
    <cellStyle name="Normal 6 2 2 2 3 3" xfId="4233" xr:uid="{00000000-0005-0000-0000-0000891A0000}"/>
    <cellStyle name="Normal 6 2 2 2 3 3 2" xfId="20647" xr:uid="{8314DEF3-2924-44E2-817F-A1E8E488D406}"/>
    <cellStyle name="Normal 6 2 2 2 3 3 3" xfId="12527" xr:uid="{7818705F-FDBB-4D15-BAF5-02C0EC6CFC95}"/>
    <cellStyle name="Normal 6 2 2 2 3 4" xfId="5192" xr:uid="{00000000-0005-0000-0000-00008A1A0000}"/>
    <cellStyle name="Normal 6 2 2 2 3 4 2" xfId="21586" xr:uid="{A1633E4F-993C-41A0-8EAD-0B9C32B180EB}"/>
    <cellStyle name="Normal 6 2 2 2 3 4 3" xfId="13466" xr:uid="{6EAADAFF-F85B-44E7-84D6-E94D43AC4D27}"/>
    <cellStyle name="Normal 6 2 2 2 3 5" xfId="6429" xr:uid="{00000000-0005-0000-0000-00008B1A0000}"/>
    <cellStyle name="Normal 6 2 2 2 3 5 2" xfId="22768" xr:uid="{E3EF8A8F-4166-43E3-BE2B-67E85C8FBD12}"/>
    <cellStyle name="Normal 6 2 2 2 3 5 3" xfId="14648" xr:uid="{E0949DCA-EFDF-4FA2-8769-4BFACD82A3FE}"/>
    <cellStyle name="Normal 6 2 2 2 3 6" xfId="7090" xr:uid="{00000000-0005-0000-0000-00008C1A0000}"/>
    <cellStyle name="Normal 6 2 2 2 3 6 2" xfId="23421" xr:uid="{8DB2C83F-9BEF-47FC-937A-96C3372EDE62}"/>
    <cellStyle name="Normal 6 2 2 2 3 6 3" xfId="15301" xr:uid="{F5C925DE-BBBF-4172-8A34-6EF5A51D8E08}"/>
    <cellStyle name="Normal 6 2 2 2 3 7" xfId="8029" xr:uid="{00000000-0005-0000-0000-00008D1A0000}"/>
    <cellStyle name="Normal 6 2 2 2 3 7 2" xfId="24360" xr:uid="{2A05ECE8-DF7F-4285-9AF6-B797E2B779DC}"/>
    <cellStyle name="Normal 6 2 2 2 3 7 3" xfId="16240" xr:uid="{444CA28E-1614-4E92-A334-829CC857EA30}"/>
    <cellStyle name="Normal 6 2 2 2 3 8" xfId="9612" xr:uid="{00000000-0005-0000-0000-00008E1A0000}"/>
    <cellStyle name="Normal 6 2 2 2 3 8 2" xfId="25894" xr:uid="{80F212F6-DF0E-428F-8352-F293318ED35F}"/>
    <cellStyle name="Normal 6 2 2 2 3 8 3" xfId="17774" xr:uid="{F5E7926F-4140-465A-818B-953319B8D703}"/>
    <cellStyle name="Normal 6 2 2 2 3 9" xfId="10398" xr:uid="{00000000-0005-0000-0000-00008F1A0000}"/>
    <cellStyle name="Normal 6 2 2 2 3 9 2" xfId="18521" xr:uid="{FEBAF3CA-BFDD-4EB2-B33A-0FC306F454C4}"/>
    <cellStyle name="Normal 6 2 2 2 4" xfId="652" xr:uid="{62E47531-BC9B-4EE7-A1E3-2CF85081B190}"/>
    <cellStyle name="Normal 6 2 2 2 4 2" xfId="5417" xr:uid="{00000000-0005-0000-0000-0000911A0000}"/>
    <cellStyle name="Normal 6 2 2 2 4 2 2" xfId="21806" xr:uid="{A979B5A8-F31E-4009-AE25-25EEDD745703}"/>
    <cellStyle name="Normal 6 2 2 2 4 2 3" xfId="13686" xr:uid="{435B2293-019E-4BEA-8A4C-57CC8BAC99FA}"/>
    <cellStyle name="Normal 6 2 2 2 4 3" xfId="8249" xr:uid="{00000000-0005-0000-0000-0000921A0000}"/>
    <cellStyle name="Normal 6 2 2 2 4 3 2" xfId="24580" xr:uid="{64477E05-6E73-4A41-8623-FBB424DAFE6F}"/>
    <cellStyle name="Normal 6 2 2 2 4 3 3" xfId="16460" xr:uid="{7AB2605C-3BEC-42F2-9E3A-1410B1D7B9AB}"/>
    <cellStyle name="Normal 6 2 2 2 4 4" xfId="9306" xr:uid="{00000000-0005-0000-0000-0000931A0000}"/>
    <cellStyle name="Normal 6 2 2 2 4 4 2" xfId="25596" xr:uid="{08682328-F4E3-4329-B806-C0A5FD42703C}"/>
    <cellStyle name="Normal 6 2 2 2 4 4 3" xfId="17476" xr:uid="{BB817CD8-D8A3-44B7-90EA-FDAE7F6A560F}"/>
    <cellStyle name="Normal 6 2 2 2 4 5" xfId="19685" xr:uid="{C4B98994-7453-4C78-9370-BCB2BC23C390}"/>
    <cellStyle name="Normal 6 2 2 2 4 6" xfId="11565" xr:uid="{79F013AE-6B04-4F9F-9B55-B7902AC2E05C}"/>
    <cellStyle name="Normal 6 2 2 2 4 7" xfId="27150" xr:uid="{38AC2100-E262-4CE1-8B7A-E04E95734ED6}"/>
    <cellStyle name="Normal 6 2 2 2 4 8" xfId="3211" xr:uid="{00000000-0005-0000-0000-0000901A0000}"/>
    <cellStyle name="Normal 6 2 2 2 5" xfId="3901" xr:uid="{00000000-0005-0000-0000-0000941A0000}"/>
    <cellStyle name="Normal 6 2 2 2 5 2" xfId="20351" xr:uid="{40611AE0-CCFF-4721-91F3-C4C03E2A19D8}"/>
    <cellStyle name="Normal 6 2 2 2 5 3" xfId="12231" xr:uid="{9DFCEBC4-6A78-4373-B2A7-82CA6E64633D}"/>
    <cellStyle name="Normal 6 2 2 2 6" xfId="4591" xr:uid="{00000000-0005-0000-0000-0000951A0000}"/>
    <cellStyle name="Normal 6 2 2 2 6 2" xfId="20997" xr:uid="{BC2D772F-CC22-412A-A0FE-D2AD3B4FB87E}"/>
    <cellStyle name="Normal 6 2 2 2 6 3" xfId="12877" xr:uid="{11F7FAF8-C186-4B33-90C2-B292FA8C5B4D}"/>
    <cellStyle name="Normal 6 2 2 2 7" xfId="6099" xr:uid="{00000000-0005-0000-0000-0000961A0000}"/>
    <cellStyle name="Normal 6 2 2 2 7 2" xfId="22472" xr:uid="{795E6E02-751F-4904-BAD8-006B1B485035}"/>
    <cellStyle name="Normal 6 2 2 2 7 3" xfId="14352" xr:uid="{936EEFF5-8ACB-40AB-AF42-68B05C312FEF}"/>
    <cellStyle name="Normal 6 2 2 2 8" xfId="6794" xr:uid="{00000000-0005-0000-0000-0000971A0000}"/>
    <cellStyle name="Normal 6 2 2 2 8 2" xfId="23125" xr:uid="{FEFDFDDF-DF88-480F-B559-E1CE829096FC}"/>
    <cellStyle name="Normal 6 2 2 2 8 3" xfId="15005" xr:uid="{9370B8C2-205F-46C0-9A6E-0938B50694CA}"/>
    <cellStyle name="Normal 6 2 2 2 9" xfId="7440" xr:uid="{00000000-0005-0000-0000-0000981A0000}"/>
    <cellStyle name="Normal 6 2 2 2 9 2" xfId="23771" xr:uid="{D4BAEF8B-1A34-434B-9AA8-30E40EE6DB1C}"/>
    <cellStyle name="Normal 6 2 2 2 9 3" xfId="15651" xr:uid="{12B166DD-2BCB-435B-9282-6ABE94631278}"/>
    <cellStyle name="Normal 6 2 2 3" xfId="328" xr:uid="{00000000-0005-0000-0000-000058010000}"/>
    <cellStyle name="Normal 6 2 2 3 10" xfId="9023" xr:uid="{00000000-0005-0000-0000-00009A1A0000}"/>
    <cellStyle name="Normal 6 2 2 3 10 2" xfId="25354" xr:uid="{2DB753C9-B4A3-4EE3-9C1E-FA41C5070BD0}"/>
    <cellStyle name="Normal 6 2 2 3 10 3" xfId="17234" xr:uid="{F744B4A4-777C-46C2-8B15-9B0055FE44DE}"/>
    <cellStyle name="Normal 6 2 2 3 11" xfId="10147" xr:uid="{00000000-0005-0000-0000-00009B1A0000}"/>
    <cellStyle name="Normal 6 2 2 3 11 2" xfId="18270" xr:uid="{42DCE3B0-833A-43A4-8A77-83D234BEB2F7}"/>
    <cellStyle name="Normal 6 2 2 3 12" xfId="2057" xr:uid="{00000000-0005-0000-0000-00009C1A0000}"/>
    <cellStyle name="Normal 6 2 2 3 12 2" xfId="18921" xr:uid="{BE0D0C8C-C419-495C-A50F-09AB406F6BE8}"/>
    <cellStyle name="Normal 6 2 2 3 13" xfId="10801" xr:uid="{7C510546-FE63-451C-8FE0-A2411D1A42B7}"/>
    <cellStyle name="Normal 6 2 2 3 14" xfId="26385" xr:uid="{E790F949-CF88-4156-B4E9-B8137D1EC207}"/>
    <cellStyle name="Normal 6 2 2 3 15" xfId="1403" xr:uid="{00000000-0005-0000-0000-0000991A0000}"/>
    <cellStyle name="Normal 6 2 2 3 2" xfId="329" xr:uid="{00000000-0005-0000-0000-000059010000}"/>
    <cellStyle name="Normal 6 2 2 3 2 10" xfId="10290" xr:uid="{00000000-0005-0000-0000-00009E1A0000}"/>
    <cellStyle name="Normal 6 2 2 3 2 10 2" xfId="18413" xr:uid="{F6491452-5E99-4B23-A492-48C3910EF165}"/>
    <cellStyle name="Normal 6 2 2 3 2 11" xfId="2200" xr:uid="{00000000-0005-0000-0000-00009F1A0000}"/>
    <cellStyle name="Normal 6 2 2 3 2 11 2" xfId="19064" xr:uid="{C9D344BB-8110-43DF-BF5A-1DEF8A45C9C1}"/>
    <cellStyle name="Normal 6 2 2 3 2 12" xfId="10944" xr:uid="{799BE2E9-419F-4AC4-A8DF-340054088888}"/>
    <cellStyle name="Normal 6 2 2 3 2 13" xfId="26528" xr:uid="{66C77B10-80EE-46E4-9EC8-85ED56F77628}"/>
    <cellStyle name="Normal 6 2 2 3 2 14" xfId="1546" xr:uid="{00000000-0005-0000-0000-00009D1A0000}"/>
    <cellStyle name="Normal 6 2 2 3 2 2" xfId="1175" xr:uid="{9D020D7A-6A2C-47DB-A29B-DEFBE1FBF0BD}"/>
    <cellStyle name="Normal 6 2 2 3 2 2 10" xfId="2985" xr:uid="{00000000-0005-0000-0000-0000A11A0000}"/>
    <cellStyle name="Normal 6 2 2 3 2 2 10 2" xfId="19468" xr:uid="{5EB0D8E6-8E63-44BC-8987-A858FF012991}"/>
    <cellStyle name="Normal 6 2 2 3 2 2 11" xfId="11348" xr:uid="{7B426723-CA08-4EBB-9E0E-A1E225A31937}"/>
    <cellStyle name="Normal 6 2 2 3 2 2 12" xfId="26933" xr:uid="{5D2E71CB-EB7C-4FE2-8F50-7B8D6233EC73}"/>
    <cellStyle name="Normal 6 2 2 3 2 2 13" xfId="1839" xr:uid="{00000000-0005-0000-0000-0000A01A0000}"/>
    <cellStyle name="Normal 6 2 2 3 2 2 2" xfId="3698" xr:uid="{00000000-0005-0000-0000-0000A21A0000}"/>
    <cellStyle name="Normal 6 2 2 3 2 2 2 2" xfId="5902" xr:uid="{00000000-0005-0000-0000-0000A31A0000}"/>
    <cellStyle name="Normal 6 2 2 3 2 2 2 2 2" xfId="22291" xr:uid="{F650FD66-6A03-4605-A263-28A2794F73ED}"/>
    <cellStyle name="Normal 6 2 2 3 2 2 2 2 3" xfId="14171" xr:uid="{A07D393A-EAF9-4F21-9A29-C6A14789C2FD}"/>
    <cellStyle name="Normal 6 2 2 3 2 2 2 3" xfId="8734" xr:uid="{00000000-0005-0000-0000-0000A41A0000}"/>
    <cellStyle name="Normal 6 2 2 3 2 2 2 3 2" xfId="25065" xr:uid="{FC9CBA6F-45BB-44EE-AFB3-53A04E09BC34}"/>
    <cellStyle name="Normal 6 2 2 3 2 2 2 3 3" xfId="16945" xr:uid="{685B37F6-6D02-4664-8BB1-F1786118BD62}"/>
    <cellStyle name="Normal 6 2 2 3 2 2 2 4" xfId="20170" xr:uid="{E08CB32E-3839-482F-B57E-5AD1C26E6DAD}"/>
    <cellStyle name="Normal 6 2 2 3 2 2 2 5" xfId="12050" xr:uid="{74F85829-C590-4DCC-BC4E-65B852D2313E}"/>
    <cellStyle name="Normal 6 2 2 3 2 2 2 6" xfId="27635" xr:uid="{B69A8C38-0D0D-4083-BB8B-12FA82B48592}"/>
    <cellStyle name="Normal 6 2 2 3 2 2 3" xfId="4423" xr:uid="{00000000-0005-0000-0000-0000A51A0000}"/>
    <cellStyle name="Normal 6 2 2 3 2 2 3 2" xfId="20832" xr:uid="{259E44F8-5CC8-412A-BB7B-13EF5E1C9712}"/>
    <cellStyle name="Normal 6 2 2 3 2 2 3 3" xfId="12712" xr:uid="{F60FBA7C-6452-4865-8540-7F49EB0A161D}"/>
    <cellStyle name="Normal 6 2 2 3 2 2 4" xfId="5195" xr:uid="{00000000-0005-0000-0000-0000A61A0000}"/>
    <cellStyle name="Normal 6 2 2 3 2 2 4 2" xfId="21589" xr:uid="{ACA7C1B0-BA95-4DF0-A9C0-A3DC9B8BCBCC}"/>
    <cellStyle name="Normal 6 2 2 3 2 2 4 3" xfId="13469" xr:uid="{70B2CA8B-ED4F-4428-9AAF-8153D8229199}"/>
    <cellStyle name="Normal 6 2 2 3 2 2 5" xfId="6619" xr:uid="{00000000-0005-0000-0000-0000A71A0000}"/>
    <cellStyle name="Normal 6 2 2 3 2 2 5 2" xfId="22953" xr:uid="{15770DCA-E189-4383-988C-074C641BA2FB}"/>
    <cellStyle name="Normal 6 2 2 3 2 2 5 3" xfId="14833" xr:uid="{62756636-356A-44FF-81BF-5AE24437ECD6}"/>
    <cellStyle name="Normal 6 2 2 3 2 2 6" xfId="7275" xr:uid="{00000000-0005-0000-0000-0000A81A0000}"/>
    <cellStyle name="Normal 6 2 2 3 2 2 6 2" xfId="23606" xr:uid="{F4E822ED-0462-4961-849A-217ACDC43D8C}"/>
    <cellStyle name="Normal 6 2 2 3 2 2 6 3" xfId="15486" xr:uid="{6A58BDE4-D6FF-4C8C-946B-88AB969805E7}"/>
    <cellStyle name="Normal 6 2 2 3 2 2 7" xfId="8032" xr:uid="{00000000-0005-0000-0000-0000A91A0000}"/>
    <cellStyle name="Normal 6 2 2 3 2 2 7 2" xfId="24363" xr:uid="{462594B8-B78D-4637-BA1B-D35F5BC5C8F2}"/>
    <cellStyle name="Normal 6 2 2 3 2 2 7 3" xfId="16243" xr:uid="{15D53B9D-7C22-4261-B8F5-D90FA16FE88F}"/>
    <cellStyle name="Normal 6 2 2 3 2 2 8" xfId="9799" xr:uid="{00000000-0005-0000-0000-0000AA1A0000}"/>
    <cellStyle name="Normal 6 2 2 3 2 2 8 2" xfId="26080" xr:uid="{8F0C6770-AE12-422E-ADD8-657761A67237}"/>
    <cellStyle name="Normal 6 2 2 3 2 2 8 3" xfId="17960" xr:uid="{F59448E4-E1BD-4C1A-B636-10835F4F68CE}"/>
    <cellStyle name="Normal 6 2 2 3 2 2 9" xfId="10583" xr:uid="{00000000-0005-0000-0000-0000AB1A0000}"/>
    <cellStyle name="Normal 6 2 2 3 2 2 9 2" xfId="18706" xr:uid="{4812591D-74E4-4160-A680-0DE28AEA2AF8}"/>
    <cellStyle name="Normal 6 2 2 3 2 3" xfId="870" xr:uid="{23AC440D-7482-4CDE-A350-D46343502B7A}"/>
    <cellStyle name="Normal 6 2 2 3 2 3 2" xfId="5605" xr:uid="{00000000-0005-0000-0000-0000AD1A0000}"/>
    <cellStyle name="Normal 6 2 2 3 2 3 2 2" xfId="21994" xr:uid="{2CE082CC-256F-4583-8FC3-38E74813ABFA}"/>
    <cellStyle name="Normal 6 2 2 3 2 3 2 3" xfId="13874" xr:uid="{368FF14F-9ECF-4F80-B13D-CA6CE6F21D9C}"/>
    <cellStyle name="Normal 6 2 2 3 2 3 3" xfId="8437" xr:uid="{00000000-0005-0000-0000-0000AE1A0000}"/>
    <cellStyle name="Normal 6 2 2 3 2 3 3 2" xfId="24768" xr:uid="{C00DC131-E69B-4283-B7B5-85D10ED98580}"/>
    <cellStyle name="Normal 6 2 2 3 2 3 3 3" xfId="16648" xr:uid="{3DC798B3-4C76-4075-A2CD-4565AC82AA1F}"/>
    <cellStyle name="Normal 6 2 2 3 2 3 4" xfId="9500" xr:uid="{00000000-0005-0000-0000-0000AF1A0000}"/>
    <cellStyle name="Normal 6 2 2 3 2 3 4 2" xfId="25785" xr:uid="{02CBED0B-E4F0-4AA8-A29C-351BD2D1A843}"/>
    <cellStyle name="Normal 6 2 2 3 2 3 4 3" xfId="17665" xr:uid="{AF5A938E-0796-4D12-9276-7678C2E6F98B}"/>
    <cellStyle name="Normal 6 2 2 3 2 3 5" xfId="19873" xr:uid="{38BCB21F-7C86-4225-81E8-0C0AB4EB5113}"/>
    <cellStyle name="Normal 6 2 2 3 2 3 6" xfId="11753" xr:uid="{F031BE3D-7916-49A3-9ADA-7B3DA67C1DC0}"/>
    <cellStyle name="Normal 6 2 2 3 2 3 7" xfId="27338" xr:uid="{92C58A46-D1D4-48AA-A7AC-25E190171A3C}"/>
    <cellStyle name="Normal 6 2 2 3 2 3 8" xfId="3400" xr:uid="{00000000-0005-0000-0000-0000AC1A0000}"/>
    <cellStyle name="Normal 6 2 2 3 2 4" xfId="4118" xr:uid="{00000000-0005-0000-0000-0000B01A0000}"/>
    <cellStyle name="Normal 6 2 2 3 2 4 2" xfId="20539" xr:uid="{9449B808-E82D-4FBE-98A2-72E26460EDE9}"/>
    <cellStyle name="Normal 6 2 2 3 2 4 3" xfId="12419" xr:uid="{1FAFD124-FAB8-46FF-8F37-1AB26653D032}"/>
    <cellStyle name="Normal 6 2 2 3 2 5" xfId="4779" xr:uid="{00000000-0005-0000-0000-0000B11A0000}"/>
    <cellStyle name="Normal 6 2 2 3 2 5 2" xfId="21185" xr:uid="{E9EDB5F6-2002-4295-A2E0-5A1B2A4F0FDE}"/>
    <cellStyle name="Normal 6 2 2 3 2 5 3" xfId="13065" xr:uid="{3FD8F1CC-FB99-4A18-8DE6-B5567FCF3E82}"/>
    <cellStyle name="Normal 6 2 2 3 2 6" xfId="6315" xr:uid="{00000000-0005-0000-0000-0000B21A0000}"/>
    <cellStyle name="Normal 6 2 2 3 2 6 2" xfId="22660" xr:uid="{A09361DB-5E87-412E-9CF1-3275D78D6021}"/>
    <cellStyle name="Normal 6 2 2 3 2 6 3" xfId="14540" xr:uid="{C2A4B7F6-A2B4-4C66-BA3E-B048AF4B50CC}"/>
    <cellStyle name="Normal 6 2 2 3 2 7" xfId="6982" xr:uid="{00000000-0005-0000-0000-0000B31A0000}"/>
    <cellStyle name="Normal 6 2 2 3 2 7 2" xfId="23313" xr:uid="{69CF99E7-7F92-40B1-927A-1C151C582680}"/>
    <cellStyle name="Normal 6 2 2 3 2 7 3" xfId="15193" xr:uid="{3FA8B011-CADF-489D-B4E2-5C4B4E529313}"/>
    <cellStyle name="Normal 6 2 2 3 2 8" xfId="7628" xr:uid="{00000000-0005-0000-0000-0000B41A0000}"/>
    <cellStyle name="Normal 6 2 2 3 2 8 2" xfId="23959" xr:uid="{F3FED22E-B167-4A75-AA14-914E2E034C2B}"/>
    <cellStyle name="Normal 6 2 2 3 2 8 3" xfId="15839" xr:uid="{E1F33506-056F-4D7A-B8EB-1CE3FC316EAD}"/>
    <cellStyle name="Normal 6 2 2 3 2 9" xfId="9024" xr:uid="{00000000-0005-0000-0000-0000B51A0000}"/>
    <cellStyle name="Normal 6 2 2 3 2 9 2" xfId="25355" xr:uid="{05C6A4FB-BCBA-4D9C-855D-4CA57AB0F451}"/>
    <cellStyle name="Normal 6 2 2 3 2 9 3" xfId="17235" xr:uid="{1AB9D1EF-BD75-4475-B117-96E64F5605F5}"/>
    <cellStyle name="Normal 6 2 2 3 3" xfId="1031" xr:uid="{C97CEC77-7C73-445A-B73A-7F9DB74F834C}"/>
    <cellStyle name="Normal 6 2 2 3 3 10" xfId="2984" xr:uid="{00000000-0005-0000-0000-0000B71A0000}"/>
    <cellStyle name="Normal 6 2 2 3 3 10 2" xfId="19467" xr:uid="{55D7C67C-52D8-48C1-A531-44B1F1D8A26E}"/>
    <cellStyle name="Normal 6 2 2 3 3 11" xfId="11347" xr:uid="{235AFB38-3B66-4A73-8503-B93FD57B2CD4}"/>
    <cellStyle name="Normal 6 2 2 3 3 12" xfId="26932" xr:uid="{B80F360F-961D-4D06-BEB3-C7BFB96BD808}"/>
    <cellStyle name="Normal 6 2 2 3 3 13" xfId="1695" xr:uid="{00000000-0005-0000-0000-0000B61A0000}"/>
    <cellStyle name="Normal 6 2 2 3 3 2" xfId="3555" xr:uid="{00000000-0005-0000-0000-0000B81A0000}"/>
    <cellStyle name="Normal 6 2 2 3 3 2 2" xfId="5759" xr:uid="{00000000-0005-0000-0000-0000B91A0000}"/>
    <cellStyle name="Normal 6 2 2 3 3 2 2 2" xfId="22148" xr:uid="{9EA797BC-04ED-4E4B-8204-9FE6FFC36A65}"/>
    <cellStyle name="Normal 6 2 2 3 3 2 2 3" xfId="14028" xr:uid="{6739C67C-7C51-4DDB-9393-9D4A344038B8}"/>
    <cellStyle name="Normal 6 2 2 3 3 2 3" xfId="8591" xr:uid="{00000000-0005-0000-0000-0000BA1A0000}"/>
    <cellStyle name="Normal 6 2 2 3 3 2 3 2" xfId="24922" xr:uid="{0ED69F4D-54E3-4686-B1C8-2E215ADA6A74}"/>
    <cellStyle name="Normal 6 2 2 3 3 2 3 3" xfId="16802" xr:uid="{F5F12BC6-1DCD-49E8-870A-FDA2B5C7C3F1}"/>
    <cellStyle name="Normal 6 2 2 3 3 2 4" xfId="20027" xr:uid="{0AF58388-2565-45DA-A526-C54DB724A67B}"/>
    <cellStyle name="Normal 6 2 2 3 3 2 5" xfId="11907" xr:uid="{B761E867-9A22-4B61-9D44-E13BBCC74899}"/>
    <cellStyle name="Normal 6 2 2 3 3 2 6" xfId="27492" xr:uid="{D9CA61AC-9AD6-4F41-83BE-77E8F84F6425}"/>
    <cellStyle name="Normal 6 2 2 3 3 3" xfId="4279" xr:uid="{00000000-0005-0000-0000-0000BB1A0000}"/>
    <cellStyle name="Normal 6 2 2 3 3 3 2" xfId="20688" xr:uid="{79DFB50C-8D35-40AD-9FD5-E78C87B1855D}"/>
    <cellStyle name="Normal 6 2 2 3 3 3 3" xfId="12568" xr:uid="{13E041B5-079D-4DAA-8AA5-6582509ACD39}"/>
    <cellStyle name="Normal 6 2 2 3 3 4" xfId="5194" xr:uid="{00000000-0005-0000-0000-0000BC1A0000}"/>
    <cellStyle name="Normal 6 2 2 3 3 4 2" xfId="21588" xr:uid="{0499A1DC-F3B7-402E-9D29-AE2A8E0DE781}"/>
    <cellStyle name="Normal 6 2 2 3 3 4 3" xfId="13468" xr:uid="{32BB87EB-3381-4F3D-9564-818F2D870F4C}"/>
    <cellStyle name="Normal 6 2 2 3 3 5" xfId="6475" xr:uid="{00000000-0005-0000-0000-0000BD1A0000}"/>
    <cellStyle name="Normal 6 2 2 3 3 5 2" xfId="22809" xr:uid="{1CC2CB89-5345-4308-9BC7-D5714C536440}"/>
    <cellStyle name="Normal 6 2 2 3 3 5 3" xfId="14689" xr:uid="{98D2FE85-BFC5-4AC8-903C-B73D5F6BCBAB}"/>
    <cellStyle name="Normal 6 2 2 3 3 6" xfId="7131" xr:uid="{00000000-0005-0000-0000-0000BE1A0000}"/>
    <cellStyle name="Normal 6 2 2 3 3 6 2" xfId="23462" xr:uid="{2C53031D-06D2-4010-BE98-C6E02B020B01}"/>
    <cellStyle name="Normal 6 2 2 3 3 6 3" xfId="15342" xr:uid="{C9550EA5-7DC4-4F5F-BD1E-97CA3D0D40B5}"/>
    <cellStyle name="Normal 6 2 2 3 3 7" xfId="8031" xr:uid="{00000000-0005-0000-0000-0000BF1A0000}"/>
    <cellStyle name="Normal 6 2 2 3 3 7 2" xfId="24362" xr:uid="{67242937-AED9-4A97-A958-707DCBCCEF8F}"/>
    <cellStyle name="Normal 6 2 2 3 3 7 3" xfId="16242" xr:uid="{E7F0FAE7-4BD7-4B8B-BB31-83B1F967DD41}"/>
    <cellStyle name="Normal 6 2 2 3 3 8" xfId="9655" xr:uid="{00000000-0005-0000-0000-0000C01A0000}"/>
    <cellStyle name="Normal 6 2 2 3 3 8 2" xfId="25936" xr:uid="{8FB0047E-E28F-4800-A949-81EB5109A866}"/>
    <cellStyle name="Normal 6 2 2 3 3 8 3" xfId="17816" xr:uid="{FF01D8D1-934E-4378-9D0E-4B87A0B6D422}"/>
    <cellStyle name="Normal 6 2 2 3 3 9" xfId="10439" xr:uid="{00000000-0005-0000-0000-0000C11A0000}"/>
    <cellStyle name="Normal 6 2 2 3 3 9 2" xfId="18562" xr:uid="{503D12A9-8551-45DA-BB1A-B3E918B2158C}"/>
    <cellStyle name="Normal 6 2 2 3 4" xfId="719" xr:uid="{FECBF0A4-A105-4081-92B5-0ABDA5ED4547}"/>
    <cellStyle name="Normal 6 2 2 3 4 2" xfId="5462" xr:uid="{00000000-0005-0000-0000-0000C31A0000}"/>
    <cellStyle name="Normal 6 2 2 3 4 2 2" xfId="21851" xr:uid="{6A4266D6-48CD-4BC5-A165-31A896790106}"/>
    <cellStyle name="Normal 6 2 2 3 4 2 3" xfId="13731" xr:uid="{B99EC728-E47B-4DB2-9140-D61CF7863011}"/>
    <cellStyle name="Normal 6 2 2 3 4 3" xfId="8294" xr:uid="{00000000-0005-0000-0000-0000C41A0000}"/>
    <cellStyle name="Normal 6 2 2 3 4 3 2" xfId="24625" xr:uid="{BD76BAA6-B6D7-4742-BF44-746066133F2B}"/>
    <cellStyle name="Normal 6 2 2 3 4 3 3" xfId="16505" xr:uid="{E89E839F-A452-4D75-83FE-CB84632ECC50}"/>
    <cellStyle name="Normal 6 2 2 3 4 4" xfId="9354" xr:uid="{00000000-0005-0000-0000-0000C51A0000}"/>
    <cellStyle name="Normal 6 2 2 3 4 4 2" xfId="25641" xr:uid="{F25EB213-A8EB-4C27-A5ED-97B1E9BEA322}"/>
    <cellStyle name="Normal 6 2 2 3 4 4 3" xfId="17521" xr:uid="{E523026A-AA0A-48F5-AB80-4BF7AD3A865D}"/>
    <cellStyle name="Normal 6 2 2 3 4 5" xfId="19730" xr:uid="{6FD89426-E671-404A-85EF-FE0D5904230B}"/>
    <cellStyle name="Normal 6 2 2 3 4 6" xfId="11610" xr:uid="{7DEB60F7-8366-4438-86D6-846AA4C2B3E0}"/>
    <cellStyle name="Normal 6 2 2 3 4 7" xfId="27195" xr:uid="{DFCD6C10-A084-4C19-9450-D75FCE091BDC}"/>
    <cellStyle name="Normal 6 2 2 3 4 8" xfId="3257" xr:uid="{00000000-0005-0000-0000-0000C21A0000}"/>
    <cellStyle name="Normal 6 2 2 3 5" xfId="3967" xr:uid="{00000000-0005-0000-0000-0000C61A0000}"/>
    <cellStyle name="Normal 6 2 2 3 5 2" xfId="20396" xr:uid="{C8C7D64E-EA9B-4974-8BC8-5A8D141D4D7C}"/>
    <cellStyle name="Normal 6 2 2 3 5 3" xfId="12276" xr:uid="{964378EB-8D70-4476-A1DA-2689BFF0B9E0}"/>
    <cellStyle name="Normal 6 2 2 3 6" xfId="4636" xr:uid="{00000000-0005-0000-0000-0000C71A0000}"/>
    <cellStyle name="Normal 6 2 2 3 6 2" xfId="21042" xr:uid="{B4227B1F-1ED4-4A63-A0F9-A2756778BE5F}"/>
    <cellStyle name="Normal 6 2 2 3 6 3" xfId="12922" xr:uid="{4D2CCE88-1C1E-4CBB-B7A6-4F3187661547}"/>
    <cellStyle name="Normal 6 2 2 3 7" xfId="6164" xr:uid="{00000000-0005-0000-0000-0000C81A0000}"/>
    <cellStyle name="Normal 6 2 2 3 7 2" xfId="22517" xr:uid="{B467D167-584D-4728-8E55-3151C69B96C0}"/>
    <cellStyle name="Normal 6 2 2 3 7 3" xfId="14397" xr:uid="{0B207738-A0F3-4B65-95B8-228973457D5C}"/>
    <cellStyle name="Normal 6 2 2 3 8" xfId="6839" xr:uid="{00000000-0005-0000-0000-0000C91A0000}"/>
    <cellStyle name="Normal 6 2 2 3 8 2" xfId="23170" xr:uid="{4250C0EC-EEEB-4E8D-A071-3317C0DFF650}"/>
    <cellStyle name="Normal 6 2 2 3 8 3" xfId="15050" xr:uid="{F0E6CC25-085A-4B21-87AA-893BF9C22D32}"/>
    <cellStyle name="Normal 6 2 2 3 9" xfId="7485" xr:uid="{00000000-0005-0000-0000-0000CA1A0000}"/>
    <cellStyle name="Normal 6 2 2 3 9 2" xfId="23816" xr:uid="{D7F5AB3D-ABEE-47DA-9BAA-92CA134446A2}"/>
    <cellStyle name="Normal 6 2 2 3 9 3" xfId="15696" xr:uid="{683C7A36-C03F-4243-AB2B-BC54A38F15DB}"/>
    <cellStyle name="Normal 6 2 2 4" xfId="330" xr:uid="{00000000-0005-0000-0000-00005A010000}"/>
    <cellStyle name="Normal 6 2 2 4 10" xfId="10201" xr:uid="{00000000-0005-0000-0000-0000CC1A0000}"/>
    <cellStyle name="Normal 6 2 2 4 10 2" xfId="18324" xr:uid="{85890876-B3E8-4922-9C06-DD4239396A95}"/>
    <cellStyle name="Normal 6 2 2 4 11" xfId="2111" xr:uid="{00000000-0005-0000-0000-0000CD1A0000}"/>
    <cellStyle name="Normal 6 2 2 4 11 2" xfId="18975" xr:uid="{714E07F1-7910-43B3-B82B-66DA4EC7BDB6}"/>
    <cellStyle name="Normal 6 2 2 4 12" xfId="10855" xr:uid="{C099ADC6-2BC6-44EC-AD5E-5E4FD2AE85A0}"/>
    <cellStyle name="Normal 6 2 2 4 13" xfId="26439" xr:uid="{E33F8C9D-B528-4C2B-989F-D4F582FE0B29}"/>
    <cellStyle name="Normal 6 2 2 4 14" xfId="1457" xr:uid="{00000000-0005-0000-0000-0000CB1A0000}"/>
    <cellStyle name="Normal 6 2 2 4 2" xfId="1086" xr:uid="{DFC6F84E-442C-4CBD-B774-1305DF63EFF3}"/>
    <cellStyle name="Normal 6 2 2 4 2 10" xfId="2986" xr:uid="{00000000-0005-0000-0000-0000CF1A0000}"/>
    <cellStyle name="Normal 6 2 2 4 2 10 2" xfId="19469" xr:uid="{713FD90E-4075-438A-951D-2CDCE27F2115}"/>
    <cellStyle name="Normal 6 2 2 4 2 11" xfId="11349" xr:uid="{8D0E60B8-0DED-4785-B3D6-55D2AAA491CA}"/>
    <cellStyle name="Normal 6 2 2 4 2 12" xfId="26934" xr:uid="{4B28CA22-C18D-4196-A6D6-CF9264106E6A}"/>
    <cellStyle name="Normal 6 2 2 4 2 13" xfId="1750" xr:uid="{00000000-0005-0000-0000-0000CE1A0000}"/>
    <cellStyle name="Normal 6 2 2 4 2 2" xfId="3609" xr:uid="{00000000-0005-0000-0000-0000D01A0000}"/>
    <cellStyle name="Normal 6 2 2 4 2 2 2" xfId="5813" xr:uid="{00000000-0005-0000-0000-0000D11A0000}"/>
    <cellStyle name="Normal 6 2 2 4 2 2 2 2" xfId="22202" xr:uid="{A8C4F680-5091-42AB-8D9E-AE6A45FA608D}"/>
    <cellStyle name="Normal 6 2 2 4 2 2 2 3" xfId="14082" xr:uid="{3855EC37-9383-4F4C-8C03-2494E0019C7F}"/>
    <cellStyle name="Normal 6 2 2 4 2 2 3" xfId="8645" xr:uid="{00000000-0005-0000-0000-0000D21A0000}"/>
    <cellStyle name="Normal 6 2 2 4 2 2 3 2" xfId="24976" xr:uid="{2033ED44-E507-4C87-BF9E-840BEDBAE3BE}"/>
    <cellStyle name="Normal 6 2 2 4 2 2 3 3" xfId="16856" xr:uid="{DADE5D05-1A51-4694-812B-3CC0EE3ADC98}"/>
    <cellStyle name="Normal 6 2 2 4 2 2 4" xfId="20081" xr:uid="{60A934F6-D514-462A-8022-A43575E981CA}"/>
    <cellStyle name="Normal 6 2 2 4 2 2 5" xfId="11961" xr:uid="{19A1B39D-F44A-4C65-9F46-90EE926E5C24}"/>
    <cellStyle name="Normal 6 2 2 4 2 2 6" xfId="27546" xr:uid="{737D08F5-1AAC-4A52-B9F4-1B7FC5F30704}"/>
    <cellStyle name="Normal 6 2 2 4 2 3" xfId="4334" xr:uid="{00000000-0005-0000-0000-0000D31A0000}"/>
    <cellStyle name="Normal 6 2 2 4 2 3 2" xfId="20743" xr:uid="{3313BA42-5CD4-485F-8A6B-6E57AA7208D6}"/>
    <cellStyle name="Normal 6 2 2 4 2 3 3" xfId="12623" xr:uid="{4C1ED858-9F55-4B88-9F91-3E85AE8E410C}"/>
    <cellStyle name="Normal 6 2 2 4 2 4" xfId="5196" xr:uid="{00000000-0005-0000-0000-0000D41A0000}"/>
    <cellStyle name="Normal 6 2 2 4 2 4 2" xfId="21590" xr:uid="{1558AFBC-9CCA-468C-8CF5-0A5F1D76133C}"/>
    <cellStyle name="Normal 6 2 2 4 2 4 3" xfId="13470" xr:uid="{639956CA-1133-48A8-BE92-24A0E6F4BC46}"/>
    <cellStyle name="Normal 6 2 2 4 2 5" xfId="6530" xr:uid="{00000000-0005-0000-0000-0000D51A0000}"/>
    <cellStyle name="Normal 6 2 2 4 2 5 2" xfId="22864" xr:uid="{173AEFF4-DF81-4EE0-B698-2B8120C32DAC}"/>
    <cellStyle name="Normal 6 2 2 4 2 5 3" xfId="14744" xr:uid="{88CF2C82-4CC6-4A6A-BEDD-95360DD3C58B}"/>
    <cellStyle name="Normal 6 2 2 4 2 6" xfId="7186" xr:uid="{00000000-0005-0000-0000-0000D61A0000}"/>
    <cellStyle name="Normal 6 2 2 4 2 6 2" xfId="23517" xr:uid="{72FA78DC-18C3-4B65-B9B1-6DE04CE38EB3}"/>
    <cellStyle name="Normal 6 2 2 4 2 6 3" xfId="15397" xr:uid="{82EC35CE-6F0B-4CEB-9C73-C3D5EAC8E91B}"/>
    <cellStyle name="Normal 6 2 2 4 2 7" xfId="8033" xr:uid="{00000000-0005-0000-0000-0000D71A0000}"/>
    <cellStyle name="Normal 6 2 2 4 2 7 2" xfId="24364" xr:uid="{424DC577-E4EE-4DAA-8484-64DB6DEDD87F}"/>
    <cellStyle name="Normal 6 2 2 4 2 7 3" xfId="16244" xr:uid="{06DA3673-0F35-45B5-8736-88F040110472}"/>
    <cellStyle name="Normal 6 2 2 4 2 8" xfId="9710" xr:uid="{00000000-0005-0000-0000-0000D81A0000}"/>
    <cellStyle name="Normal 6 2 2 4 2 8 2" xfId="25991" xr:uid="{A48DE4A8-2E97-4FC5-B736-D9B9C45E5DA9}"/>
    <cellStyle name="Normal 6 2 2 4 2 8 3" xfId="17871" xr:uid="{4E2B8BDF-C9D2-4CDD-84D6-6D62B40B17AE}"/>
    <cellStyle name="Normal 6 2 2 4 2 9" xfId="10494" xr:uid="{00000000-0005-0000-0000-0000D91A0000}"/>
    <cellStyle name="Normal 6 2 2 4 2 9 2" xfId="18617" xr:uid="{9CB8609F-6389-4891-9206-E0A4074007A0}"/>
    <cellStyle name="Normal 6 2 2 4 3" xfId="781" xr:uid="{6581779C-F634-4258-8623-ACFE57F3E570}"/>
    <cellStyle name="Normal 6 2 2 4 3 2" xfId="5516" xr:uid="{00000000-0005-0000-0000-0000DB1A0000}"/>
    <cellStyle name="Normal 6 2 2 4 3 2 2" xfId="21905" xr:uid="{715CDB42-A43A-4BF0-BE2A-61A94CEAB94A}"/>
    <cellStyle name="Normal 6 2 2 4 3 2 3" xfId="13785" xr:uid="{BA3CD02A-CE6F-4A8F-90ED-54FDCBCB5B92}"/>
    <cellStyle name="Normal 6 2 2 4 3 3" xfId="8348" xr:uid="{00000000-0005-0000-0000-0000DC1A0000}"/>
    <cellStyle name="Normal 6 2 2 4 3 3 2" xfId="24679" xr:uid="{991058FA-8541-4478-9612-4D7B581D814F}"/>
    <cellStyle name="Normal 6 2 2 4 3 3 3" xfId="16559" xr:uid="{211B83FB-3463-46C4-99FE-2B855143A479}"/>
    <cellStyle name="Normal 6 2 2 4 3 4" xfId="9411" xr:uid="{00000000-0005-0000-0000-0000DD1A0000}"/>
    <cellStyle name="Normal 6 2 2 4 3 4 2" xfId="25696" xr:uid="{D389DCC6-5803-4F94-BD57-106AA266E0A4}"/>
    <cellStyle name="Normal 6 2 2 4 3 4 3" xfId="17576" xr:uid="{7CDCF6DA-16B0-44B8-943C-315FB3BCC23C}"/>
    <cellStyle name="Normal 6 2 2 4 3 5" xfId="19784" xr:uid="{8CBC181D-93F2-4153-AC28-AA919CDD78ED}"/>
    <cellStyle name="Normal 6 2 2 4 3 6" xfId="11664" xr:uid="{08387F64-F62B-4B92-8AC7-81B0E94847AA}"/>
    <cellStyle name="Normal 6 2 2 4 3 7" xfId="27249" xr:uid="{C6A3CBA6-2682-4324-B330-F9C0384DE125}"/>
    <cellStyle name="Normal 6 2 2 4 3 8" xfId="3311" xr:uid="{00000000-0005-0000-0000-0000DA1A0000}"/>
    <cellStyle name="Normal 6 2 2 4 4" xfId="4029" xr:uid="{00000000-0005-0000-0000-0000DE1A0000}"/>
    <cellStyle name="Normal 6 2 2 4 4 2" xfId="20450" xr:uid="{DE00F93B-1A34-465B-89EE-C38380E339D1}"/>
    <cellStyle name="Normal 6 2 2 4 4 3" xfId="12330" xr:uid="{663B8ACB-5D26-40D8-ACCE-E6A1B7C9FE16}"/>
    <cellStyle name="Normal 6 2 2 4 5" xfId="4690" xr:uid="{00000000-0005-0000-0000-0000DF1A0000}"/>
    <cellStyle name="Normal 6 2 2 4 5 2" xfId="21096" xr:uid="{C32BA70A-6453-4B32-A20A-EAE47392B489}"/>
    <cellStyle name="Normal 6 2 2 4 5 3" xfId="12976" xr:uid="{4CF783BD-D504-4C7A-9857-8E60A9F2141C}"/>
    <cellStyle name="Normal 6 2 2 4 6" xfId="6226" xr:uid="{00000000-0005-0000-0000-0000E01A0000}"/>
    <cellStyle name="Normal 6 2 2 4 6 2" xfId="22571" xr:uid="{EFBC3DD2-19EC-4EE4-958D-2A7AFB9396BE}"/>
    <cellStyle name="Normal 6 2 2 4 6 3" xfId="14451" xr:uid="{FC04D747-21EC-4AC5-BA36-DD5F3509C2D1}"/>
    <cellStyle name="Normal 6 2 2 4 7" xfId="6893" xr:uid="{00000000-0005-0000-0000-0000E11A0000}"/>
    <cellStyle name="Normal 6 2 2 4 7 2" xfId="23224" xr:uid="{ED844A9B-15A9-412A-819E-089431047054}"/>
    <cellStyle name="Normal 6 2 2 4 7 3" xfId="15104" xr:uid="{8EC44ACC-4F63-454A-9E02-4615015B8C00}"/>
    <cellStyle name="Normal 6 2 2 4 8" xfId="7539" xr:uid="{00000000-0005-0000-0000-0000E21A0000}"/>
    <cellStyle name="Normal 6 2 2 4 8 2" xfId="23870" xr:uid="{B5822393-52A4-4EFD-B33C-705AFF154330}"/>
    <cellStyle name="Normal 6 2 2 4 8 3" xfId="15750" xr:uid="{9025AC66-29F5-46BC-B2EE-101B2D417DB1}"/>
    <cellStyle name="Normal 6 2 2 4 9" xfId="9025" xr:uid="{00000000-0005-0000-0000-0000E31A0000}"/>
    <cellStyle name="Normal 6 2 2 4 9 2" xfId="25356" xr:uid="{3C92CDD3-C051-4E2C-A60E-ECE343FB7242}"/>
    <cellStyle name="Normal 6 2 2 4 9 3" xfId="17236" xr:uid="{C748C625-59B6-4763-BFAA-7EF5B910603C}"/>
    <cellStyle name="Normal 6 2 2 5" xfId="331" xr:uid="{00000000-0005-0000-0000-00005B010000}"/>
    <cellStyle name="Normal 6 2 2 5 10" xfId="10362" xr:uid="{00000000-0005-0000-0000-0000E51A0000}"/>
    <cellStyle name="Normal 6 2 2 5 10 2" xfId="18485" xr:uid="{B481CD20-D209-428A-BB5F-C2E35F88D046}"/>
    <cellStyle name="Normal 6 2 2 5 11" xfId="1968" xr:uid="{00000000-0005-0000-0000-0000E61A0000}"/>
    <cellStyle name="Normal 6 2 2 5 11 2" xfId="18832" xr:uid="{367937A3-E1E2-4279-848C-E324122BDA39}"/>
    <cellStyle name="Normal 6 2 2 5 12" xfId="10712" xr:uid="{BB6F8D97-D712-42B8-9AAF-8265ADF0BB2B}"/>
    <cellStyle name="Normal 6 2 2 5 13" xfId="26296" xr:uid="{2D7DD6E5-EB6E-462E-9580-BBBDBB749C7C}"/>
    <cellStyle name="Normal 6 2 2 5 14" xfId="1618" xr:uid="{00000000-0005-0000-0000-0000E41A0000}"/>
    <cellStyle name="Normal 6 2 2 5 2" xfId="947" xr:uid="{BFA58427-97ED-413C-B599-21C6499445F8}"/>
    <cellStyle name="Normal 6 2 2 5 2 2" xfId="5197" xr:uid="{00000000-0005-0000-0000-0000E81A0000}"/>
    <cellStyle name="Normal 6 2 2 5 2 2 2" xfId="21591" xr:uid="{01B335C0-8EE7-4CB6-B1E5-2221B9D5A084}"/>
    <cellStyle name="Normal 6 2 2 5 2 2 3" xfId="13471" xr:uid="{B3D8173E-4DBE-453D-8D3D-8B513DB83D61}"/>
    <cellStyle name="Normal 6 2 2 5 2 3" xfId="8034" xr:uid="{00000000-0005-0000-0000-0000E91A0000}"/>
    <cellStyle name="Normal 6 2 2 5 2 3 2" xfId="24365" xr:uid="{0CF98C50-D527-417C-9D9E-D781BE0421C8}"/>
    <cellStyle name="Normal 6 2 2 5 2 3 3" xfId="16245" xr:uid="{54E795D2-96E1-4A36-B3B3-A80CE2875881}"/>
    <cellStyle name="Normal 6 2 2 5 2 4" xfId="9575" xr:uid="{00000000-0005-0000-0000-0000EA1A0000}"/>
    <cellStyle name="Normal 6 2 2 5 2 4 2" xfId="25858" xr:uid="{051FE0B4-1234-4F46-A65A-6DDC7FEABD0B}"/>
    <cellStyle name="Normal 6 2 2 5 2 4 3" xfId="17738" xr:uid="{AD570D1A-18F8-4779-B8F6-EC2ED71EB185}"/>
    <cellStyle name="Normal 6 2 2 5 2 5" xfId="19470" xr:uid="{C50B921C-2820-4665-93F6-4CA2C0559F2C}"/>
    <cellStyle name="Normal 6 2 2 5 2 6" xfId="11350" xr:uid="{B0680E54-2DCD-4033-8B96-AC523B9CA3EE}"/>
    <cellStyle name="Normal 6 2 2 5 2 7" xfId="26935" xr:uid="{1F864513-9970-429B-994B-6B8C31E2E0B1}"/>
    <cellStyle name="Normal 6 2 2 5 2 8" xfId="2987" xr:uid="{00000000-0005-0000-0000-0000E71A0000}"/>
    <cellStyle name="Normal 6 2 2 5 3" xfId="3463" xr:uid="{00000000-0005-0000-0000-0000EB1A0000}"/>
    <cellStyle name="Normal 6 2 2 5 3 2" xfId="5667" xr:uid="{00000000-0005-0000-0000-0000EC1A0000}"/>
    <cellStyle name="Normal 6 2 2 5 3 2 2" xfId="22056" xr:uid="{17376594-6C3A-4BAD-9E86-FBD7BC217248}"/>
    <cellStyle name="Normal 6 2 2 5 3 2 3" xfId="13936" xr:uid="{56F59AD6-A1F0-4BEB-9B03-06490B3ACB43}"/>
    <cellStyle name="Normal 6 2 2 5 3 3" xfId="8499" xr:uid="{00000000-0005-0000-0000-0000ED1A0000}"/>
    <cellStyle name="Normal 6 2 2 5 3 3 2" xfId="24830" xr:uid="{ED990010-2095-4201-B123-0A0F0EE89150}"/>
    <cellStyle name="Normal 6 2 2 5 3 3 3" xfId="16710" xr:uid="{80DECFD8-2E56-40B0-9902-FC1C919D9F6F}"/>
    <cellStyle name="Normal 6 2 2 5 3 4" xfId="19935" xr:uid="{B9BEF694-C83B-4D0D-801B-0CCAD7A28D63}"/>
    <cellStyle name="Normal 6 2 2 5 3 5" xfId="11815" xr:uid="{9449BBCC-9A97-41C2-8E6A-D1C9DB73111F}"/>
    <cellStyle name="Normal 6 2 2 5 3 6" xfId="27400" xr:uid="{FBC216EA-CD3E-48F3-840F-54CCCF3E8B79}"/>
    <cellStyle name="Normal 6 2 2 5 4" xfId="4195" xr:uid="{00000000-0005-0000-0000-0000EE1A0000}"/>
    <cellStyle name="Normal 6 2 2 5 4 2" xfId="20611" xr:uid="{C3C63F16-7BA7-4222-AD99-53A7C4403E86}"/>
    <cellStyle name="Normal 6 2 2 5 4 3" xfId="12491" xr:uid="{5B000CE9-603C-4B1D-8DB4-8AB464E265D2}"/>
    <cellStyle name="Normal 6 2 2 5 5" xfId="4547" xr:uid="{00000000-0005-0000-0000-0000EF1A0000}"/>
    <cellStyle name="Normal 6 2 2 5 5 2" xfId="20953" xr:uid="{4E3C3786-26C3-4EB6-89F7-EB1CDA0C179A}"/>
    <cellStyle name="Normal 6 2 2 5 5 3" xfId="12833" xr:uid="{E0D2866B-DCBC-4A9D-A2BA-EC02D3B0AE25}"/>
    <cellStyle name="Normal 6 2 2 5 6" xfId="6391" xr:uid="{00000000-0005-0000-0000-0000F01A0000}"/>
    <cellStyle name="Normal 6 2 2 5 6 2" xfId="22732" xr:uid="{24250FA4-C02F-4A72-AF12-C05AA86E332D}"/>
    <cellStyle name="Normal 6 2 2 5 6 3" xfId="14612" xr:uid="{E6B38FB9-3828-448B-B758-7DB9AC55B723}"/>
    <cellStyle name="Normal 6 2 2 5 7" xfId="7054" xr:uid="{00000000-0005-0000-0000-0000F11A0000}"/>
    <cellStyle name="Normal 6 2 2 5 7 2" xfId="23385" xr:uid="{F116CF35-93F4-4B5B-AD12-79FF20AB1A3A}"/>
    <cellStyle name="Normal 6 2 2 5 7 3" xfId="15265" xr:uid="{8BEA2454-F9E8-45FF-A6A3-0A3AC4691FB3}"/>
    <cellStyle name="Normal 6 2 2 5 8" xfId="7396" xr:uid="{00000000-0005-0000-0000-0000F21A0000}"/>
    <cellStyle name="Normal 6 2 2 5 8 2" xfId="23727" xr:uid="{931C84B3-D04F-40C3-BF00-9493084C4FCB}"/>
    <cellStyle name="Normal 6 2 2 5 8 3" xfId="15607" xr:uid="{3BC69916-0E84-4C4C-8EF7-20FE998B4506}"/>
    <cellStyle name="Normal 6 2 2 5 9" xfId="9026" xr:uid="{00000000-0005-0000-0000-0000F31A0000}"/>
    <cellStyle name="Normal 6 2 2 5 9 2" xfId="25357" xr:uid="{FAF4F856-0703-4820-B43B-1F195CE1E772}"/>
    <cellStyle name="Normal 6 2 2 5 9 3" xfId="17237" xr:uid="{1C758AB1-C377-4FBB-8644-403D600FAFEA}"/>
    <cellStyle name="Normal 6 2 2 6" xfId="603" xr:uid="{72C38EAB-B11A-4057-B204-C95937B7EA9D}"/>
    <cellStyle name="Normal 6 2 2 6 10" xfId="11344" xr:uid="{ACDDE35B-13A7-44F1-887E-EDE60228EEB8}"/>
    <cellStyle name="Normal 6 2 2 6 11" xfId="26929" xr:uid="{16615A5C-1CB3-4307-A019-42A8AD3C4DAA}"/>
    <cellStyle name="Normal 6 2 2 6 12" xfId="1314" xr:uid="{00000000-0005-0000-0000-0000F41A0000}"/>
    <cellStyle name="Normal 6 2 2 6 2" xfId="3852" xr:uid="{00000000-0005-0000-0000-0000F51A0000}"/>
    <cellStyle name="Normal 6 2 2 6 2 2" xfId="20307" xr:uid="{7B1CABEB-E520-4291-AD9F-70484BF6C068}"/>
    <cellStyle name="Normal 6 2 2 6 2 3" xfId="12187" xr:uid="{0763342F-0D51-4D99-B98B-93F78B9F4090}"/>
    <cellStyle name="Normal 6 2 2 6 3" xfId="5191" xr:uid="{00000000-0005-0000-0000-0000F61A0000}"/>
    <cellStyle name="Normal 6 2 2 6 3 2" xfId="21585" xr:uid="{1ADCDC57-E3EA-4199-A136-168B8879FBF0}"/>
    <cellStyle name="Normal 6 2 2 6 3 3" xfId="13465" xr:uid="{2A826A21-3DA1-42DB-9884-375242E54A1A}"/>
    <cellStyle name="Normal 6 2 2 6 4" xfId="6051" xr:uid="{00000000-0005-0000-0000-0000F71A0000}"/>
    <cellStyle name="Normal 6 2 2 6 4 2" xfId="22428" xr:uid="{F84AC008-8CDF-4B03-8072-0C1FB1E02FC0}"/>
    <cellStyle name="Normal 6 2 2 6 4 3" xfId="14308" xr:uid="{436584E1-439C-4D7E-895E-905FE62EE9B6}"/>
    <cellStyle name="Normal 6 2 2 6 5" xfId="6750" xr:uid="{00000000-0005-0000-0000-0000F81A0000}"/>
    <cellStyle name="Normal 6 2 2 6 5 2" xfId="23081" xr:uid="{50018DAC-69D2-4DEB-8C56-56E3165D37FC}"/>
    <cellStyle name="Normal 6 2 2 6 5 3" xfId="14961" xr:uid="{EBC07256-BA29-46AD-B233-F3C46AB43CD9}"/>
    <cellStyle name="Normal 6 2 2 6 6" xfId="8028" xr:uid="{00000000-0005-0000-0000-0000F91A0000}"/>
    <cellStyle name="Normal 6 2 2 6 6 2" xfId="24359" xr:uid="{49C69F43-747F-40BD-BC20-B6E357A31732}"/>
    <cellStyle name="Normal 6 2 2 6 6 3" xfId="16239" xr:uid="{347F6264-956D-4390-AD22-D47FD3A9A402}"/>
    <cellStyle name="Normal 6 2 2 6 7" xfId="9261" xr:uid="{00000000-0005-0000-0000-0000FA1A0000}"/>
    <cellStyle name="Normal 6 2 2 6 7 2" xfId="25552" xr:uid="{3F00A7B6-64B1-45DC-BAF5-CBC19F0BD328}"/>
    <cellStyle name="Normal 6 2 2 6 7 3" xfId="17432" xr:uid="{BF7B4162-8B56-410D-BED9-18042D557230}"/>
    <cellStyle name="Normal 6 2 2 6 8" xfId="10058" xr:uid="{00000000-0005-0000-0000-0000FB1A0000}"/>
    <cellStyle name="Normal 6 2 2 6 8 2" xfId="18181" xr:uid="{4635B777-D99E-4B94-B604-2601E0E76C6E}"/>
    <cellStyle name="Normal 6 2 2 6 9" xfId="2981" xr:uid="{00000000-0005-0000-0000-0000FC1A0000}"/>
    <cellStyle name="Normal 6 2 2 6 9 2" xfId="19464" xr:uid="{33544764-0A0E-488C-92EA-D393A7680378}"/>
    <cellStyle name="Normal 6 2 2 7" xfId="529" xr:uid="{00000000-0005-0000-0000-00005A000000}"/>
    <cellStyle name="Normal 6 2 2 7 2" xfId="5373" xr:uid="{00000000-0005-0000-0000-0000FE1A0000}"/>
    <cellStyle name="Normal 6 2 2 7 2 2" xfId="21762" xr:uid="{4601A781-0760-4135-B1EB-51106E289F68}"/>
    <cellStyle name="Normal 6 2 2 7 2 3" xfId="13642" xr:uid="{B44525F4-11F4-4792-87EC-4DA97454BA77}"/>
    <cellStyle name="Normal 6 2 2 7 3" xfId="8205" xr:uid="{00000000-0005-0000-0000-0000FF1A0000}"/>
    <cellStyle name="Normal 6 2 2 7 3 2" xfId="24536" xr:uid="{4A1FC460-23D2-4DD7-848E-4479487AB79C}"/>
    <cellStyle name="Normal 6 2 2 7 3 3" xfId="16416" xr:uid="{0EF68A89-5ED4-4777-92CD-5A72FDFB8E00}"/>
    <cellStyle name="Normal 6 2 2 7 4" xfId="9197" xr:uid="{00000000-0005-0000-0000-0000001B0000}"/>
    <cellStyle name="Normal 6 2 2 7 4 2" xfId="25499" xr:uid="{10F64914-3F38-44AB-8938-4FB567E45306}"/>
    <cellStyle name="Normal 6 2 2 7 4 3" xfId="17379" xr:uid="{E29643EA-9627-4FCB-AA48-78ADAD3632B9}"/>
    <cellStyle name="Normal 6 2 2 7 5" xfId="19641" xr:uid="{87DC4CB1-D348-48CF-904C-9C5A1AB36B4C}"/>
    <cellStyle name="Normal 6 2 2 7 6" xfId="11521" xr:uid="{10DEE475-53A0-4E4B-B3C5-15644E172910}"/>
    <cellStyle name="Normal 6 2 2 7 7" xfId="27106" xr:uid="{18B5EA4C-F7B1-4989-A088-05D99D2247EC}"/>
    <cellStyle name="Normal 6 2 2 7 8" xfId="3167" xr:uid="{00000000-0005-0000-0000-0000FD1A0000}"/>
    <cellStyle name="Normal 6 2 2 8" xfId="3788" xr:uid="{00000000-0005-0000-0000-0000011B0000}"/>
    <cellStyle name="Normal 6 2 2 8 2" xfId="20254" xr:uid="{38307F58-D1A5-4214-989A-A1CC6EE709C6}"/>
    <cellStyle name="Normal 6 2 2 8 3" xfId="12134" xr:uid="{F38A35AA-299A-4758-8C9D-755307095370}"/>
    <cellStyle name="Normal 6 2 2 9" xfId="4501" xr:uid="{00000000-0005-0000-0000-0000021B0000}"/>
    <cellStyle name="Normal 6 2 2 9 2" xfId="20907" xr:uid="{CDA9905D-BE44-4811-A088-B242A401A9DA}"/>
    <cellStyle name="Normal 6 2 2 9 3" xfId="12787" xr:uid="{B5782EC1-2AE6-455C-A983-460995436257}"/>
    <cellStyle name="Normal 6 2 20" xfId="1243" xr:uid="{00000000-0005-0000-0000-0000571A0000}"/>
    <cellStyle name="Normal 6 2 3" xfId="332" xr:uid="{00000000-0005-0000-0000-00005C010000}"/>
    <cellStyle name="Normal 6 2 3 10" xfId="9027" xr:uid="{00000000-0005-0000-0000-0000041B0000}"/>
    <cellStyle name="Normal 6 2 3 10 2" xfId="25358" xr:uid="{6DB23BA1-9E3F-4776-9017-E689D5F08E30}"/>
    <cellStyle name="Normal 6 2 3 10 3" xfId="17238" xr:uid="{C3D24B30-53E2-439D-80C8-8268368ABD8E}"/>
    <cellStyle name="Normal 6 2 3 11" xfId="10084" xr:uid="{00000000-0005-0000-0000-0000051B0000}"/>
    <cellStyle name="Normal 6 2 3 11 2" xfId="18207" xr:uid="{33030C1A-EBF0-4399-94F6-974474F6E2C6}"/>
    <cellStyle name="Normal 6 2 3 12" xfId="1994" xr:uid="{00000000-0005-0000-0000-0000061B0000}"/>
    <cellStyle name="Normal 6 2 3 12 2" xfId="18858" xr:uid="{1DBC2C46-BF66-4D76-8793-F62E9D25E92F}"/>
    <cellStyle name="Normal 6 2 3 13" xfId="10738" xr:uid="{58D277DE-F3FB-4BDD-9054-7409E9EA6AB1}"/>
    <cellStyle name="Normal 6 2 3 14" xfId="26322" xr:uid="{D3AE6B7B-7387-450B-AFC4-BBB8FB393C55}"/>
    <cellStyle name="Normal 6 2 3 15" xfId="1340" xr:uid="{00000000-0005-0000-0000-0000031B0000}"/>
    <cellStyle name="Normal 6 2 3 2" xfId="333" xr:uid="{00000000-0005-0000-0000-00005D010000}"/>
    <cellStyle name="Normal 6 2 3 2 10" xfId="10227" xr:uid="{00000000-0005-0000-0000-0000081B0000}"/>
    <cellStyle name="Normal 6 2 3 2 10 2" xfId="18350" xr:uid="{7C94B81B-FADC-4AB9-B0AD-BEC4F3CA0099}"/>
    <cellStyle name="Normal 6 2 3 2 11" xfId="2137" xr:uid="{00000000-0005-0000-0000-0000091B0000}"/>
    <cellStyle name="Normal 6 2 3 2 11 2" xfId="19001" xr:uid="{528E4614-B875-42FE-9704-8EB2E472DFA5}"/>
    <cellStyle name="Normal 6 2 3 2 12" xfId="10881" xr:uid="{C885C91A-82B8-461A-93C0-BEA93AE7E45A}"/>
    <cellStyle name="Normal 6 2 3 2 13" xfId="26465" xr:uid="{2A5D4936-73D7-4249-904C-5329CF547F05}"/>
    <cellStyle name="Normal 6 2 3 2 14" xfId="1483" xr:uid="{00000000-0005-0000-0000-0000071B0000}"/>
    <cellStyle name="Normal 6 2 3 2 2" xfId="1112" xr:uid="{23FF5BB3-B36C-46C8-9F6C-CF7287AEC891}"/>
    <cellStyle name="Normal 6 2 3 2 2 10" xfId="2989" xr:uid="{00000000-0005-0000-0000-00000B1B0000}"/>
    <cellStyle name="Normal 6 2 3 2 2 10 2" xfId="19472" xr:uid="{2898158C-FD77-4C97-86C7-5FC91C9C58DE}"/>
    <cellStyle name="Normal 6 2 3 2 2 11" xfId="11352" xr:uid="{FBE819BD-2264-4232-A02A-C23C808A3FCD}"/>
    <cellStyle name="Normal 6 2 3 2 2 12" xfId="26937" xr:uid="{8A77C58E-EFE8-466B-B38C-E9B0A765C69D}"/>
    <cellStyle name="Normal 6 2 3 2 2 13" xfId="1776" xr:uid="{00000000-0005-0000-0000-00000A1B0000}"/>
    <cellStyle name="Normal 6 2 3 2 2 2" xfId="3635" xr:uid="{00000000-0005-0000-0000-00000C1B0000}"/>
    <cellStyle name="Normal 6 2 3 2 2 2 2" xfId="5839" xr:uid="{00000000-0005-0000-0000-00000D1B0000}"/>
    <cellStyle name="Normal 6 2 3 2 2 2 2 2" xfId="22228" xr:uid="{5D296A03-4CCB-4E8A-B921-4EF697B42AC5}"/>
    <cellStyle name="Normal 6 2 3 2 2 2 2 3" xfId="14108" xr:uid="{0D447353-7C9B-48FC-B80A-FCE05ED23BC2}"/>
    <cellStyle name="Normal 6 2 3 2 2 2 3" xfId="8671" xr:uid="{00000000-0005-0000-0000-00000E1B0000}"/>
    <cellStyle name="Normal 6 2 3 2 2 2 3 2" xfId="25002" xr:uid="{3EA0A033-A6C5-432E-9303-4CA2E1173326}"/>
    <cellStyle name="Normal 6 2 3 2 2 2 3 3" xfId="16882" xr:uid="{D9A09F1B-C100-413D-BDA2-ABECF99D07CB}"/>
    <cellStyle name="Normal 6 2 3 2 2 2 4" xfId="20107" xr:uid="{56D94C86-6728-4AF9-9AE4-BADC1C83BC82}"/>
    <cellStyle name="Normal 6 2 3 2 2 2 5" xfId="11987" xr:uid="{61FA8E00-7F15-401A-A3E8-ED0250E70C47}"/>
    <cellStyle name="Normal 6 2 3 2 2 2 6" xfId="27572" xr:uid="{CF218124-E828-414D-B8CE-9C64117FBA63}"/>
    <cellStyle name="Normal 6 2 3 2 2 3" xfId="4360" xr:uid="{00000000-0005-0000-0000-00000F1B0000}"/>
    <cellStyle name="Normal 6 2 3 2 2 3 2" xfId="20769" xr:uid="{D29B51DE-DD0A-41A5-B3CD-A7B599D12EB1}"/>
    <cellStyle name="Normal 6 2 3 2 2 3 3" xfId="12649" xr:uid="{D5FBD884-7D89-4A12-AE9D-E9ED85024E5C}"/>
    <cellStyle name="Normal 6 2 3 2 2 4" xfId="5199" xr:uid="{00000000-0005-0000-0000-0000101B0000}"/>
    <cellStyle name="Normal 6 2 3 2 2 4 2" xfId="21593" xr:uid="{3B187A29-FFB5-43E1-90C8-B5472E1E576A}"/>
    <cellStyle name="Normal 6 2 3 2 2 4 3" xfId="13473" xr:uid="{30BB964C-FEB9-4745-9A3C-594CA1B7203C}"/>
    <cellStyle name="Normal 6 2 3 2 2 5" xfId="6556" xr:uid="{00000000-0005-0000-0000-0000111B0000}"/>
    <cellStyle name="Normal 6 2 3 2 2 5 2" xfId="22890" xr:uid="{941D1954-20CB-4C52-897D-B91381406C6C}"/>
    <cellStyle name="Normal 6 2 3 2 2 5 3" xfId="14770" xr:uid="{B02C2076-1468-44C4-9E42-4EAA26F5634F}"/>
    <cellStyle name="Normal 6 2 3 2 2 6" xfId="7212" xr:uid="{00000000-0005-0000-0000-0000121B0000}"/>
    <cellStyle name="Normal 6 2 3 2 2 6 2" xfId="23543" xr:uid="{7487B687-07DA-4508-A222-17E5EEC145FD}"/>
    <cellStyle name="Normal 6 2 3 2 2 6 3" xfId="15423" xr:uid="{13BF6178-37B0-47EE-987A-AFD2507F4222}"/>
    <cellStyle name="Normal 6 2 3 2 2 7" xfId="8036" xr:uid="{00000000-0005-0000-0000-0000131B0000}"/>
    <cellStyle name="Normal 6 2 3 2 2 7 2" xfId="24367" xr:uid="{DC7B232F-BC51-43AB-85B8-9CEAD62A06DE}"/>
    <cellStyle name="Normal 6 2 3 2 2 7 3" xfId="16247" xr:uid="{85F21DF3-BE52-41EF-9BDE-5660570407F8}"/>
    <cellStyle name="Normal 6 2 3 2 2 8" xfId="9736" xr:uid="{00000000-0005-0000-0000-0000141B0000}"/>
    <cellStyle name="Normal 6 2 3 2 2 8 2" xfId="26017" xr:uid="{D6433579-9502-47A2-A72C-84E15C3505DC}"/>
    <cellStyle name="Normal 6 2 3 2 2 8 3" xfId="17897" xr:uid="{AB5659B4-CE37-4F07-9E89-61649FA476A5}"/>
    <cellStyle name="Normal 6 2 3 2 2 9" xfId="10520" xr:uid="{00000000-0005-0000-0000-0000151B0000}"/>
    <cellStyle name="Normal 6 2 3 2 2 9 2" xfId="18643" xr:uid="{74C9E495-8733-4394-914E-F66188435350}"/>
    <cellStyle name="Normal 6 2 3 2 3" xfId="807" xr:uid="{01F81472-4EE6-4F21-9713-A7EFF1E9162B}"/>
    <cellStyle name="Normal 6 2 3 2 3 2" xfId="5542" xr:uid="{00000000-0005-0000-0000-0000171B0000}"/>
    <cellStyle name="Normal 6 2 3 2 3 2 2" xfId="21931" xr:uid="{B74C601A-D638-4465-A488-8795D145DFE0}"/>
    <cellStyle name="Normal 6 2 3 2 3 2 3" xfId="13811" xr:uid="{2B70E494-1BD0-4E09-91E1-CD4B6D94DA32}"/>
    <cellStyle name="Normal 6 2 3 2 3 3" xfId="8374" xr:uid="{00000000-0005-0000-0000-0000181B0000}"/>
    <cellStyle name="Normal 6 2 3 2 3 3 2" xfId="24705" xr:uid="{D87DF095-66F0-4513-867B-868085C226E5}"/>
    <cellStyle name="Normal 6 2 3 2 3 3 3" xfId="16585" xr:uid="{9422308F-5E37-44F5-805B-728990F7CB23}"/>
    <cellStyle name="Normal 6 2 3 2 3 4" xfId="9437" xr:uid="{00000000-0005-0000-0000-0000191B0000}"/>
    <cellStyle name="Normal 6 2 3 2 3 4 2" xfId="25722" xr:uid="{6D393429-9E1A-4887-B773-E5755BA2B4EE}"/>
    <cellStyle name="Normal 6 2 3 2 3 4 3" xfId="17602" xr:uid="{2B11DAAE-AC2B-4A3F-9BB0-356F47263E0C}"/>
    <cellStyle name="Normal 6 2 3 2 3 5" xfId="19810" xr:uid="{067FB940-B221-4B03-9A7B-C44472FD3E79}"/>
    <cellStyle name="Normal 6 2 3 2 3 6" xfId="11690" xr:uid="{1EF1F1B9-6CB9-44EB-AC8C-05EE5EF0734C}"/>
    <cellStyle name="Normal 6 2 3 2 3 7" xfId="27275" xr:uid="{CC67F619-7428-4E70-83DF-0A01E580015A}"/>
    <cellStyle name="Normal 6 2 3 2 3 8" xfId="3337" xr:uid="{00000000-0005-0000-0000-0000161B0000}"/>
    <cellStyle name="Normal 6 2 3 2 4" xfId="4055" xr:uid="{00000000-0005-0000-0000-00001A1B0000}"/>
    <cellStyle name="Normal 6 2 3 2 4 2" xfId="20476" xr:uid="{12D0959C-722A-4959-A3BA-DA575EB6310D}"/>
    <cellStyle name="Normal 6 2 3 2 4 3" xfId="12356" xr:uid="{D5202A8D-D2B2-4C91-AA72-A009C3DE20EB}"/>
    <cellStyle name="Normal 6 2 3 2 5" xfId="4716" xr:uid="{00000000-0005-0000-0000-00001B1B0000}"/>
    <cellStyle name="Normal 6 2 3 2 5 2" xfId="21122" xr:uid="{DC36EDB8-F452-42B9-9977-42B191CEFDEF}"/>
    <cellStyle name="Normal 6 2 3 2 5 3" xfId="13002" xr:uid="{66FCB48E-CD9C-4855-9517-26462CE25D33}"/>
    <cellStyle name="Normal 6 2 3 2 6" xfId="6252" xr:uid="{00000000-0005-0000-0000-00001C1B0000}"/>
    <cellStyle name="Normal 6 2 3 2 6 2" xfId="22597" xr:uid="{5561A121-F779-4E96-9E38-746CB5C1764A}"/>
    <cellStyle name="Normal 6 2 3 2 6 3" xfId="14477" xr:uid="{41157820-5CD2-4C39-8EF2-0EE4B0D1CE9B}"/>
    <cellStyle name="Normal 6 2 3 2 7" xfId="6919" xr:uid="{00000000-0005-0000-0000-00001D1B0000}"/>
    <cellStyle name="Normal 6 2 3 2 7 2" xfId="23250" xr:uid="{3D3661AF-CDC5-4C50-A981-9D641D293DC5}"/>
    <cellStyle name="Normal 6 2 3 2 7 3" xfId="15130" xr:uid="{6D18F4EC-6C56-46EF-8B7F-58ECA3B071FC}"/>
    <cellStyle name="Normal 6 2 3 2 8" xfId="7565" xr:uid="{00000000-0005-0000-0000-00001E1B0000}"/>
    <cellStyle name="Normal 6 2 3 2 8 2" xfId="23896" xr:uid="{4F89E408-1E15-4FAB-90E5-E6DF7A106AD1}"/>
    <cellStyle name="Normal 6 2 3 2 8 3" xfId="15776" xr:uid="{387A8D76-C996-4ABD-8B76-F27CC0268665}"/>
    <cellStyle name="Normal 6 2 3 2 9" xfId="9028" xr:uid="{00000000-0005-0000-0000-00001F1B0000}"/>
    <cellStyle name="Normal 6 2 3 2 9 2" xfId="25359" xr:uid="{467188BD-49FD-43AE-94E5-684DE12625B8}"/>
    <cellStyle name="Normal 6 2 3 2 9 3" xfId="17239" xr:uid="{7B89D8DF-5119-41DC-9ABD-A075868F058F}"/>
    <cellStyle name="Normal 6 2 3 3" xfId="908" xr:uid="{3B1AB03E-9D62-4D2B-993C-7C133B553810}"/>
    <cellStyle name="Normal 6 2 3 3 10" xfId="2988" xr:uid="{00000000-0005-0000-0000-0000211B0000}"/>
    <cellStyle name="Normal 6 2 3 3 10 2" xfId="19471" xr:uid="{A983FAD3-06B9-45BD-BBAF-C387ECB6137B}"/>
    <cellStyle name="Normal 6 2 3 3 11" xfId="11351" xr:uid="{D9E8F459-DF8C-49E9-9C19-E66610F3FDDD}"/>
    <cellStyle name="Normal 6 2 3 3 12" xfId="26936" xr:uid="{120A423A-57BA-4891-A72C-A96BA37F9245}"/>
    <cellStyle name="Normal 6 2 3 3 13" xfId="1580" xr:uid="{00000000-0005-0000-0000-0000201B0000}"/>
    <cellStyle name="Normal 6 2 3 3 2" xfId="3490" xr:uid="{00000000-0005-0000-0000-0000221B0000}"/>
    <cellStyle name="Normal 6 2 3 3 2 2" xfId="5694" xr:uid="{00000000-0005-0000-0000-0000231B0000}"/>
    <cellStyle name="Normal 6 2 3 3 2 2 2" xfId="22083" xr:uid="{0EE6D0D0-3D5D-48FF-B1D9-39FDFDF0C9EB}"/>
    <cellStyle name="Normal 6 2 3 3 2 2 3" xfId="13963" xr:uid="{5D692406-F4D0-4C6B-86E9-457B86B241BC}"/>
    <cellStyle name="Normal 6 2 3 3 2 3" xfId="8526" xr:uid="{00000000-0005-0000-0000-0000241B0000}"/>
    <cellStyle name="Normal 6 2 3 3 2 3 2" xfId="24857" xr:uid="{8F49C19B-46F6-47DD-AB2D-6DF438A5CAB6}"/>
    <cellStyle name="Normal 6 2 3 3 2 3 3" xfId="16737" xr:uid="{97650F42-D4CD-45AF-BCC4-9BAB608369D0}"/>
    <cellStyle name="Normal 6 2 3 3 2 4" xfId="19962" xr:uid="{D1F4347E-D661-4975-B5A2-962EBD5135A8}"/>
    <cellStyle name="Normal 6 2 3 3 2 5" xfId="11842" xr:uid="{A47F4337-11F8-4DB7-8DA0-CC4E1903DCDC}"/>
    <cellStyle name="Normal 6 2 3 3 2 6" xfId="27427" xr:uid="{30A6381B-471A-4A7F-B2B0-2240F720D6D4}"/>
    <cellStyle name="Normal 6 2 3 3 3" xfId="4156" xr:uid="{00000000-0005-0000-0000-0000251B0000}"/>
    <cellStyle name="Normal 6 2 3 3 3 2" xfId="20573" xr:uid="{3FC3B409-4CBF-4514-86B6-1923B538E193}"/>
    <cellStyle name="Normal 6 2 3 3 3 3" xfId="12453" xr:uid="{8CA8079C-9882-4BA4-87FD-57A6E8C82C44}"/>
    <cellStyle name="Normal 6 2 3 3 4" xfId="5198" xr:uid="{00000000-0005-0000-0000-0000261B0000}"/>
    <cellStyle name="Normal 6 2 3 3 4 2" xfId="21592" xr:uid="{F6867C16-69BA-4B5F-994C-ED21C6917319}"/>
    <cellStyle name="Normal 6 2 3 3 4 3" xfId="13472" xr:uid="{2B37A289-53C2-4BDC-8706-B2385F1CFE9C}"/>
    <cellStyle name="Normal 6 2 3 3 5" xfId="6352" xr:uid="{00000000-0005-0000-0000-0000271B0000}"/>
    <cellStyle name="Normal 6 2 3 3 5 2" xfId="22694" xr:uid="{A1212B40-C841-4717-A674-32C3C81BF21E}"/>
    <cellStyle name="Normal 6 2 3 3 5 3" xfId="14574" xr:uid="{74CD2BCF-9558-48E1-A911-FBB36AAAFE6C}"/>
    <cellStyle name="Normal 6 2 3 3 6" xfId="7016" xr:uid="{00000000-0005-0000-0000-0000281B0000}"/>
    <cellStyle name="Normal 6 2 3 3 6 2" xfId="23347" xr:uid="{CB2D4198-348B-47F8-9F48-04A6D15D4F86}"/>
    <cellStyle name="Normal 6 2 3 3 6 3" xfId="15227" xr:uid="{0CD75432-B55F-44E8-B88C-5AB126B83C79}"/>
    <cellStyle name="Normal 6 2 3 3 7" xfId="8035" xr:uid="{00000000-0005-0000-0000-0000291B0000}"/>
    <cellStyle name="Normal 6 2 3 3 7 2" xfId="24366" xr:uid="{9EE2DA92-5FE1-43B9-8D8E-8ADC94AEAA3E}"/>
    <cellStyle name="Normal 6 2 3 3 7 3" xfId="16246" xr:uid="{273E289D-DAB0-4C40-B650-D0DE995F0F02}"/>
    <cellStyle name="Normal 6 2 3 3 8" xfId="9536" xr:uid="{00000000-0005-0000-0000-00002A1B0000}"/>
    <cellStyle name="Normal 6 2 3 3 8 2" xfId="25819" xr:uid="{2D6E53A6-FCB9-4767-91B1-6A454C2EC76F}"/>
    <cellStyle name="Normal 6 2 3 3 8 3" xfId="17699" xr:uid="{0ABD7638-4189-42CE-9720-1DCB5E1BE5E0}"/>
    <cellStyle name="Normal 6 2 3 3 9" xfId="10324" xr:uid="{00000000-0005-0000-0000-00002B1B0000}"/>
    <cellStyle name="Normal 6 2 3 3 9 2" xfId="18447" xr:uid="{98B019FD-0E3E-44C8-B550-784B825FF39C}"/>
    <cellStyle name="Normal 6 2 3 4" xfId="633" xr:uid="{2262A752-6ACA-4C8A-AFE7-64B2A7AC7DAE}"/>
    <cellStyle name="Normal 6 2 3 4 2" xfId="5399" xr:uid="{00000000-0005-0000-0000-00002D1B0000}"/>
    <cellStyle name="Normal 6 2 3 4 2 2" xfId="21788" xr:uid="{FD5A594C-939F-4224-BDF3-EFBFF349C206}"/>
    <cellStyle name="Normal 6 2 3 4 2 3" xfId="13668" xr:uid="{D63B6049-056F-4B49-AE0A-2C35CE9FB690}"/>
    <cellStyle name="Normal 6 2 3 4 3" xfId="8231" xr:uid="{00000000-0005-0000-0000-00002E1B0000}"/>
    <cellStyle name="Normal 6 2 3 4 3 2" xfId="24562" xr:uid="{5C03B271-275D-429A-B710-CDFE48AADDFD}"/>
    <cellStyle name="Normal 6 2 3 4 3 3" xfId="16442" xr:uid="{0F6009F7-4BE2-4C46-B3FD-83364128EADB}"/>
    <cellStyle name="Normal 6 2 3 4 4" xfId="9287" xr:uid="{00000000-0005-0000-0000-00002F1B0000}"/>
    <cellStyle name="Normal 6 2 3 4 4 2" xfId="25578" xr:uid="{5D66AE18-DC7A-40C2-BD7B-CBEB8D343AB4}"/>
    <cellStyle name="Normal 6 2 3 4 4 3" xfId="17458" xr:uid="{FA5478A7-7328-46F3-842D-1AF358A0E8A9}"/>
    <cellStyle name="Normal 6 2 3 4 5" xfId="19667" xr:uid="{36B71F17-36BC-4083-B3B8-490F1FD7727B}"/>
    <cellStyle name="Normal 6 2 3 4 6" xfId="11547" xr:uid="{3B2308D6-1145-4EFA-9021-91ED81E52077}"/>
    <cellStyle name="Normal 6 2 3 4 7" xfId="27132" xr:uid="{ACC6B939-BD50-4B0C-AAA8-A7395F7FC540}"/>
    <cellStyle name="Normal 6 2 3 4 8" xfId="3193" xr:uid="{00000000-0005-0000-0000-00002C1B0000}"/>
    <cellStyle name="Normal 6 2 3 5" xfId="3882" xr:uid="{00000000-0005-0000-0000-0000301B0000}"/>
    <cellStyle name="Normal 6 2 3 5 2" xfId="20333" xr:uid="{53E3A075-83D7-46B7-BA5F-3463592FF3FB}"/>
    <cellStyle name="Normal 6 2 3 5 3" xfId="12213" xr:uid="{41F54ED7-3DD9-411C-B264-8A8894350B1D}"/>
    <cellStyle name="Normal 6 2 3 6" xfId="4573" xr:uid="{00000000-0005-0000-0000-0000311B0000}"/>
    <cellStyle name="Normal 6 2 3 6 2" xfId="20979" xr:uid="{EFAFFEBD-44F9-4E3D-8366-11D068795EAC}"/>
    <cellStyle name="Normal 6 2 3 6 3" xfId="12859" xr:uid="{B7BF7E4F-4B29-42ED-8A95-8C5645106413}"/>
    <cellStyle name="Normal 6 2 3 7" xfId="6080" xr:uid="{00000000-0005-0000-0000-0000321B0000}"/>
    <cellStyle name="Normal 6 2 3 7 2" xfId="22454" xr:uid="{C2574DEC-A88E-415C-A9C8-211108FE12CC}"/>
    <cellStyle name="Normal 6 2 3 7 3" xfId="14334" xr:uid="{D8882E02-CA32-4136-B6BC-937871FA8000}"/>
    <cellStyle name="Normal 6 2 3 8" xfId="6776" xr:uid="{00000000-0005-0000-0000-0000331B0000}"/>
    <cellStyle name="Normal 6 2 3 8 2" xfId="23107" xr:uid="{506B59A7-81A4-4C8C-8D9D-4331DC4CA62B}"/>
    <cellStyle name="Normal 6 2 3 8 3" xfId="14987" xr:uid="{E89EC90F-970D-451F-9446-EDEB03667C28}"/>
    <cellStyle name="Normal 6 2 3 9" xfId="7422" xr:uid="{00000000-0005-0000-0000-0000341B0000}"/>
    <cellStyle name="Normal 6 2 3 9 2" xfId="23753" xr:uid="{0131932B-277C-46C9-8AE2-DD62202AE2C0}"/>
    <cellStyle name="Normal 6 2 3 9 3" xfId="15633" xr:uid="{BEA3D952-B9FE-4598-9EC0-848F2A86F0BC}"/>
    <cellStyle name="Normal 6 2 4" xfId="334" xr:uid="{00000000-0005-0000-0000-00005E010000}"/>
    <cellStyle name="Normal 6 2 4 10" xfId="9029" xr:uid="{00000000-0005-0000-0000-0000361B0000}"/>
    <cellStyle name="Normal 6 2 4 10 2" xfId="25360" xr:uid="{6A2C7BB4-9860-40BA-88B1-CF7DFBD1D52A}"/>
    <cellStyle name="Normal 6 2 4 10 3" xfId="17240" xr:uid="{79B44698-16E5-49D7-BDE4-12ACF3389DBD}"/>
    <cellStyle name="Normal 6 2 4 11" xfId="10129" xr:uid="{00000000-0005-0000-0000-0000371B0000}"/>
    <cellStyle name="Normal 6 2 4 11 2" xfId="18252" xr:uid="{6903B034-4FA0-4668-8F6D-4DCC8C4600C8}"/>
    <cellStyle name="Normal 6 2 4 12" xfId="2039" xr:uid="{00000000-0005-0000-0000-0000381B0000}"/>
    <cellStyle name="Normal 6 2 4 12 2" xfId="18903" xr:uid="{44EECEAD-72E5-4595-89D9-1EBA2EFA4320}"/>
    <cellStyle name="Normal 6 2 4 13" xfId="10783" xr:uid="{9DBDAFE1-F005-439B-A138-8D5BA2A03DC6}"/>
    <cellStyle name="Normal 6 2 4 14" xfId="26367" xr:uid="{4C1D1014-EBB4-40A9-96D7-71070542182F}"/>
    <cellStyle name="Normal 6 2 4 15" xfId="1385" xr:uid="{00000000-0005-0000-0000-0000351B0000}"/>
    <cellStyle name="Normal 6 2 4 2" xfId="335" xr:uid="{00000000-0005-0000-0000-00005F010000}"/>
    <cellStyle name="Normal 6 2 4 2 10" xfId="10272" xr:uid="{00000000-0005-0000-0000-00003A1B0000}"/>
    <cellStyle name="Normal 6 2 4 2 10 2" xfId="18395" xr:uid="{387CFFE8-1F32-46A4-9546-B1B408480419}"/>
    <cellStyle name="Normal 6 2 4 2 11" xfId="2182" xr:uid="{00000000-0005-0000-0000-00003B1B0000}"/>
    <cellStyle name="Normal 6 2 4 2 11 2" xfId="19046" xr:uid="{4BCC26C7-05FD-4FA5-AC66-DD0ABD81B200}"/>
    <cellStyle name="Normal 6 2 4 2 12" xfId="10926" xr:uid="{0CC9F02E-A911-43A0-8B9D-8B6F29CF3AFB}"/>
    <cellStyle name="Normal 6 2 4 2 13" xfId="26510" xr:uid="{D8BD34C2-9185-48C6-BFA9-F2AE62822F3B}"/>
    <cellStyle name="Normal 6 2 4 2 14" xfId="1528" xr:uid="{00000000-0005-0000-0000-0000391B0000}"/>
    <cellStyle name="Normal 6 2 4 2 2" xfId="1157" xr:uid="{A3919780-F6FA-4A26-9D55-68F383B879EB}"/>
    <cellStyle name="Normal 6 2 4 2 2 10" xfId="2991" xr:uid="{00000000-0005-0000-0000-00003D1B0000}"/>
    <cellStyle name="Normal 6 2 4 2 2 10 2" xfId="19474" xr:uid="{E836D998-FF0C-46BE-A07C-6A5BE6BE2333}"/>
    <cellStyle name="Normal 6 2 4 2 2 11" xfId="11354" xr:uid="{FF20E743-E1BA-4F9C-8AD6-986C78F9019C}"/>
    <cellStyle name="Normal 6 2 4 2 2 12" xfId="26939" xr:uid="{A836A075-8DC3-4942-BCAA-56DE34C56202}"/>
    <cellStyle name="Normal 6 2 4 2 2 13" xfId="1821" xr:uid="{00000000-0005-0000-0000-00003C1B0000}"/>
    <cellStyle name="Normal 6 2 4 2 2 2" xfId="3680" xr:uid="{00000000-0005-0000-0000-00003E1B0000}"/>
    <cellStyle name="Normal 6 2 4 2 2 2 2" xfId="5884" xr:uid="{00000000-0005-0000-0000-00003F1B0000}"/>
    <cellStyle name="Normal 6 2 4 2 2 2 2 2" xfId="22273" xr:uid="{AB181F9E-1FED-4419-88A3-A7768FF6E85B}"/>
    <cellStyle name="Normal 6 2 4 2 2 2 2 3" xfId="14153" xr:uid="{68248EF5-6468-40DF-9D7C-56753ADFA31B}"/>
    <cellStyle name="Normal 6 2 4 2 2 2 3" xfId="8716" xr:uid="{00000000-0005-0000-0000-0000401B0000}"/>
    <cellStyle name="Normal 6 2 4 2 2 2 3 2" xfId="25047" xr:uid="{095C2082-D7C5-46AC-AA90-31EFD901592B}"/>
    <cellStyle name="Normal 6 2 4 2 2 2 3 3" xfId="16927" xr:uid="{BDBF1D98-8F0F-4CCD-A665-00A7A70E9901}"/>
    <cellStyle name="Normal 6 2 4 2 2 2 4" xfId="20152" xr:uid="{022937E1-1A36-464E-AB08-90C969B9CBEB}"/>
    <cellStyle name="Normal 6 2 4 2 2 2 5" xfId="12032" xr:uid="{99C9C625-D16C-4573-981D-8C1E957E4710}"/>
    <cellStyle name="Normal 6 2 4 2 2 2 6" xfId="27617" xr:uid="{3384CB1D-8DD3-4D9F-A0D3-7214C7A51F5E}"/>
    <cellStyle name="Normal 6 2 4 2 2 3" xfId="4405" xr:uid="{00000000-0005-0000-0000-0000411B0000}"/>
    <cellStyle name="Normal 6 2 4 2 2 3 2" xfId="20814" xr:uid="{E2C95BDB-B926-4E85-B9C5-D17FB15E82B9}"/>
    <cellStyle name="Normal 6 2 4 2 2 3 3" xfId="12694" xr:uid="{902A29E8-9215-4F63-A822-28992049051E}"/>
    <cellStyle name="Normal 6 2 4 2 2 4" xfId="5201" xr:uid="{00000000-0005-0000-0000-0000421B0000}"/>
    <cellStyle name="Normal 6 2 4 2 2 4 2" xfId="21595" xr:uid="{1B4F5F2E-101E-4C7F-B035-5E2F1EC32947}"/>
    <cellStyle name="Normal 6 2 4 2 2 4 3" xfId="13475" xr:uid="{1B39E91B-D96B-4375-B6B1-5FD777765864}"/>
    <cellStyle name="Normal 6 2 4 2 2 5" xfId="6601" xr:uid="{00000000-0005-0000-0000-0000431B0000}"/>
    <cellStyle name="Normal 6 2 4 2 2 5 2" xfId="22935" xr:uid="{F5FAF6C6-A090-4156-BCBB-AB149951389B}"/>
    <cellStyle name="Normal 6 2 4 2 2 5 3" xfId="14815" xr:uid="{2D54E491-FD10-4613-ABDE-6A1799DF5A92}"/>
    <cellStyle name="Normal 6 2 4 2 2 6" xfId="7257" xr:uid="{00000000-0005-0000-0000-0000441B0000}"/>
    <cellStyle name="Normal 6 2 4 2 2 6 2" xfId="23588" xr:uid="{01E221CA-6E4E-4D14-990E-DC54C4799D31}"/>
    <cellStyle name="Normal 6 2 4 2 2 6 3" xfId="15468" xr:uid="{05B6D562-049C-4323-9A2B-CF6501FB5101}"/>
    <cellStyle name="Normal 6 2 4 2 2 7" xfId="8038" xr:uid="{00000000-0005-0000-0000-0000451B0000}"/>
    <cellStyle name="Normal 6 2 4 2 2 7 2" xfId="24369" xr:uid="{6A5FCC04-F61D-4618-91C3-EBF2DD5959B1}"/>
    <cellStyle name="Normal 6 2 4 2 2 7 3" xfId="16249" xr:uid="{EE377C6D-3183-4B33-9A5B-77D490DB5A80}"/>
    <cellStyle name="Normal 6 2 4 2 2 8" xfId="9781" xr:uid="{00000000-0005-0000-0000-0000461B0000}"/>
    <cellStyle name="Normal 6 2 4 2 2 8 2" xfId="26062" xr:uid="{37588766-6F0C-463D-9AFE-3D89FBE0F95C}"/>
    <cellStyle name="Normal 6 2 4 2 2 8 3" xfId="17942" xr:uid="{DF0DEBA2-ED0B-49AE-A8D9-B50C1315C887}"/>
    <cellStyle name="Normal 6 2 4 2 2 9" xfId="10565" xr:uid="{00000000-0005-0000-0000-0000471B0000}"/>
    <cellStyle name="Normal 6 2 4 2 2 9 2" xfId="18688" xr:uid="{FBFCBA30-4890-4FE5-A544-4055D0662A9D}"/>
    <cellStyle name="Normal 6 2 4 2 3" xfId="852" xr:uid="{72CEDB59-EF15-4DAC-9DA9-28A3DE1120C5}"/>
    <cellStyle name="Normal 6 2 4 2 3 2" xfId="5587" xr:uid="{00000000-0005-0000-0000-0000491B0000}"/>
    <cellStyle name="Normal 6 2 4 2 3 2 2" xfId="21976" xr:uid="{9483A147-173C-4E08-BFB1-9716519BD7A7}"/>
    <cellStyle name="Normal 6 2 4 2 3 2 3" xfId="13856" xr:uid="{A2091ED6-0718-40CF-8F88-5057BB6A8816}"/>
    <cellStyle name="Normal 6 2 4 2 3 3" xfId="8419" xr:uid="{00000000-0005-0000-0000-00004A1B0000}"/>
    <cellStyle name="Normal 6 2 4 2 3 3 2" xfId="24750" xr:uid="{97E4D084-609D-4868-99D1-E917AE08FA18}"/>
    <cellStyle name="Normal 6 2 4 2 3 3 3" xfId="16630" xr:uid="{EC4F9F0F-ADB2-43AD-ADDA-221E6325D87B}"/>
    <cellStyle name="Normal 6 2 4 2 3 4" xfId="9482" xr:uid="{00000000-0005-0000-0000-00004B1B0000}"/>
    <cellStyle name="Normal 6 2 4 2 3 4 2" xfId="25767" xr:uid="{4506929A-BCD2-4282-BC0C-72AB379D860C}"/>
    <cellStyle name="Normal 6 2 4 2 3 4 3" xfId="17647" xr:uid="{78C45878-EB59-4672-9C61-5BDEDFF72FA2}"/>
    <cellStyle name="Normal 6 2 4 2 3 5" xfId="19855" xr:uid="{ADEF9889-C51F-4B4B-989E-F24C67C13473}"/>
    <cellStyle name="Normal 6 2 4 2 3 6" xfId="11735" xr:uid="{7B33E12C-1BC7-4C1E-BDEE-4978A898B89D}"/>
    <cellStyle name="Normal 6 2 4 2 3 7" xfId="27320" xr:uid="{EA00B1F3-49B0-4420-AA78-82EDB6864890}"/>
    <cellStyle name="Normal 6 2 4 2 3 8" xfId="3382" xr:uid="{00000000-0005-0000-0000-0000481B0000}"/>
    <cellStyle name="Normal 6 2 4 2 4" xfId="4100" xr:uid="{00000000-0005-0000-0000-00004C1B0000}"/>
    <cellStyle name="Normal 6 2 4 2 4 2" xfId="20521" xr:uid="{29388DD3-F234-4C31-84C9-CA80151DE0C4}"/>
    <cellStyle name="Normal 6 2 4 2 4 3" xfId="12401" xr:uid="{D2E8D9D0-AD0B-4531-A016-03ED715F1504}"/>
    <cellStyle name="Normal 6 2 4 2 5" xfId="4761" xr:uid="{00000000-0005-0000-0000-00004D1B0000}"/>
    <cellStyle name="Normal 6 2 4 2 5 2" xfId="21167" xr:uid="{8F6E21FF-DD05-487C-B88F-96D6B89AD127}"/>
    <cellStyle name="Normal 6 2 4 2 5 3" xfId="13047" xr:uid="{3A671780-57B9-4629-B111-9AF4E96A2085}"/>
    <cellStyle name="Normal 6 2 4 2 6" xfId="6297" xr:uid="{00000000-0005-0000-0000-00004E1B0000}"/>
    <cellStyle name="Normal 6 2 4 2 6 2" xfId="22642" xr:uid="{918ABF9D-B637-42D4-A31A-4E40A089B9A3}"/>
    <cellStyle name="Normal 6 2 4 2 6 3" xfId="14522" xr:uid="{B45CBA5B-4215-48AB-84E3-42DADF44E944}"/>
    <cellStyle name="Normal 6 2 4 2 7" xfId="6964" xr:uid="{00000000-0005-0000-0000-00004F1B0000}"/>
    <cellStyle name="Normal 6 2 4 2 7 2" xfId="23295" xr:uid="{EB717C75-9A03-4B6C-BFCA-EDF9C22BB8B9}"/>
    <cellStyle name="Normal 6 2 4 2 7 3" xfId="15175" xr:uid="{813A022A-9A73-4AC5-85E7-CDA98D9BE4B9}"/>
    <cellStyle name="Normal 6 2 4 2 8" xfId="7610" xr:uid="{00000000-0005-0000-0000-0000501B0000}"/>
    <cellStyle name="Normal 6 2 4 2 8 2" xfId="23941" xr:uid="{C5AC8E2D-342F-4986-8AC1-6E5B322A4DEC}"/>
    <cellStyle name="Normal 6 2 4 2 8 3" xfId="15821" xr:uid="{61128EE3-8130-402B-9704-3C9CC3514BBB}"/>
    <cellStyle name="Normal 6 2 4 2 9" xfId="9030" xr:uid="{00000000-0005-0000-0000-0000511B0000}"/>
    <cellStyle name="Normal 6 2 4 2 9 2" xfId="25361" xr:uid="{44DDE754-23AA-421F-B3FA-4F7FBC3CB1B0}"/>
    <cellStyle name="Normal 6 2 4 2 9 3" xfId="17241" xr:uid="{7D0F5740-F2F1-4445-AAE3-EDED18A6BEB0}"/>
    <cellStyle name="Normal 6 2 4 3" xfId="1013" xr:uid="{EE5F531E-438B-432E-A339-165CC9A078D9}"/>
    <cellStyle name="Normal 6 2 4 3 10" xfId="2990" xr:uid="{00000000-0005-0000-0000-0000531B0000}"/>
    <cellStyle name="Normal 6 2 4 3 10 2" xfId="19473" xr:uid="{E4B2D52D-8F60-4672-BDDE-9FC5287490D9}"/>
    <cellStyle name="Normal 6 2 4 3 11" xfId="11353" xr:uid="{26BB9823-592D-4A40-8A31-E621462B53AE}"/>
    <cellStyle name="Normal 6 2 4 3 12" xfId="26938" xr:uid="{B6BF2EA8-0486-4B5E-BBC3-22E08F9E883C}"/>
    <cellStyle name="Normal 6 2 4 3 13" xfId="1677" xr:uid="{00000000-0005-0000-0000-0000521B0000}"/>
    <cellStyle name="Normal 6 2 4 3 2" xfId="3537" xr:uid="{00000000-0005-0000-0000-0000541B0000}"/>
    <cellStyle name="Normal 6 2 4 3 2 2" xfId="5741" xr:uid="{00000000-0005-0000-0000-0000551B0000}"/>
    <cellStyle name="Normal 6 2 4 3 2 2 2" xfId="22130" xr:uid="{5BBBBAFE-8DB5-4E3C-B2FB-57F1C417E95E}"/>
    <cellStyle name="Normal 6 2 4 3 2 2 3" xfId="14010" xr:uid="{0B081D67-39F1-4936-BA51-A8FB76CDDA22}"/>
    <cellStyle name="Normal 6 2 4 3 2 3" xfId="8573" xr:uid="{00000000-0005-0000-0000-0000561B0000}"/>
    <cellStyle name="Normal 6 2 4 3 2 3 2" xfId="24904" xr:uid="{79B63EDD-EB64-4794-B2E9-46031D9B22E4}"/>
    <cellStyle name="Normal 6 2 4 3 2 3 3" xfId="16784" xr:uid="{D3C1D083-53C0-4D76-BFEF-0DC76BE89949}"/>
    <cellStyle name="Normal 6 2 4 3 2 4" xfId="20009" xr:uid="{99EA3417-FC87-4F2D-A021-CBA3AE3D2F4C}"/>
    <cellStyle name="Normal 6 2 4 3 2 5" xfId="11889" xr:uid="{189EDCB7-175F-4C0B-81BA-5DCD61A0AAF4}"/>
    <cellStyle name="Normal 6 2 4 3 2 6" xfId="27474" xr:uid="{F18B6D42-3A36-4967-A25B-542393A913D2}"/>
    <cellStyle name="Normal 6 2 4 3 3" xfId="4261" xr:uid="{00000000-0005-0000-0000-0000571B0000}"/>
    <cellStyle name="Normal 6 2 4 3 3 2" xfId="20670" xr:uid="{07BC4D70-72BE-49C3-8283-A4AB60175AF3}"/>
    <cellStyle name="Normal 6 2 4 3 3 3" xfId="12550" xr:uid="{D63AE386-A4E9-4CF9-A8D2-0051000F0938}"/>
    <cellStyle name="Normal 6 2 4 3 4" xfId="5200" xr:uid="{00000000-0005-0000-0000-0000581B0000}"/>
    <cellStyle name="Normal 6 2 4 3 4 2" xfId="21594" xr:uid="{A23F2A69-C260-4CA8-82AC-5BB4E305C267}"/>
    <cellStyle name="Normal 6 2 4 3 4 3" xfId="13474" xr:uid="{BAE32DEC-98F1-40A6-B51E-C5AE7DB89EB9}"/>
    <cellStyle name="Normal 6 2 4 3 5" xfId="6457" xr:uid="{00000000-0005-0000-0000-0000591B0000}"/>
    <cellStyle name="Normal 6 2 4 3 5 2" xfId="22791" xr:uid="{72F86442-A37D-4D3A-A00E-651FC1D52952}"/>
    <cellStyle name="Normal 6 2 4 3 5 3" xfId="14671" xr:uid="{270AA1A5-8799-496F-B3C7-1E8D7D4F6F10}"/>
    <cellStyle name="Normal 6 2 4 3 6" xfId="7113" xr:uid="{00000000-0005-0000-0000-00005A1B0000}"/>
    <cellStyle name="Normal 6 2 4 3 6 2" xfId="23444" xr:uid="{7382BA3B-8E22-41B2-AB61-B908A4C238B1}"/>
    <cellStyle name="Normal 6 2 4 3 6 3" xfId="15324" xr:uid="{4D0DD6E1-B5D8-4AE7-8950-958B9EC7288A}"/>
    <cellStyle name="Normal 6 2 4 3 7" xfId="8037" xr:uid="{00000000-0005-0000-0000-00005B1B0000}"/>
    <cellStyle name="Normal 6 2 4 3 7 2" xfId="24368" xr:uid="{D0E516C5-BC94-4F64-A05A-536B56E8021F}"/>
    <cellStyle name="Normal 6 2 4 3 7 3" xfId="16248" xr:uid="{4EF4DCDA-8550-4DD5-AC7A-37A896C75476}"/>
    <cellStyle name="Normal 6 2 4 3 8" xfId="9637" xr:uid="{00000000-0005-0000-0000-00005C1B0000}"/>
    <cellStyle name="Normal 6 2 4 3 8 2" xfId="25918" xr:uid="{61971D83-3B08-4C88-8983-6DA19029FD4F}"/>
    <cellStyle name="Normal 6 2 4 3 8 3" xfId="17798" xr:uid="{4452779F-CE67-4309-8C43-513A6985AA5D}"/>
    <cellStyle name="Normal 6 2 4 3 9" xfId="10421" xr:uid="{00000000-0005-0000-0000-00005D1B0000}"/>
    <cellStyle name="Normal 6 2 4 3 9 2" xfId="18544" xr:uid="{9F2E2BE1-6723-4443-8447-73833D0600C3}"/>
    <cellStyle name="Normal 6 2 4 4" xfId="699" xr:uid="{89097AFA-AD89-4689-9EF3-B7EF8C88E428}"/>
    <cellStyle name="Normal 6 2 4 4 2" xfId="5444" xr:uid="{00000000-0005-0000-0000-00005F1B0000}"/>
    <cellStyle name="Normal 6 2 4 4 2 2" xfId="21833" xr:uid="{B99A9F52-AA82-4B6F-8CF5-2AE7422BE846}"/>
    <cellStyle name="Normal 6 2 4 4 2 3" xfId="13713" xr:uid="{7872F87D-D79C-4680-9CBA-2D747EA41838}"/>
    <cellStyle name="Normal 6 2 4 4 3" xfId="8276" xr:uid="{00000000-0005-0000-0000-0000601B0000}"/>
    <cellStyle name="Normal 6 2 4 4 3 2" xfId="24607" xr:uid="{757DEA29-6FD4-4CDC-837C-E56B47771924}"/>
    <cellStyle name="Normal 6 2 4 4 3 3" xfId="16487" xr:uid="{90EDCB39-978F-417B-A66A-1FFAD01D1DDD}"/>
    <cellStyle name="Normal 6 2 4 4 4" xfId="9336" xr:uid="{00000000-0005-0000-0000-0000611B0000}"/>
    <cellStyle name="Normal 6 2 4 4 4 2" xfId="25623" xr:uid="{4EED1CCE-7D37-4CEE-BF14-977B07A3F484}"/>
    <cellStyle name="Normal 6 2 4 4 4 3" xfId="17503" xr:uid="{40ADC9BF-7ADC-4C93-9FB1-5BEB981AFBCF}"/>
    <cellStyle name="Normal 6 2 4 4 5" xfId="19712" xr:uid="{509791B2-AD83-4A2A-B737-0F82292AD6D6}"/>
    <cellStyle name="Normal 6 2 4 4 6" xfId="11592" xr:uid="{7E3BA9A6-DECE-458D-9FE4-77126097EEB3}"/>
    <cellStyle name="Normal 6 2 4 4 7" xfId="27177" xr:uid="{CB2F42D6-159D-4FEB-8904-2B913FCB82D0}"/>
    <cellStyle name="Normal 6 2 4 4 8" xfId="3239" xr:uid="{00000000-0005-0000-0000-00005E1B0000}"/>
    <cellStyle name="Normal 6 2 4 5" xfId="3947" xr:uid="{00000000-0005-0000-0000-0000621B0000}"/>
    <cellStyle name="Normal 6 2 4 5 2" xfId="20378" xr:uid="{AC042C86-92C7-4B35-A4AA-ABAF038A198F}"/>
    <cellStyle name="Normal 6 2 4 5 3" xfId="12258" xr:uid="{4A791D96-2E7F-439A-80FA-83A091A81330}"/>
    <cellStyle name="Normal 6 2 4 6" xfId="4618" xr:uid="{00000000-0005-0000-0000-0000631B0000}"/>
    <cellStyle name="Normal 6 2 4 6 2" xfId="21024" xr:uid="{19A7EBA6-24F4-4256-850F-7A9CDAE79F15}"/>
    <cellStyle name="Normal 6 2 4 6 3" xfId="12904" xr:uid="{A710308D-0ABA-4A3F-AE7C-B0C569F81400}"/>
    <cellStyle name="Normal 6 2 4 7" xfId="6144" xr:uid="{00000000-0005-0000-0000-0000641B0000}"/>
    <cellStyle name="Normal 6 2 4 7 2" xfId="22499" xr:uid="{3FB6EC06-7EAE-4202-80EF-91AA451E72D7}"/>
    <cellStyle name="Normal 6 2 4 7 3" xfId="14379" xr:uid="{C14CED5A-3299-475B-BF8F-C3DF5325CD8B}"/>
    <cellStyle name="Normal 6 2 4 8" xfId="6821" xr:uid="{00000000-0005-0000-0000-0000651B0000}"/>
    <cellStyle name="Normal 6 2 4 8 2" xfId="23152" xr:uid="{0F8E514A-42FC-4C33-A73C-6EC8087C6933}"/>
    <cellStyle name="Normal 6 2 4 8 3" xfId="15032" xr:uid="{DC4F71BA-728F-45D5-983D-F3BD5360996B}"/>
    <cellStyle name="Normal 6 2 4 9" xfId="7467" xr:uid="{00000000-0005-0000-0000-0000661B0000}"/>
    <cellStyle name="Normal 6 2 4 9 2" xfId="23798" xr:uid="{87DB3D4D-D7C0-492E-AEF6-78A2ABD23340}"/>
    <cellStyle name="Normal 6 2 4 9 3" xfId="15678" xr:uid="{BAF7E81E-160B-4A77-91A5-FFAC7B26C290}"/>
    <cellStyle name="Normal 6 2 5" xfId="336" xr:uid="{00000000-0005-0000-0000-000060010000}"/>
    <cellStyle name="Normal 6 2 5 10" xfId="10183" xr:uid="{00000000-0005-0000-0000-0000681B0000}"/>
    <cellStyle name="Normal 6 2 5 10 2" xfId="18306" xr:uid="{E5F7DF12-F4FB-4BDA-AB9D-30CE25CDA621}"/>
    <cellStyle name="Normal 6 2 5 11" xfId="2093" xr:uid="{00000000-0005-0000-0000-0000691B0000}"/>
    <cellStyle name="Normal 6 2 5 11 2" xfId="18957" xr:uid="{56C03F2E-1C27-4BA8-8166-0744D32A6108}"/>
    <cellStyle name="Normal 6 2 5 12" xfId="10837" xr:uid="{A0A863D5-E9BF-4D47-8415-5D16C55664A3}"/>
    <cellStyle name="Normal 6 2 5 13" xfId="26421" xr:uid="{E4A915CF-E596-474C-8A96-44A5459ED852}"/>
    <cellStyle name="Normal 6 2 5 14" xfId="1439" xr:uid="{00000000-0005-0000-0000-0000671B0000}"/>
    <cellStyle name="Normal 6 2 5 2" xfId="1068" xr:uid="{CC2FEE99-AFB2-4482-B1FB-B6F26E7A804F}"/>
    <cellStyle name="Normal 6 2 5 2 10" xfId="2992" xr:uid="{00000000-0005-0000-0000-00006B1B0000}"/>
    <cellStyle name="Normal 6 2 5 2 10 2" xfId="19475" xr:uid="{96FEDFEE-72B3-48C4-9466-E316E317B3E7}"/>
    <cellStyle name="Normal 6 2 5 2 11" xfId="11355" xr:uid="{28A6C168-FB41-4708-936D-2F10A2A975BC}"/>
    <cellStyle name="Normal 6 2 5 2 12" xfId="26940" xr:uid="{F62DD607-847C-477B-926E-1E499A94E7EB}"/>
    <cellStyle name="Normal 6 2 5 2 13" xfId="1732" xr:uid="{00000000-0005-0000-0000-00006A1B0000}"/>
    <cellStyle name="Normal 6 2 5 2 2" xfId="3591" xr:uid="{00000000-0005-0000-0000-00006C1B0000}"/>
    <cellStyle name="Normal 6 2 5 2 2 2" xfId="5795" xr:uid="{00000000-0005-0000-0000-00006D1B0000}"/>
    <cellStyle name="Normal 6 2 5 2 2 2 2" xfId="22184" xr:uid="{CD666F13-64FE-4238-A773-03DC2F33617F}"/>
    <cellStyle name="Normal 6 2 5 2 2 2 3" xfId="14064" xr:uid="{5A817CC3-5312-4933-9722-17F21A17705A}"/>
    <cellStyle name="Normal 6 2 5 2 2 3" xfId="8627" xr:uid="{00000000-0005-0000-0000-00006E1B0000}"/>
    <cellStyle name="Normal 6 2 5 2 2 3 2" xfId="24958" xr:uid="{8B11F4F9-82A0-4C99-BFF1-44B82CD269A0}"/>
    <cellStyle name="Normal 6 2 5 2 2 3 3" xfId="16838" xr:uid="{BADE466E-1C9A-4C77-9D64-6D72F916C4AB}"/>
    <cellStyle name="Normal 6 2 5 2 2 4" xfId="20063" xr:uid="{49A5B755-58B3-440F-9BD5-2F43093B7ED6}"/>
    <cellStyle name="Normal 6 2 5 2 2 5" xfId="11943" xr:uid="{68EC2B5A-37E8-419A-A367-9CACAF4629C0}"/>
    <cellStyle name="Normal 6 2 5 2 2 6" xfId="27528" xr:uid="{13190A1A-AE43-4E9E-BC78-4DCE257CB7A6}"/>
    <cellStyle name="Normal 6 2 5 2 3" xfId="4316" xr:uid="{00000000-0005-0000-0000-00006F1B0000}"/>
    <cellStyle name="Normal 6 2 5 2 3 2" xfId="20725" xr:uid="{78505A0F-EE39-4AF9-8005-EBAA3AD0644D}"/>
    <cellStyle name="Normal 6 2 5 2 3 3" xfId="12605" xr:uid="{4EB31657-69FF-45D0-9F84-36E892E42FC2}"/>
    <cellStyle name="Normal 6 2 5 2 4" xfId="5202" xr:uid="{00000000-0005-0000-0000-0000701B0000}"/>
    <cellStyle name="Normal 6 2 5 2 4 2" xfId="21596" xr:uid="{04278237-37AA-4680-9CF8-CAE52592ED0D}"/>
    <cellStyle name="Normal 6 2 5 2 4 3" xfId="13476" xr:uid="{6FFB246B-83EB-4458-9371-35F391E776AD}"/>
    <cellStyle name="Normal 6 2 5 2 5" xfId="6512" xr:uid="{00000000-0005-0000-0000-0000711B0000}"/>
    <cellStyle name="Normal 6 2 5 2 5 2" xfId="22846" xr:uid="{9E85B63D-CE77-4E88-82EC-D61A9F11743F}"/>
    <cellStyle name="Normal 6 2 5 2 5 3" xfId="14726" xr:uid="{D38877BF-0803-4882-A8B1-AADF2F930BB6}"/>
    <cellStyle name="Normal 6 2 5 2 6" xfId="7168" xr:uid="{00000000-0005-0000-0000-0000721B0000}"/>
    <cellStyle name="Normal 6 2 5 2 6 2" xfId="23499" xr:uid="{749D0616-FAB0-418C-9F9A-C7F54B1C69FB}"/>
    <cellStyle name="Normal 6 2 5 2 6 3" xfId="15379" xr:uid="{85E073B5-9203-48D4-A9BF-53F64BE14A73}"/>
    <cellStyle name="Normal 6 2 5 2 7" xfId="8039" xr:uid="{00000000-0005-0000-0000-0000731B0000}"/>
    <cellStyle name="Normal 6 2 5 2 7 2" xfId="24370" xr:uid="{9761645D-CCC8-4779-BF57-9A4D9556AA8B}"/>
    <cellStyle name="Normal 6 2 5 2 7 3" xfId="16250" xr:uid="{ED1A0A7E-4F4C-4194-8698-72FD46D1A042}"/>
    <cellStyle name="Normal 6 2 5 2 8" xfId="9692" xr:uid="{00000000-0005-0000-0000-0000741B0000}"/>
    <cellStyle name="Normal 6 2 5 2 8 2" xfId="25973" xr:uid="{EFACDDC9-7642-4514-8062-3AB7114A05A0}"/>
    <cellStyle name="Normal 6 2 5 2 8 3" xfId="17853" xr:uid="{16F815E9-3F34-4A16-90FD-F722F955C46D}"/>
    <cellStyle name="Normal 6 2 5 2 9" xfId="10476" xr:uid="{00000000-0005-0000-0000-0000751B0000}"/>
    <cellStyle name="Normal 6 2 5 2 9 2" xfId="18599" xr:uid="{5E1ADEF9-49E9-4806-B315-34DDB67B1C5B}"/>
    <cellStyle name="Normal 6 2 5 3" xfId="762" xr:uid="{64D866F9-911E-457A-AD71-324EC7806517}"/>
    <cellStyle name="Normal 6 2 5 3 2" xfId="5498" xr:uid="{00000000-0005-0000-0000-0000771B0000}"/>
    <cellStyle name="Normal 6 2 5 3 2 2" xfId="21887" xr:uid="{00C8977C-B183-4C35-84E7-A8630F63A1B6}"/>
    <cellStyle name="Normal 6 2 5 3 2 3" xfId="13767" xr:uid="{05A59255-CE7A-4391-8D95-A9788C4CE60C}"/>
    <cellStyle name="Normal 6 2 5 3 3" xfId="8330" xr:uid="{00000000-0005-0000-0000-0000781B0000}"/>
    <cellStyle name="Normal 6 2 5 3 3 2" xfId="24661" xr:uid="{CA048921-50F9-46AC-B8CB-DA97C8E315EF}"/>
    <cellStyle name="Normal 6 2 5 3 3 3" xfId="16541" xr:uid="{C08F52A5-6D25-4D2B-9392-F1755D577997}"/>
    <cellStyle name="Normal 6 2 5 3 4" xfId="9393" xr:uid="{00000000-0005-0000-0000-0000791B0000}"/>
    <cellStyle name="Normal 6 2 5 3 4 2" xfId="25678" xr:uid="{236226CA-D7F2-44D5-ACE5-B17748097920}"/>
    <cellStyle name="Normal 6 2 5 3 4 3" xfId="17558" xr:uid="{2B29156A-4420-4147-B4AC-BCBDBC8626BB}"/>
    <cellStyle name="Normal 6 2 5 3 5" xfId="19766" xr:uid="{0B7CDCCB-608B-4213-95A2-B8B0C725ADA1}"/>
    <cellStyle name="Normal 6 2 5 3 6" xfId="11646" xr:uid="{C0ECD529-EDAC-4E28-A4AF-2B8851FFAA5D}"/>
    <cellStyle name="Normal 6 2 5 3 7" xfId="27231" xr:uid="{DF66082A-BB81-4D5A-91B3-989E0921D70E}"/>
    <cellStyle name="Normal 6 2 5 3 8" xfId="3293" xr:uid="{00000000-0005-0000-0000-0000761B0000}"/>
    <cellStyle name="Normal 6 2 5 4" xfId="4010" xr:uid="{00000000-0005-0000-0000-00007A1B0000}"/>
    <cellStyle name="Normal 6 2 5 4 2" xfId="20432" xr:uid="{1CD224D8-0E65-4D96-84B4-5F7B5B8734BD}"/>
    <cellStyle name="Normal 6 2 5 4 3" xfId="12312" xr:uid="{1ED56747-7EFE-4684-94B3-D2E63D49E58D}"/>
    <cellStyle name="Normal 6 2 5 5" xfId="4672" xr:uid="{00000000-0005-0000-0000-00007B1B0000}"/>
    <cellStyle name="Normal 6 2 5 5 2" xfId="21078" xr:uid="{5071CD04-13D5-4705-AC56-01113B55F3CA}"/>
    <cellStyle name="Normal 6 2 5 5 3" xfId="12958" xr:uid="{6805C347-6089-4A21-BD3E-E1E942EA0747}"/>
    <cellStyle name="Normal 6 2 5 6" xfId="6207" xr:uid="{00000000-0005-0000-0000-00007C1B0000}"/>
    <cellStyle name="Normal 6 2 5 6 2" xfId="22553" xr:uid="{5184C3B4-4ED0-45F5-9895-8B3BCF06D45E}"/>
    <cellStyle name="Normal 6 2 5 6 3" xfId="14433" xr:uid="{ED13F588-1F4E-4F2E-AA59-DF1F40245A92}"/>
    <cellStyle name="Normal 6 2 5 7" xfId="6875" xr:uid="{00000000-0005-0000-0000-00007D1B0000}"/>
    <cellStyle name="Normal 6 2 5 7 2" xfId="23206" xr:uid="{46AD79D3-39FF-48F7-AB5E-5A8D817DA1CA}"/>
    <cellStyle name="Normal 6 2 5 7 3" xfId="15086" xr:uid="{BB85EF02-5875-431B-A048-150F7A511507}"/>
    <cellStyle name="Normal 6 2 5 8" xfId="7521" xr:uid="{00000000-0005-0000-0000-00007E1B0000}"/>
    <cellStyle name="Normal 6 2 5 8 2" xfId="23852" xr:uid="{FCADAC8B-7A3A-4310-B302-A389ADC7067C}"/>
    <cellStyle name="Normal 6 2 5 8 3" xfId="15732" xr:uid="{E834091F-2BEE-433E-A317-5616CF3F0F8E}"/>
    <cellStyle name="Normal 6 2 5 9" xfId="9031" xr:uid="{00000000-0005-0000-0000-00007F1B0000}"/>
    <cellStyle name="Normal 6 2 5 9 2" xfId="25362" xr:uid="{0A8990BA-1ED0-4E6A-8F61-1E0D33E0A24E}"/>
    <cellStyle name="Normal 6 2 5 9 3" xfId="17242" xr:uid="{D6656686-8ACC-4F0B-ADDC-F99D63EBC6DC}"/>
    <cellStyle name="Normal 6 2 6" xfId="337" xr:uid="{00000000-0005-0000-0000-000061010000}"/>
    <cellStyle name="Normal 6 2 6 10" xfId="10344" xr:uid="{00000000-0005-0000-0000-0000811B0000}"/>
    <cellStyle name="Normal 6 2 6 10 2" xfId="18467" xr:uid="{09099D35-13DC-48FA-9C4E-345DCB84C04A}"/>
    <cellStyle name="Normal 6 2 6 11" xfId="1950" xr:uid="{00000000-0005-0000-0000-0000821B0000}"/>
    <cellStyle name="Normal 6 2 6 11 2" xfId="18814" xr:uid="{789A8247-550A-4B38-B0C5-C9FE1F42C080}"/>
    <cellStyle name="Normal 6 2 6 12" xfId="10694" xr:uid="{02729F36-C5AE-41B5-AF68-7B0B640CA269}"/>
    <cellStyle name="Normal 6 2 6 13" xfId="26278" xr:uid="{FD5CCD94-9DA9-43D0-A79A-99F9BC2E1A81}"/>
    <cellStyle name="Normal 6 2 6 14" xfId="1600" xr:uid="{00000000-0005-0000-0000-0000801B0000}"/>
    <cellStyle name="Normal 6 2 6 2" xfId="929" xr:uid="{69C9CFEE-1D60-4C7E-8B10-D7CC7A494772}"/>
    <cellStyle name="Normal 6 2 6 2 2" xfId="5203" xr:uid="{00000000-0005-0000-0000-0000841B0000}"/>
    <cellStyle name="Normal 6 2 6 2 2 2" xfId="21597" xr:uid="{41D1CF13-200C-4A0B-A3F4-EFE9E9237920}"/>
    <cellStyle name="Normal 6 2 6 2 2 3" xfId="13477" xr:uid="{F64E4D1A-678C-4DC6-BA74-3B801E033CD5}"/>
    <cellStyle name="Normal 6 2 6 2 3" xfId="8040" xr:uid="{00000000-0005-0000-0000-0000851B0000}"/>
    <cellStyle name="Normal 6 2 6 2 3 2" xfId="24371" xr:uid="{F8F90D89-54C8-4E85-95B7-FA45F5C4A6F7}"/>
    <cellStyle name="Normal 6 2 6 2 3 3" xfId="16251" xr:uid="{C5C8A43F-96C9-4878-8247-F40C610F3A63}"/>
    <cellStyle name="Normal 6 2 6 2 4" xfId="9557" xr:uid="{00000000-0005-0000-0000-0000861B0000}"/>
    <cellStyle name="Normal 6 2 6 2 4 2" xfId="25840" xr:uid="{B735278B-0E97-4090-A99C-3F96D1F7D189}"/>
    <cellStyle name="Normal 6 2 6 2 4 3" xfId="17720" xr:uid="{053C8515-9E26-4297-940B-E71D59713309}"/>
    <cellStyle name="Normal 6 2 6 2 5" xfId="19476" xr:uid="{665F9611-63DD-4581-81F2-81F5E4464E2A}"/>
    <cellStyle name="Normal 6 2 6 2 6" xfId="11356" xr:uid="{4E133B6B-5D47-4A1F-93AC-169BDE84AB50}"/>
    <cellStyle name="Normal 6 2 6 2 7" xfId="26941" xr:uid="{102536E3-4751-4AD8-8DA6-509CF77DF996}"/>
    <cellStyle name="Normal 6 2 6 2 8" xfId="2993" xr:uid="{00000000-0005-0000-0000-0000831B0000}"/>
    <cellStyle name="Normal 6 2 6 3" xfId="3444" xr:uid="{00000000-0005-0000-0000-0000871B0000}"/>
    <cellStyle name="Normal 6 2 6 3 2" xfId="5648" xr:uid="{00000000-0005-0000-0000-0000881B0000}"/>
    <cellStyle name="Normal 6 2 6 3 2 2" xfId="22037" xr:uid="{F6AF9911-896E-4098-8B75-0768B43DFE0E}"/>
    <cellStyle name="Normal 6 2 6 3 2 3" xfId="13917" xr:uid="{9524682E-3D8A-491D-89B1-C03E1A8B9448}"/>
    <cellStyle name="Normal 6 2 6 3 3" xfId="8480" xr:uid="{00000000-0005-0000-0000-0000891B0000}"/>
    <cellStyle name="Normal 6 2 6 3 3 2" xfId="24811" xr:uid="{6806F54B-1DEB-41EE-AA2A-5D039EE3DB1F}"/>
    <cellStyle name="Normal 6 2 6 3 3 3" xfId="16691" xr:uid="{83396510-18FA-4AE7-9AD3-A3D860080D7B}"/>
    <cellStyle name="Normal 6 2 6 3 4" xfId="19916" xr:uid="{7F8376CF-A22D-4E9F-922B-AF546DF06989}"/>
    <cellStyle name="Normal 6 2 6 3 5" xfId="11796" xr:uid="{88B6295C-123F-4956-BA83-B10911C0D6C5}"/>
    <cellStyle name="Normal 6 2 6 3 6" xfId="27381" xr:uid="{F9D506B2-C1DA-46FA-8F0D-B92E7145B962}"/>
    <cellStyle name="Normal 6 2 6 4" xfId="4177" xr:uid="{00000000-0005-0000-0000-00008A1B0000}"/>
    <cellStyle name="Normal 6 2 6 4 2" xfId="20593" xr:uid="{99CAEE15-2C6C-4794-863A-878F6E733928}"/>
    <cellStyle name="Normal 6 2 6 4 3" xfId="12473" xr:uid="{1369949C-58EC-4832-89A9-9117A8441687}"/>
    <cellStyle name="Normal 6 2 6 5" xfId="4529" xr:uid="{00000000-0005-0000-0000-00008B1B0000}"/>
    <cellStyle name="Normal 6 2 6 5 2" xfId="20935" xr:uid="{D14F632F-1AD5-4D90-B21B-7F1D535466B0}"/>
    <cellStyle name="Normal 6 2 6 5 3" xfId="12815" xr:uid="{E9381611-4A6A-4F55-8D08-A0A7389D71DB}"/>
    <cellStyle name="Normal 6 2 6 6" xfId="6373" xr:uid="{00000000-0005-0000-0000-00008C1B0000}"/>
    <cellStyle name="Normal 6 2 6 6 2" xfId="22714" xr:uid="{1A096259-9681-41DB-9638-9010CFA6F2AB}"/>
    <cellStyle name="Normal 6 2 6 6 3" xfId="14594" xr:uid="{AFC8A5E0-D179-48B0-B754-A39249281B3C}"/>
    <cellStyle name="Normal 6 2 6 7" xfId="7036" xr:uid="{00000000-0005-0000-0000-00008D1B0000}"/>
    <cellStyle name="Normal 6 2 6 7 2" xfId="23367" xr:uid="{B6B9F84C-12B3-4F63-95F8-F515EA583A6D}"/>
    <cellStyle name="Normal 6 2 6 7 3" xfId="15247" xr:uid="{F730D14A-94CA-4210-94FE-5582970BE38E}"/>
    <cellStyle name="Normal 6 2 6 8" xfId="7378" xr:uid="{00000000-0005-0000-0000-00008E1B0000}"/>
    <cellStyle name="Normal 6 2 6 8 2" xfId="23709" xr:uid="{6A50D36E-F55D-4ABA-AD90-E55B7756F899}"/>
    <cellStyle name="Normal 6 2 6 8 3" xfId="15589" xr:uid="{8B7A27E4-BBED-46C3-A9F0-6F5D31D53997}"/>
    <cellStyle name="Normal 6 2 6 9" xfId="9032" xr:uid="{00000000-0005-0000-0000-00008F1B0000}"/>
    <cellStyle name="Normal 6 2 6 9 2" xfId="25363" xr:uid="{BEDAA878-110A-4D1C-A3B3-9C8A8291A025}"/>
    <cellStyle name="Normal 6 2 6 9 3" xfId="17243" xr:uid="{12116BBB-1CF7-4507-84D5-400C929AA6E1}"/>
    <cellStyle name="Normal 6 2 7" xfId="581" xr:uid="{7A81C045-1924-4F35-A6FF-0363433F0384}"/>
    <cellStyle name="Normal 6 2 7 2" xfId="3830" xr:uid="{00000000-0005-0000-0000-0000911B0000}"/>
    <cellStyle name="Normal 6 2 7 2 2" xfId="20289" xr:uid="{B76B6ED3-78B7-4762-B260-6FF3AAAF708F}"/>
    <cellStyle name="Normal 6 2 7 2 3" xfId="12169" xr:uid="{A40CBB72-47C5-4CEA-BFC1-11A5C021449F}"/>
    <cellStyle name="Normal 6 2 7 3" xfId="6029" xr:uid="{00000000-0005-0000-0000-0000921B0000}"/>
    <cellStyle name="Normal 6 2 7 3 2" xfId="22410" xr:uid="{925988AF-7CDD-4E37-BA12-A7721EF47CE5}"/>
    <cellStyle name="Normal 6 2 7 3 3" xfId="14290" xr:uid="{0870ABF0-B0E1-45FC-BB4B-D7C0FBDDFD7F}"/>
    <cellStyle name="Normal 6 2 7 4" xfId="6732" xr:uid="{00000000-0005-0000-0000-0000931B0000}"/>
    <cellStyle name="Normal 6 2 7 4 2" xfId="23063" xr:uid="{6E2081FD-AD3D-4E4C-B6C4-7C3E1AB23404}"/>
    <cellStyle name="Normal 6 2 7 4 3" xfId="14943" xr:uid="{F1BA4E71-33FC-4D91-9803-8C89856838D8}"/>
    <cellStyle name="Normal 6 2 7 5" xfId="9241" xr:uid="{00000000-0005-0000-0000-0000941B0000}"/>
    <cellStyle name="Normal 6 2 7 5 2" xfId="25534" xr:uid="{BF206541-898F-4C1B-8552-5336EEC9062E}"/>
    <cellStyle name="Normal 6 2 7 5 3" xfId="17414" xr:uid="{C19A275F-632F-4BBD-9A08-ACE4CB5255B2}"/>
    <cellStyle name="Normal 6 2 7 6" xfId="10040" xr:uid="{00000000-0005-0000-0000-0000951B0000}"/>
    <cellStyle name="Normal 6 2 7 6 2" xfId="18163" xr:uid="{64178B53-0ADF-4801-9F49-0CB4CC2366A2}"/>
    <cellStyle name="Normal 6 2 7 7" xfId="2447" xr:uid="{00000000-0005-0000-0000-0000961B0000}"/>
    <cellStyle name="Normal 6 2 7 8" xfId="1296" xr:uid="{00000000-0005-0000-0000-0000901B0000}"/>
    <cellStyle name="Normal 6 2 8" xfId="507" xr:uid="{00000000-0005-0000-0000-000059000000}"/>
    <cellStyle name="Normal 6 2 8 2" xfId="5190" xr:uid="{00000000-0005-0000-0000-0000981B0000}"/>
    <cellStyle name="Normal 6 2 8 2 2" xfId="21584" xr:uid="{2DAC5B09-3ACF-4A6A-9C28-8B97F4F60075}"/>
    <cellStyle name="Normal 6 2 8 2 3" xfId="13464" xr:uid="{2458ADB6-2B29-4F39-9939-966DB9E8D2F9}"/>
    <cellStyle name="Normal 6 2 8 3" xfId="8027" xr:uid="{00000000-0005-0000-0000-0000991B0000}"/>
    <cellStyle name="Normal 6 2 8 3 2" xfId="24358" xr:uid="{D7DB6441-D558-4440-8DBD-08F0D1CA5DA3}"/>
    <cellStyle name="Normal 6 2 8 3 3" xfId="16238" xr:uid="{686AD778-46E9-4D80-8115-A435759719B6}"/>
    <cellStyle name="Normal 6 2 8 4" xfId="9176" xr:uid="{00000000-0005-0000-0000-00009A1B0000}"/>
    <cellStyle name="Normal 6 2 8 4 2" xfId="25481" xr:uid="{C16E38D4-DEB7-46B2-B815-C394244C75F3}"/>
    <cellStyle name="Normal 6 2 8 4 3" xfId="17361" xr:uid="{F537E9BA-371B-4440-B93F-9B77ABE13E82}"/>
    <cellStyle name="Normal 6 2 8 5" xfId="19463" xr:uid="{E93E12BD-6DDA-41D1-8853-F9AB600CE7B9}"/>
    <cellStyle name="Normal 6 2 8 6" xfId="11343" xr:uid="{7197524E-1D7B-4878-9B7A-81EDF56EF64D}"/>
    <cellStyle name="Normal 6 2 8 7" xfId="26928" xr:uid="{D1C8E326-B9B8-4D75-8AD3-3EB845DF53E2}"/>
    <cellStyle name="Normal 6 2 8 8" xfId="2980" xr:uid="{00000000-0005-0000-0000-0000971B0000}"/>
    <cellStyle name="Normal 6 2 9" xfId="3147" xr:uid="{00000000-0005-0000-0000-00009B1B0000}"/>
    <cellStyle name="Normal 6 2 9 2" xfId="5355" xr:uid="{00000000-0005-0000-0000-00009C1B0000}"/>
    <cellStyle name="Normal 6 2 9 2 2" xfId="21744" xr:uid="{5A05C26F-318A-432C-90C1-CA71320DC851}"/>
    <cellStyle name="Normal 6 2 9 2 3" xfId="13624" xr:uid="{05E61CC8-4E39-4A92-9EC5-6611C640C34D}"/>
    <cellStyle name="Normal 6 2 9 3" xfId="8187" xr:uid="{00000000-0005-0000-0000-00009D1B0000}"/>
    <cellStyle name="Normal 6 2 9 3 2" xfId="24518" xr:uid="{F0105329-A502-46DF-A436-6761DD3A6CD4}"/>
    <cellStyle name="Normal 6 2 9 3 3" xfId="16398" xr:uid="{7A56C4D6-333D-48F5-82EC-BDD1FCC07D0A}"/>
    <cellStyle name="Normal 6 2 9 4" xfId="19623" xr:uid="{1B05493C-6042-41CD-8112-37EFA8556318}"/>
    <cellStyle name="Normal 6 2 9 5" xfId="11503" xr:uid="{87CCDAE0-DAFE-4D9C-BBE2-D594B56B4969}"/>
    <cellStyle name="Normal 6 2 9 6" xfId="27088" xr:uid="{1E4E5B7D-D559-42F4-B489-66254CAC0C11}"/>
    <cellStyle name="Normal 6 3" xfId="338" xr:uid="{00000000-0005-0000-0000-000062010000}"/>
    <cellStyle name="Normal 6 3 10" xfId="5979" xr:uid="{00000000-0005-0000-0000-00009F1B0000}"/>
    <cellStyle name="Normal 6 3 10 2" xfId="22367" xr:uid="{E3129003-5392-4F82-AEE4-FA12DCE86A30}"/>
    <cellStyle name="Normal 6 3 10 3" xfId="14247" xr:uid="{9F485079-4109-4437-9D9E-C3092347782F}"/>
    <cellStyle name="Normal 6 3 11" xfId="6689" xr:uid="{00000000-0005-0000-0000-0000A01B0000}"/>
    <cellStyle name="Normal 6 3 11 2" xfId="23020" xr:uid="{FF507072-4F88-4751-86C7-BBB2ED13FD54}"/>
    <cellStyle name="Normal 6 3 11 3" xfId="14900" xr:uid="{EBE0369C-CC8A-42D5-966C-676BD282FF71}"/>
    <cellStyle name="Normal 6 3 12" xfId="7342" xr:uid="{00000000-0005-0000-0000-0000A11B0000}"/>
    <cellStyle name="Normal 6 3 12 2" xfId="23673" xr:uid="{EFDA4E29-ED4B-490C-A1B3-07A58EC744FF}"/>
    <cellStyle name="Normal 6 3 12 3" xfId="15553" xr:uid="{F1083A11-7E96-47EC-AE1E-D1F471FE2D0B}"/>
    <cellStyle name="Normal 6 3 13" xfId="9033" xr:uid="{00000000-0005-0000-0000-0000A21B0000}"/>
    <cellStyle name="Normal 6 3 13 2" xfId="25364" xr:uid="{A14924C8-9A19-4262-BF44-9DDC086570CC}"/>
    <cellStyle name="Normal 6 3 13 3" xfId="17244" xr:uid="{9775451E-E74D-4EA6-92CB-910712284489}"/>
    <cellStyle name="Normal 6 3 14" xfId="9997" xr:uid="{00000000-0005-0000-0000-0000A31B0000}"/>
    <cellStyle name="Normal 6 3 14 2" xfId="18120" xr:uid="{89ACBC73-5F0E-48A4-92FC-2B2E7B442968}"/>
    <cellStyle name="Normal 6 3 15" xfId="1914" xr:uid="{00000000-0005-0000-0000-0000A41B0000}"/>
    <cellStyle name="Normal 6 3 15 2" xfId="18778" xr:uid="{83F31A3E-8B0A-4309-86E2-46C6D1B4F49F}"/>
    <cellStyle name="Normal 6 3 16" xfId="10658" xr:uid="{2C53B900-D65E-4153-A7EC-A66ACCF933F5}"/>
    <cellStyle name="Normal 6 3 17" xfId="26242" xr:uid="{116F25F7-B35D-4110-828F-66E48027A162}"/>
    <cellStyle name="Normal 6 3 18" xfId="1253" xr:uid="{00000000-0005-0000-0000-00009E1B0000}"/>
    <cellStyle name="Normal 6 3 2" xfId="339" xr:uid="{00000000-0005-0000-0000-000063010000}"/>
    <cellStyle name="Normal 6 3 2 10" xfId="9034" xr:uid="{00000000-0005-0000-0000-0000A61B0000}"/>
    <cellStyle name="Normal 6 3 2 10 2" xfId="25365" xr:uid="{178C5445-45B1-4B13-8003-A1724A267841}"/>
    <cellStyle name="Normal 6 3 2 10 3" xfId="17245" xr:uid="{E6E7EE69-6D3A-48A1-8C25-D11A14ADB471}"/>
    <cellStyle name="Normal 6 3 2 11" xfId="10094" xr:uid="{00000000-0005-0000-0000-0000A71B0000}"/>
    <cellStyle name="Normal 6 3 2 11 2" xfId="18217" xr:uid="{A51FD797-753B-4DBB-A22E-393D48A86A83}"/>
    <cellStyle name="Normal 6 3 2 12" xfId="2004" xr:uid="{00000000-0005-0000-0000-0000A81B0000}"/>
    <cellStyle name="Normal 6 3 2 12 2" xfId="18868" xr:uid="{96E3A824-8511-4B23-A8E7-DA8BBA8C6639}"/>
    <cellStyle name="Normal 6 3 2 13" xfId="10748" xr:uid="{9C3AAD31-C0A1-4610-BA67-99E782D8D9EA}"/>
    <cellStyle name="Normal 6 3 2 14" xfId="26332" xr:uid="{16D3A5F3-400E-4493-B191-5DE8377431B4}"/>
    <cellStyle name="Normal 6 3 2 15" xfId="1350" xr:uid="{00000000-0005-0000-0000-0000A51B0000}"/>
    <cellStyle name="Normal 6 3 2 2" xfId="340" xr:uid="{00000000-0005-0000-0000-000064010000}"/>
    <cellStyle name="Normal 6 3 2 2 10" xfId="10237" xr:uid="{00000000-0005-0000-0000-0000AA1B0000}"/>
    <cellStyle name="Normal 6 3 2 2 10 2" xfId="18360" xr:uid="{96437BB5-04DD-4B07-8E10-FCC90511D86E}"/>
    <cellStyle name="Normal 6 3 2 2 11" xfId="2147" xr:uid="{00000000-0005-0000-0000-0000AB1B0000}"/>
    <cellStyle name="Normal 6 3 2 2 11 2" xfId="19011" xr:uid="{C73FEDBF-0B9D-461B-AC83-6D6EC25B7C11}"/>
    <cellStyle name="Normal 6 3 2 2 12" xfId="10891" xr:uid="{F9CCD326-BCBA-434F-A691-4E39B5E91F40}"/>
    <cellStyle name="Normal 6 3 2 2 13" xfId="26475" xr:uid="{E0A13877-E059-457D-B088-0702EA521C03}"/>
    <cellStyle name="Normal 6 3 2 2 14" xfId="1493" xr:uid="{00000000-0005-0000-0000-0000A91B0000}"/>
    <cellStyle name="Normal 6 3 2 2 2" xfId="1122" xr:uid="{87A6E09A-F4CC-4EC2-9114-BDF5D6780079}"/>
    <cellStyle name="Normal 6 3 2 2 2 10" xfId="2995" xr:uid="{00000000-0005-0000-0000-0000AD1B0000}"/>
    <cellStyle name="Normal 6 3 2 2 2 10 2" xfId="19478" xr:uid="{1F7B9B8B-11FF-4B28-B3FA-27AFA0332422}"/>
    <cellStyle name="Normal 6 3 2 2 2 11" xfId="11358" xr:uid="{0AD0B387-992A-49A6-8E5C-4C2CD29BDA20}"/>
    <cellStyle name="Normal 6 3 2 2 2 12" xfId="26943" xr:uid="{F98A39F0-0BB0-4B23-A4C6-46C4E71EDF24}"/>
    <cellStyle name="Normal 6 3 2 2 2 13" xfId="1786" xr:uid="{00000000-0005-0000-0000-0000AC1B0000}"/>
    <cellStyle name="Normal 6 3 2 2 2 2" xfId="3645" xr:uid="{00000000-0005-0000-0000-0000AE1B0000}"/>
    <cellStyle name="Normal 6 3 2 2 2 2 2" xfId="5849" xr:uid="{00000000-0005-0000-0000-0000AF1B0000}"/>
    <cellStyle name="Normal 6 3 2 2 2 2 2 2" xfId="22238" xr:uid="{FFC17E25-4593-4E2F-BE4C-5AF24D2EC56A}"/>
    <cellStyle name="Normal 6 3 2 2 2 2 2 3" xfId="14118" xr:uid="{1B8B30C0-81C5-474A-A9EE-997A6F6EB7B6}"/>
    <cellStyle name="Normal 6 3 2 2 2 2 3" xfId="8681" xr:uid="{00000000-0005-0000-0000-0000B01B0000}"/>
    <cellStyle name="Normal 6 3 2 2 2 2 3 2" xfId="25012" xr:uid="{557D3D1B-61CD-4744-865E-47800286EA68}"/>
    <cellStyle name="Normal 6 3 2 2 2 2 3 3" xfId="16892" xr:uid="{6F60FFEC-09A5-4B6F-B911-6244956FDB22}"/>
    <cellStyle name="Normal 6 3 2 2 2 2 4" xfId="20117" xr:uid="{2E1853D5-C7C9-486B-B648-BA6ED338425A}"/>
    <cellStyle name="Normal 6 3 2 2 2 2 5" xfId="11997" xr:uid="{F07CF16D-AD0C-41BE-96DF-D94C2DA28F44}"/>
    <cellStyle name="Normal 6 3 2 2 2 2 6" xfId="27582" xr:uid="{43C3A00C-63A0-4116-8BFC-5D304E9A3055}"/>
    <cellStyle name="Normal 6 3 2 2 2 3" xfId="4370" xr:uid="{00000000-0005-0000-0000-0000B11B0000}"/>
    <cellStyle name="Normal 6 3 2 2 2 3 2" xfId="20779" xr:uid="{D2A0D9AC-71F9-4C7C-8831-6F783BDBF074}"/>
    <cellStyle name="Normal 6 3 2 2 2 3 3" xfId="12659" xr:uid="{267A0560-676E-4C61-98D5-116F87F1D0A9}"/>
    <cellStyle name="Normal 6 3 2 2 2 4" xfId="5205" xr:uid="{00000000-0005-0000-0000-0000B21B0000}"/>
    <cellStyle name="Normal 6 3 2 2 2 4 2" xfId="21599" xr:uid="{212610C8-9E6F-42F5-AFCF-761FEA8FCB31}"/>
    <cellStyle name="Normal 6 3 2 2 2 4 3" xfId="13479" xr:uid="{46B04930-B8B6-4583-BA4A-46ACD756A416}"/>
    <cellStyle name="Normal 6 3 2 2 2 5" xfId="6566" xr:uid="{00000000-0005-0000-0000-0000B31B0000}"/>
    <cellStyle name="Normal 6 3 2 2 2 5 2" xfId="22900" xr:uid="{78823A23-B377-4092-949C-7AF7DEB561F3}"/>
    <cellStyle name="Normal 6 3 2 2 2 5 3" xfId="14780" xr:uid="{5790DFD7-EE96-4606-9FD7-97608851B1EA}"/>
    <cellStyle name="Normal 6 3 2 2 2 6" xfId="7222" xr:uid="{00000000-0005-0000-0000-0000B41B0000}"/>
    <cellStyle name="Normal 6 3 2 2 2 6 2" xfId="23553" xr:uid="{8EB0852B-D9B1-4320-B78C-263B97269517}"/>
    <cellStyle name="Normal 6 3 2 2 2 6 3" xfId="15433" xr:uid="{08706A11-FCE6-4039-B27E-E4F0D60084B2}"/>
    <cellStyle name="Normal 6 3 2 2 2 7" xfId="8042" xr:uid="{00000000-0005-0000-0000-0000B51B0000}"/>
    <cellStyle name="Normal 6 3 2 2 2 7 2" xfId="24373" xr:uid="{3654CD87-1809-4B21-BA87-9421DFFDAFCB}"/>
    <cellStyle name="Normal 6 3 2 2 2 7 3" xfId="16253" xr:uid="{CF4A6CBF-9E16-4C75-B515-70E49176BC1C}"/>
    <cellStyle name="Normal 6 3 2 2 2 8" xfId="9746" xr:uid="{00000000-0005-0000-0000-0000B61B0000}"/>
    <cellStyle name="Normal 6 3 2 2 2 8 2" xfId="26027" xr:uid="{10282374-E53A-430B-93F1-38FE3D8BFC78}"/>
    <cellStyle name="Normal 6 3 2 2 2 8 3" xfId="17907" xr:uid="{261C4D3B-7EE5-49B4-A2E4-753078115B3E}"/>
    <cellStyle name="Normal 6 3 2 2 2 9" xfId="10530" xr:uid="{00000000-0005-0000-0000-0000B71B0000}"/>
    <cellStyle name="Normal 6 3 2 2 2 9 2" xfId="18653" xr:uid="{5ADD631B-0AEC-4BC1-8492-3A0833F9EC31}"/>
    <cellStyle name="Normal 6 3 2 2 3" xfId="817" xr:uid="{090B8A2C-B791-4401-86AB-E73EAF6C6290}"/>
    <cellStyle name="Normal 6 3 2 2 3 2" xfId="5552" xr:uid="{00000000-0005-0000-0000-0000B91B0000}"/>
    <cellStyle name="Normal 6 3 2 2 3 2 2" xfId="21941" xr:uid="{E8DC2E0B-25C2-429E-95B8-9CF9D61CB041}"/>
    <cellStyle name="Normal 6 3 2 2 3 2 3" xfId="13821" xr:uid="{4F92E2ED-2E3F-4BDB-9A88-022E28D15D5E}"/>
    <cellStyle name="Normal 6 3 2 2 3 3" xfId="8384" xr:uid="{00000000-0005-0000-0000-0000BA1B0000}"/>
    <cellStyle name="Normal 6 3 2 2 3 3 2" xfId="24715" xr:uid="{22D6530E-8E74-4BD9-A4DF-B75DE71D1338}"/>
    <cellStyle name="Normal 6 3 2 2 3 3 3" xfId="16595" xr:uid="{DF6F18FC-F461-406C-AED3-A2A542458D5C}"/>
    <cellStyle name="Normal 6 3 2 2 3 4" xfId="9447" xr:uid="{00000000-0005-0000-0000-0000BB1B0000}"/>
    <cellStyle name="Normal 6 3 2 2 3 4 2" xfId="25732" xr:uid="{A06861EB-F8ED-496F-A603-ADEE74FF0220}"/>
    <cellStyle name="Normal 6 3 2 2 3 4 3" xfId="17612" xr:uid="{402AAA5A-5345-42F6-B6B8-7945ACBD5A6D}"/>
    <cellStyle name="Normal 6 3 2 2 3 5" xfId="19820" xr:uid="{BF732E03-075F-47E3-A8D8-1DD709C1A649}"/>
    <cellStyle name="Normal 6 3 2 2 3 6" xfId="11700" xr:uid="{47283BC5-D7F7-45B3-9987-84F23AB9D633}"/>
    <cellStyle name="Normal 6 3 2 2 3 7" xfId="27285" xr:uid="{D8176879-32BD-4FA8-AC0A-1FC3403B3A79}"/>
    <cellStyle name="Normal 6 3 2 2 3 8" xfId="3347" xr:uid="{00000000-0005-0000-0000-0000B81B0000}"/>
    <cellStyle name="Normal 6 3 2 2 4" xfId="4065" xr:uid="{00000000-0005-0000-0000-0000BC1B0000}"/>
    <cellStyle name="Normal 6 3 2 2 4 2" xfId="20486" xr:uid="{5BE41A91-2CF5-42E8-B815-EFA56538C3FC}"/>
    <cellStyle name="Normal 6 3 2 2 4 3" xfId="12366" xr:uid="{0E706590-280B-40AF-A398-CB560F1511DC}"/>
    <cellStyle name="Normal 6 3 2 2 5" xfId="4726" xr:uid="{00000000-0005-0000-0000-0000BD1B0000}"/>
    <cellStyle name="Normal 6 3 2 2 5 2" xfId="21132" xr:uid="{03EBE31C-E181-44F0-AED3-7A76C7072647}"/>
    <cellStyle name="Normal 6 3 2 2 5 3" xfId="13012" xr:uid="{F1A59CF6-914E-463F-A7E3-D36F80C34ED7}"/>
    <cellStyle name="Normal 6 3 2 2 6" xfId="6262" xr:uid="{00000000-0005-0000-0000-0000BE1B0000}"/>
    <cellStyle name="Normal 6 3 2 2 6 2" xfId="22607" xr:uid="{B341C13A-2307-46FC-B4A5-79DDA3F52328}"/>
    <cellStyle name="Normal 6 3 2 2 6 3" xfId="14487" xr:uid="{2984A087-5042-4056-BE82-3F91ACB9615E}"/>
    <cellStyle name="Normal 6 3 2 2 7" xfId="6929" xr:uid="{00000000-0005-0000-0000-0000BF1B0000}"/>
    <cellStyle name="Normal 6 3 2 2 7 2" xfId="23260" xr:uid="{B0364F8B-B551-490B-A44A-A37C6BA0CA28}"/>
    <cellStyle name="Normal 6 3 2 2 7 3" xfId="15140" xr:uid="{362F06B1-CE01-4F44-9C58-097C91E2CC53}"/>
    <cellStyle name="Normal 6 3 2 2 8" xfId="7575" xr:uid="{00000000-0005-0000-0000-0000C01B0000}"/>
    <cellStyle name="Normal 6 3 2 2 8 2" xfId="23906" xr:uid="{3811562E-7060-491C-824A-026BEFF797AD}"/>
    <cellStyle name="Normal 6 3 2 2 8 3" xfId="15786" xr:uid="{E59F84CC-5808-4FC1-B1E1-BA31139562D1}"/>
    <cellStyle name="Normal 6 3 2 2 9" xfId="9035" xr:uid="{00000000-0005-0000-0000-0000C11B0000}"/>
    <cellStyle name="Normal 6 3 2 2 9 2" xfId="25366" xr:uid="{99275C2F-0E71-40A6-A286-AA3C4BE55CD1}"/>
    <cellStyle name="Normal 6 3 2 2 9 3" xfId="17246" xr:uid="{C9A80C20-3FC8-414A-86DB-EFC3A29D165C}"/>
    <cellStyle name="Normal 6 3 2 3" xfId="978" xr:uid="{738BC433-9BDB-4CA8-8109-655FF4F1BFDB}"/>
    <cellStyle name="Normal 6 3 2 3 10" xfId="2994" xr:uid="{00000000-0005-0000-0000-0000C31B0000}"/>
    <cellStyle name="Normal 6 3 2 3 10 2" xfId="19477" xr:uid="{2217C6EF-F211-4ADC-9D3A-2E7725F0906B}"/>
    <cellStyle name="Normal 6 3 2 3 11" xfId="11357" xr:uid="{C6E5A817-E517-4802-A7C5-9E5BD9888932}"/>
    <cellStyle name="Normal 6 3 2 3 12" xfId="26942" xr:uid="{6F9FC453-F6CD-4C55-A4ED-668C93D36CD2}"/>
    <cellStyle name="Normal 6 3 2 3 13" xfId="1647" xr:uid="{00000000-0005-0000-0000-0000C21B0000}"/>
    <cellStyle name="Normal 6 3 2 3 2" xfId="3500" xr:uid="{00000000-0005-0000-0000-0000C41B0000}"/>
    <cellStyle name="Normal 6 3 2 3 2 2" xfId="5704" xr:uid="{00000000-0005-0000-0000-0000C51B0000}"/>
    <cellStyle name="Normal 6 3 2 3 2 2 2" xfId="22093" xr:uid="{B29085D9-F27C-469F-8E1E-70E047B3ECB0}"/>
    <cellStyle name="Normal 6 3 2 3 2 2 3" xfId="13973" xr:uid="{C4A09890-576B-4502-8DB0-64025FEDD32D}"/>
    <cellStyle name="Normal 6 3 2 3 2 3" xfId="8536" xr:uid="{00000000-0005-0000-0000-0000C61B0000}"/>
    <cellStyle name="Normal 6 3 2 3 2 3 2" xfId="24867" xr:uid="{7C311FCC-2804-4635-829B-9D29D8E97903}"/>
    <cellStyle name="Normal 6 3 2 3 2 3 3" xfId="16747" xr:uid="{AD8A802F-09AF-421A-9851-B6F4C057CF07}"/>
    <cellStyle name="Normal 6 3 2 3 2 4" xfId="19972" xr:uid="{26A29284-9D8E-4A51-A168-0ABCBCF7E743}"/>
    <cellStyle name="Normal 6 3 2 3 2 5" xfId="11852" xr:uid="{92E61D05-990E-441A-9D03-00FE5A54F23D}"/>
    <cellStyle name="Normal 6 3 2 3 2 6" xfId="27437" xr:uid="{C585729B-1DF7-484F-9B51-A5C380B27940}"/>
    <cellStyle name="Normal 6 3 2 3 3" xfId="4226" xr:uid="{00000000-0005-0000-0000-0000C71B0000}"/>
    <cellStyle name="Normal 6 3 2 3 3 2" xfId="20640" xr:uid="{8C68AD08-C405-45AE-961A-EBBF6C378934}"/>
    <cellStyle name="Normal 6 3 2 3 3 3" xfId="12520" xr:uid="{D90A71BD-8335-411D-B047-EFAA6C2256C7}"/>
    <cellStyle name="Normal 6 3 2 3 4" xfId="5204" xr:uid="{00000000-0005-0000-0000-0000C81B0000}"/>
    <cellStyle name="Normal 6 3 2 3 4 2" xfId="21598" xr:uid="{DB0E1192-8835-4873-8546-0659DD02B4DF}"/>
    <cellStyle name="Normal 6 3 2 3 4 3" xfId="13478" xr:uid="{3FF39447-565B-4A74-BA51-59B2A5C01096}"/>
    <cellStyle name="Normal 6 3 2 3 5" xfId="6422" xr:uid="{00000000-0005-0000-0000-0000C91B0000}"/>
    <cellStyle name="Normal 6 3 2 3 5 2" xfId="22761" xr:uid="{F5555AF9-A448-44A6-A79F-AFEF9A810427}"/>
    <cellStyle name="Normal 6 3 2 3 5 3" xfId="14641" xr:uid="{0C4DCAFB-5122-4181-BC8C-3CFE12BDF967}"/>
    <cellStyle name="Normal 6 3 2 3 6" xfId="7083" xr:uid="{00000000-0005-0000-0000-0000CA1B0000}"/>
    <cellStyle name="Normal 6 3 2 3 6 2" xfId="23414" xr:uid="{95F0D437-D475-4AB3-827C-F56BF5E7F9E2}"/>
    <cellStyle name="Normal 6 3 2 3 6 3" xfId="15294" xr:uid="{41DAEFC2-631E-44F3-891B-BBD937AD59ED}"/>
    <cellStyle name="Normal 6 3 2 3 7" xfId="8041" xr:uid="{00000000-0005-0000-0000-0000CB1B0000}"/>
    <cellStyle name="Normal 6 3 2 3 7 2" xfId="24372" xr:uid="{E62E0904-58F7-4FF4-A5FA-2109F7E267D7}"/>
    <cellStyle name="Normal 6 3 2 3 7 3" xfId="16252" xr:uid="{18675A65-C31A-4D2A-BF85-067C3CD1F1BB}"/>
    <cellStyle name="Normal 6 3 2 3 8" xfId="9605" xr:uid="{00000000-0005-0000-0000-0000CC1B0000}"/>
    <cellStyle name="Normal 6 3 2 3 8 2" xfId="25887" xr:uid="{C7BB3248-6EF9-4895-8E43-4D82D600D48D}"/>
    <cellStyle name="Normal 6 3 2 3 8 3" xfId="17767" xr:uid="{5CFB1973-1630-485A-B7E2-DF4380F21A9D}"/>
    <cellStyle name="Normal 6 3 2 3 9" xfId="10391" xr:uid="{00000000-0005-0000-0000-0000CD1B0000}"/>
    <cellStyle name="Normal 6 3 2 3 9 2" xfId="18514" xr:uid="{3B6B7562-C52C-449B-A617-4CD12AC7B2C9}"/>
    <cellStyle name="Normal 6 3 2 4" xfId="644" xr:uid="{EC94AF86-2312-4AE7-9A78-1B26543D8584}"/>
    <cellStyle name="Normal 6 3 2 4 2" xfId="5409" xr:uid="{00000000-0005-0000-0000-0000CF1B0000}"/>
    <cellStyle name="Normal 6 3 2 4 2 2" xfId="21798" xr:uid="{E4B5712F-D8E7-4F2E-B6EA-478BDE5D0F89}"/>
    <cellStyle name="Normal 6 3 2 4 2 3" xfId="13678" xr:uid="{002D5F94-C333-4C82-AD15-87B12DAB5CAE}"/>
    <cellStyle name="Normal 6 3 2 4 3" xfId="8241" xr:uid="{00000000-0005-0000-0000-0000D01B0000}"/>
    <cellStyle name="Normal 6 3 2 4 3 2" xfId="24572" xr:uid="{E7DBA086-FDA5-4F45-A227-C676D711A299}"/>
    <cellStyle name="Normal 6 3 2 4 3 3" xfId="16452" xr:uid="{D358E8EF-7A9D-4266-8FBE-9BFA2048B6BF}"/>
    <cellStyle name="Normal 6 3 2 4 4" xfId="9298" xr:uid="{00000000-0005-0000-0000-0000D11B0000}"/>
    <cellStyle name="Normal 6 3 2 4 4 2" xfId="25588" xr:uid="{CD10CFDF-5B97-433E-89FD-852E65F94BE4}"/>
    <cellStyle name="Normal 6 3 2 4 4 3" xfId="17468" xr:uid="{7E7A0C9B-D35D-4B9C-97F6-FDB876E9B4E6}"/>
    <cellStyle name="Normal 6 3 2 4 5" xfId="19677" xr:uid="{4C7E54D2-E1A0-4CB1-B793-B63626CFACFF}"/>
    <cellStyle name="Normal 6 3 2 4 6" xfId="11557" xr:uid="{AAD0D8D0-4D6A-4610-BC22-08508F7C2F21}"/>
    <cellStyle name="Normal 6 3 2 4 7" xfId="27142" xr:uid="{17B49486-FE15-4B67-86EF-37C93C9606BB}"/>
    <cellStyle name="Normal 6 3 2 4 8" xfId="3203" xr:uid="{00000000-0005-0000-0000-0000CE1B0000}"/>
    <cellStyle name="Normal 6 3 2 5" xfId="3893" xr:uid="{00000000-0005-0000-0000-0000D21B0000}"/>
    <cellStyle name="Normal 6 3 2 5 2" xfId="20343" xr:uid="{ECF46BD7-0B6F-485C-9628-9DD7CCDB437E}"/>
    <cellStyle name="Normal 6 3 2 5 3" xfId="12223" xr:uid="{B019DA37-6400-4770-9ED5-569EF3706136}"/>
    <cellStyle name="Normal 6 3 2 6" xfId="4583" xr:uid="{00000000-0005-0000-0000-0000D31B0000}"/>
    <cellStyle name="Normal 6 3 2 6 2" xfId="20989" xr:uid="{0DDA3099-21E7-4A55-B322-B4CB273665D7}"/>
    <cellStyle name="Normal 6 3 2 6 3" xfId="12869" xr:uid="{4A0265DF-6328-480D-80E6-074DBC81F2C2}"/>
    <cellStyle name="Normal 6 3 2 7" xfId="6091" xr:uid="{00000000-0005-0000-0000-0000D41B0000}"/>
    <cellStyle name="Normal 6 3 2 7 2" xfId="22464" xr:uid="{9960AA29-2C14-4FED-A943-E9A45F8176D4}"/>
    <cellStyle name="Normal 6 3 2 7 3" xfId="14344" xr:uid="{6C876ADD-E352-4DCA-8126-D6DA8899B12F}"/>
    <cellStyle name="Normal 6 3 2 8" xfId="6786" xr:uid="{00000000-0005-0000-0000-0000D51B0000}"/>
    <cellStyle name="Normal 6 3 2 8 2" xfId="23117" xr:uid="{E772BC20-6A58-4E83-8B11-DFC6EC761E67}"/>
    <cellStyle name="Normal 6 3 2 8 3" xfId="14997" xr:uid="{152D03B0-D51C-4547-9BAD-5B30C4F8F67E}"/>
    <cellStyle name="Normal 6 3 2 9" xfId="7432" xr:uid="{00000000-0005-0000-0000-0000D61B0000}"/>
    <cellStyle name="Normal 6 3 2 9 2" xfId="23763" xr:uid="{CEE95C71-040F-4BF8-B9E6-9B596EEE2571}"/>
    <cellStyle name="Normal 6 3 2 9 3" xfId="15643" xr:uid="{BE2CF3F5-A50F-468A-A44B-2FF049926782}"/>
    <cellStyle name="Normal 6 3 3" xfId="341" xr:uid="{00000000-0005-0000-0000-000065010000}"/>
    <cellStyle name="Normal 6 3 3 10" xfId="9036" xr:uid="{00000000-0005-0000-0000-0000D81B0000}"/>
    <cellStyle name="Normal 6 3 3 10 2" xfId="25367" xr:uid="{98AAA608-CEBA-4B4A-8C2A-670B39ED19E3}"/>
    <cellStyle name="Normal 6 3 3 10 3" xfId="17247" xr:uid="{536348B7-B736-4236-9FE2-80C8C7545460}"/>
    <cellStyle name="Normal 6 3 3 11" xfId="10139" xr:uid="{00000000-0005-0000-0000-0000D91B0000}"/>
    <cellStyle name="Normal 6 3 3 11 2" xfId="18262" xr:uid="{AC19B833-E6DD-43A7-B3DF-E7DCB076C6F9}"/>
    <cellStyle name="Normal 6 3 3 12" xfId="2049" xr:uid="{00000000-0005-0000-0000-0000DA1B0000}"/>
    <cellStyle name="Normal 6 3 3 12 2" xfId="18913" xr:uid="{380F5390-6C31-4FF3-99E8-BC3DE12D2774}"/>
    <cellStyle name="Normal 6 3 3 13" xfId="10793" xr:uid="{0FF4EE57-BCA1-430D-A0B3-C1AC575FCA6F}"/>
    <cellStyle name="Normal 6 3 3 14" xfId="26377" xr:uid="{D31B5BB8-119E-47EC-B742-811A4AA7E524}"/>
    <cellStyle name="Normal 6 3 3 15" xfId="1395" xr:uid="{00000000-0005-0000-0000-0000D71B0000}"/>
    <cellStyle name="Normal 6 3 3 2" xfId="342" xr:uid="{00000000-0005-0000-0000-000066010000}"/>
    <cellStyle name="Normal 6 3 3 2 10" xfId="10282" xr:uid="{00000000-0005-0000-0000-0000DC1B0000}"/>
    <cellStyle name="Normal 6 3 3 2 10 2" xfId="18405" xr:uid="{BECBC2E1-88AD-4807-9A9A-24C6BB7AC02D}"/>
    <cellStyle name="Normal 6 3 3 2 11" xfId="2192" xr:uid="{00000000-0005-0000-0000-0000DD1B0000}"/>
    <cellStyle name="Normal 6 3 3 2 11 2" xfId="19056" xr:uid="{9DBB87EE-4B47-4C53-9B38-BD0E1A9FC23B}"/>
    <cellStyle name="Normal 6 3 3 2 12" xfId="10936" xr:uid="{311685DC-E254-49C5-BAB7-F4279A8134A8}"/>
    <cellStyle name="Normal 6 3 3 2 13" xfId="26520" xr:uid="{206972B2-A67B-4F54-9686-B3089F86750C}"/>
    <cellStyle name="Normal 6 3 3 2 14" xfId="1538" xr:uid="{00000000-0005-0000-0000-0000DB1B0000}"/>
    <cellStyle name="Normal 6 3 3 2 2" xfId="1167" xr:uid="{63C4E136-4B74-4FE1-8870-C40566383753}"/>
    <cellStyle name="Normal 6 3 3 2 2 10" xfId="2997" xr:uid="{00000000-0005-0000-0000-0000DF1B0000}"/>
    <cellStyle name="Normal 6 3 3 2 2 10 2" xfId="19480" xr:uid="{759B125D-6D60-48E5-BD83-2D106A990007}"/>
    <cellStyle name="Normal 6 3 3 2 2 11" xfId="11360" xr:uid="{C30F522C-A7CB-491E-8F25-0C124D031BFD}"/>
    <cellStyle name="Normal 6 3 3 2 2 12" xfId="26945" xr:uid="{E87D115D-4EC8-43F5-A910-4071B2703BAD}"/>
    <cellStyle name="Normal 6 3 3 2 2 13" xfId="1831" xr:uid="{00000000-0005-0000-0000-0000DE1B0000}"/>
    <cellStyle name="Normal 6 3 3 2 2 2" xfId="3690" xr:uid="{00000000-0005-0000-0000-0000E01B0000}"/>
    <cellStyle name="Normal 6 3 3 2 2 2 2" xfId="5894" xr:uid="{00000000-0005-0000-0000-0000E11B0000}"/>
    <cellStyle name="Normal 6 3 3 2 2 2 2 2" xfId="22283" xr:uid="{0D8F8EB8-C59B-4C33-9E81-8E152B994049}"/>
    <cellStyle name="Normal 6 3 3 2 2 2 2 3" xfId="14163" xr:uid="{B56FB21C-50AC-47D3-8C8F-3EE04BA7C709}"/>
    <cellStyle name="Normal 6 3 3 2 2 2 3" xfId="8726" xr:uid="{00000000-0005-0000-0000-0000E21B0000}"/>
    <cellStyle name="Normal 6 3 3 2 2 2 3 2" xfId="25057" xr:uid="{7A9CA1AD-9BFA-4ABC-8047-E77298FF1555}"/>
    <cellStyle name="Normal 6 3 3 2 2 2 3 3" xfId="16937" xr:uid="{C55C3713-E129-4C69-ACEF-2787B33AC424}"/>
    <cellStyle name="Normal 6 3 3 2 2 2 4" xfId="20162" xr:uid="{B645A5EE-1436-4B3B-88C0-CEDB77326B74}"/>
    <cellStyle name="Normal 6 3 3 2 2 2 5" xfId="12042" xr:uid="{254A4385-1911-4719-8254-BF9EFF7E3A66}"/>
    <cellStyle name="Normal 6 3 3 2 2 2 6" xfId="27627" xr:uid="{D440C3A8-F9F1-4BDA-9C7A-D9FDF8B72EEF}"/>
    <cellStyle name="Normal 6 3 3 2 2 3" xfId="4415" xr:uid="{00000000-0005-0000-0000-0000E31B0000}"/>
    <cellStyle name="Normal 6 3 3 2 2 3 2" xfId="20824" xr:uid="{B94B26C4-8F28-4B5C-9049-C4BE498633AB}"/>
    <cellStyle name="Normal 6 3 3 2 2 3 3" xfId="12704" xr:uid="{8A9029FE-D932-45F0-A710-071EDC1C0AB4}"/>
    <cellStyle name="Normal 6 3 3 2 2 4" xfId="5207" xr:uid="{00000000-0005-0000-0000-0000E41B0000}"/>
    <cellStyle name="Normal 6 3 3 2 2 4 2" xfId="21601" xr:uid="{4A27296B-68BC-4E6B-8E13-54F8626FF3A1}"/>
    <cellStyle name="Normal 6 3 3 2 2 4 3" xfId="13481" xr:uid="{7D25379F-4E9F-4993-9D92-36AE79725E52}"/>
    <cellStyle name="Normal 6 3 3 2 2 5" xfId="6611" xr:uid="{00000000-0005-0000-0000-0000E51B0000}"/>
    <cellStyle name="Normal 6 3 3 2 2 5 2" xfId="22945" xr:uid="{70939F85-8142-4915-A141-DE10291C9115}"/>
    <cellStyle name="Normal 6 3 3 2 2 5 3" xfId="14825" xr:uid="{CA0CC37B-2991-485D-A20B-E451D611747A}"/>
    <cellStyle name="Normal 6 3 3 2 2 6" xfId="7267" xr:uid="{00000000-0005-0000-0000-0000E61B0000}"/>
    <cellStyle name="Normal 6 3 3 2 2 6 2" xfId="23598" xr:uid="{B1CCF4F8-8614-4B05-8E3E-442138990908}"/>
    <cellStyle name="Normal 6 3 3 2 2 6 3" xfId="15478" xr:uid="{0C1F9B87-3E07-49EF-968C-BCD69F6A5BEC}"/>
    <cellStyle name="Normal 6 3 3 2 2 7" xfId="8044" xr:uid="{00000000-0005-0000-0000-0000E71B0000}"/>
    <cellStyle name="Normal 6 3 3 2 2 7 2" xfId="24375" xr:uid="{70770F5B-75B5-47D9-A98C-7C3EB364A7C7}"/>
    <cellStyle name="Normal 6 3 3 2 2 7 3" xfId="16255" xr:uid="{08016DA4-F044-4B02-A6A1-BB2AF0D3A2EC}"/>
    <cellStyle name="Normal 6 3 3 2 2 8" xfId="9791" xr:uid="{00000000-0005-0000-0000-0000E81B0000}"/>
    <cellStyle name="Normal 6 3 3 2 2 8 2" xfId="26072" xr:uid="{D929EE8C-6D85-47EA-81BF-E793BC2A342A}"/>
    <cellStyle name="Normal 6 3 3 2 2 8 3" xfId="17952" xr:uid="{3090F24E-CA7B-419B-BF24-014DED8D9E05}"/>
    <cellStyle name="Normal 6 3 3 2 2 9" xfId="10575" xr:uid="{00000000-0005-0000-0000-0000E91B0000}"/>
    <cellStyle name="Normal 6 3 3 2 2 9 2" xfId="18698" xr:uid="{44A5EBE9-2B2A-47C6-BEB6-B36F86A2A21B}"/>
    <cellStyle name="Normal 6 3 3 2 3" xfId="862" xr:uid="{47D6BF46-F4D7-4866-9404-9340F77DE3F2}"/>
    <cellStyle name="Normal 6 3 3 2 3 2" xfId="5597" xr:uid="{00000000-0005-0000-0000-0000EB1B0000}"/>
    <cellStyle name="Normal 6 3 3 2 3 2 2" xfId="21986" xr:uid="{1FB2764A-9D37-42F3-BAB8-5F5F0B33CFE1}"/>
    <cellStyle name="Normal 6 3 3 2 3 2 3" xfId="13866" xr:uid="{175F5881-B883-48C3-958A-49799E901AE7}"/>
    <cellStyle name="Normal 6 3 3 2 3 3" xfId="8429" xr:uid="{00000000-0005-0000-0000-0000EC1B0000}"/>
    <cellStyle name="Normal 6 3 3 2 3 3 2" xfId="24760" xr:uid="{ADC739CC-738A-49E9-977A-1CE32E760965}"/>
    <cellStyle name="Normal 6 3 3 2 3 3 3" xfId="16640" xr:uid="{4E10F8A5-ABFC-4703-96E0-D01EB67670BF}"/>
    <cellStyle name="Normal 6 3 3 2 3 4" xfId="9492" xr:uid="{00000000-0005-0000-0000-0000ED1B0000}"/>
    <cellStyle name="Normal 6 3 3 2 3 4 2" xfId="25777" xr:uid="{8958E7DE-5CAF-4B5A-A66B-02F1E538F465}"/>
    <cellStyle name="Normal 6 3 3 2 3 4 3" xfId="17657" xr:uid="{CD2820A3-E486-49C7-B71D-8BD6B39B73A3}"/>
    <cellStyle name="Normal 6 3 3 2 3 5" xfId="19865" xr:uid="{D0303997-7D3C-4221-95AF-2108942D1C8D}"/>
    <cellStyle name="Normal 6 3 3 2 3 6" xfId="11745" xr:uid="{A7D10C96-DBF4-4DF4-91BB-325E38F57E4B}"/>
    <cellStyle name="Normal 6 3 3 2 3 7" xfId="27330" xr:uid="{C5C09A57-810E-406C-9D1A-2416491AC2EA}"/>
    <cellStyle name="Normal 6 3 3 2 3 8" xfId="3392" xr:uid="{00000000-0005-0000-0000-0000EA1B0000}"/>
    <cellStyle name="Normal 6 3 3 2 4" xfId="4110" xr:uid="{00000000-0005-0000-0000-0000EE1B0000}"/>
    <cellStyle name="Normal 6 3 3 2 4 2" xfId="20531" xr:uid="{FA10AD7F-C9A8-4CAB-8EA3-9A53A00042C1}"/>
    <cellStyle name="Normal 6 3 3 2 4 3" xfId="12411" xr:uid="{0D8EA3F4-0D7E-4943-B949-41D32A4F9DAE}"/>
    <cellStyle name="Normal 6 3 3 2 5" xfId="4771" xr:uid="{00000000-0005-0000-0000-0000EF1B0000}"/>
    <cellStyle name="Normal 6 3 3 2 5 2" xfId="21177" xr:uid="{E57CF6C6-5FB0-4BF3-8D4A-86D785BAC6C2}"/>
    <cellStyle name="Normal 6 3 3 2 5 3" xfId="13057" xr:uid="{D5C042DC-22DA-43BE-8CC5-C09D41EB03E7}"/>
    <cellStyle name="Normal 6 3 3 2 6" xfId="6307" xr:uid="{00000000-0005-0000-0000-0000F01B0000}"/>
    <cellStyle name="Normal 6 3 3 2 6 2" xfId="22652" xr:uid="{5E51CDF5-5C80-4253-B213-8936A6396AD0}"/>
    <cellStyle name="Normal 6 3 3 2 6 3" xfId="14532" xr:uid="{2ECFA16F-4E4B-4DC0-91AA-DBA8448423AA}"/>
    <cellStyle name="Normal 6 3 3 2 7" xfId="6974" xr:uid="{00000000-0005-0000-0000-0000F11B0000}"/>
    <cellStyle name="Normal 6 3 3 2 7 2" xfId="23305" xr:uid="{7C4930C8-6BDB-44C4-90B5-1A7524C7D68A}"/>
    <cellStyle name="Normal 6 3 3 2 7 3" xfId="15185" xr:uid="{FEA6F83D-F8DB-4A50-A5C1-5706FAC3B3B4}"/>
    <cellStyle name="Normal 6 3 3 2 8" xfId="7620" xr:uid="{00000000-0005-0000-0000-0000F21B0000}"/>
    <cellStyle name="Normal 6 3 3 2 8 2" xfId="23951" xr:uid="{09F91902-2B98-46E5-B7F6-A87FA8FF6D70}"/>
    <cellStyle name="Normal 6 3 3 2 8 3" xfId="15831" xr:uid="{335A6E7F-5C69-4F0E-98A3-4AADB85C7309}"/>
    <cellStyle name="Normal 6 3 3 2 9" xfId="9037" xr:uid="{00000000-0005-0000-0000-0000F31B0000}"/>
    <cellStyle name="Normal 6 3 3 2 9 2" xfId="25368" xr:uid="{F1C6799E-82E6-4230-965E-47E91D886825}"/>
    <cellStyle name="Normal 6 3 3 2 9 3" xfId="17248" xr:uid="{196B89BD-CDB1-425C-8F9C-607DBA69EA52}"/>
    <cellStyle name="Normal 6 3 3 3" xfId="1023" xr:uid="{40D970F7-45C9-4D09-9980-CCC902DE4629}"/>
    <cellStyle name="Normal 6 3 3 3 10" xfId="2996" xr:uid="{00000000-0005-0000-0000-0000F51B0000}"/>
    <cellStyle name="Normal 6 3 3 3 10 2" xfId="19479" xr:uid="{7373D720-DE84-4967-B978-591213FAC5EE}"/>
    <cellStyle name="Normal 6 3 3 3 11" xfId="11359" xr:uid="{80715185-558A-41B8-9C65-29306E5FF975}"/>
    <cellStyle name="Normal 6 3 3 3 12" xfId="26944" xr:uid="{4F9DFA1B-4185-48A6-B7A2-A03E846EE146}"/>
    <cellStyle name="Normal 6 3 3 3 13" xfId="1687" xr:uid="{00000000-0005-0000-0000-0000F41B0000}"/>
    <cellStyle name="Normal 6 3 3 3 2" xfId="3547" xr:uid="{00000000-0005-0000-0000-0000F61B0000}"/>
    <cellStyle name="Normal 6 3 3 3 2 2" xfId="5751" xr:uid="{00000000-0005-0000-0000-0000F71B0000}"/>
    <cellStyle name="Normal 6 3 3 3 2 2 2" xfId="22140" xr:uid="{2E7DECFD-D2B3-4E05-97EC-7D87650045F2}"/>
    <cellStyle name="Normal 6 3 3 3 2 2 3" xfId="14020" xr:uid="{21B524FB-626C-4802-89E6-B82EA84B125F}"/>
    <cellStyle name="Normal 6 3 3 3 2 3" xfId="8583" xr:uid="{00000000-0005-0000-0000-0000F81B0000}"/>
    <cellStyle name="Normal 6 3 3 3 2 3 2" xfId="24914" xr:uid="{D439159E-431E-4A78-ADB8-A4E021E99101}"/>
    <cellStyle name="Normal 6 3 3 3 2 3 3" xfId="16794" xr:uid="{B3776E33-418C-4786-A8D5-80B82E9A805C}"/>
    <cellStyle name="Normal 6 3 3 3 2 4" xfId="20019" xr:uid="{C83D0F4E-5407-47F1-8499-6CA13F7CFC34}"/>
    <cellStyle name="Normal 6 3 3 3 2 5" xfId="11899" xr:uid="{AF31C7E3-4CC0-4F87-BF96-318B96E3A920}"/>
    <cellStyle name="Normal 6 3 3 3 2 6" xfId="27484" xr:uid="{E61CF7F7-B226-4301-85CA-DF650405C5D0}"/>
    <cellStyle name="Normal 6 3 3 3 3" xfId="4271" xr:uid="{00000000-0005-0000-0000-0000F91B0000}"/>
    <cellStyle name="Normal 6 3 3 3 3 2" xfId="20680" xr:uid="{C2E05F8E-19CF-49F5-A723-58749DD8A9B6}"/>
    <cellStyle name="Normal 6 3 3 3 3 3" xfId="12560" xr:uid="{542DBAEB-1609-465B-B24E-0B45AB57ECBA}"/>
    <cellStyle name="Normal 6 3 3 3 4" xfId="5206" xr:uid="{00000000-0005-0000-0000-0000FA1B0000}"/>
    <cellStyle name="Normal 6 3 3 3 4 2" xfId="21600" xr:uid="{7B72632E-2591-48DD-8ED7-CDEE2DCDBD33}"/>
    <cellStyle name="Normal 6 3 3 3 4 3" xfId="13480" xr:uid="{0E45E35A-AE24-4FA5-84D0-C2970CF100D8}"/>
    <cellStyle name="Normal 6 3 3 3 5" xfId="6467" xr:uid="{00000000-0005-0000-0000-0000FB1B0000}"/>
    <cellStyle name="Normal 6 3 3 3 5 2" xfId="22801" xr:uid="{172CE7C3-5642-48CD-8E49-60020CAF7A5E}"/>
    <cellStyle name="Normal 6 3 3 3 5 3" xfId="14681" xr:uid="{81EF923D-3DF8-4168-B7C7-BE441B5BA71E}"/>
    <cellStyle name="Normal 6 3 3 3 6" xfId="7123" xr:uid="{00000000-0005-0000-0000-0000FC1B0000}"/>
    <cellStyle name="Normal 6 3 3 3 6 2" xfId="23454" xr:uid="{25DD5098-55FA-4CF1-830D-BB83E96E5D17}"/>
    <cellStyle name="Normal 6 3 3 3 6 3" xfId="15334" xr:uid="{70D47058-32C5-4BEF-AEE4-C0C2166D50B8}"/>
    <cellStyle name="Normal 6 3 3 3 7" xfId="8043" xr:uid="{00000000-0005-0000-0000-0000FD1B0000}"/>
    <cellStyle name="Normal 6 3 3 3 7 2" xfId="24374" xr:uid="{3E1B2841-5420-4BE7-8A0D-85B154A5F8EE}"/>
    <cellStyle name="Normal 6 3 3 3 7 3" xfId="16254" xr:uid="{2197521C-729C-4FC2-BA69-F7D90FB376C4}"/>
    <cellStyle name="Normal 6 3 3 3 8" xfId="9647" xr:uid="{00000000-0005-0000-0000-0000FE1B0000}"/>
    <cellStyle name="Normal 6 3 3 3 8 2" xfId="25928" xr:uid="{19777B2B-C0F9-4C6B-8726-4B49A1313FE6}"/>
    <cellStyle name="Normal 6 3 3 3 8 3" xfId="17808" xr:uid="{B8E1E27A-271B-44BB-9092-809DB9F16AC8}"/>
    <cellStyle name="Normal 6 3 3 3 9" xfId="10431" xr:uid="{00000000-0005-0000-0000-0000FF1B0000}"/>
    <cellStyle name="Normal 6 3 3 3 9 2" xfId="18554" xr:uid="{4C488739-307F-4FD0-83D9-5ABAF3FA6C26}"/>
    <cellStyle name="Normal 6 3 3 4" xfId="711" xr:uid="{09FDD4AB-F435-4CF6-BF32-5D538AD26AF8}"/>
    <cellStyle name="Normal 6 3 3 4 2" xfId="5454" xr:uid="{00000000-0005-0000-0000-0000011C0000}"/>
    <cellStyle name="Normal 6 3 3 4 2 2" xfId="21843" xr:uid="{E5A69D76-1217-400D-B40A-CA8C9760ECCC}"/>
    <cellStyle name="Normal 6 3 3 4 2 3" xfId="13723" xr:uid="{6A71EC42-8BF1-4068-9283-540E1D30088C}"/>
    <cellStyle name="Normal 6 3 3 4 3" xfId="8286" xr:uid="{00000000-0005-0000-0000-0000021C0000}"/>
    <cellStyle name="Normal 6 3 3 4 3 2" xfId="24617" xr:uid="{635D8EA4-8676-4F79-BC94-C2BE5F9E768F}"/>
    <cellStyle name="Normal 6 3 3 4 3 3" xfId="16497" xr:uid="{8925FBF2-07A3-4098-8A63-A5955870A1B8}"/>
    <cellStyle name="Normal 6 3 3 4 4" xfId="9346" xr:uid="{00000000-0005-0000-0000-0000031C0000}"/>
    <cellStyle name="Normal 6 3 3 4 4 2" xfId="25633" xr:uid="{DF703DDF-6811-46B2-9167-29154139668E}"/>
    <cellStyle name="Normal 6 3 3 4 4 3" xfId="17513" xr:uid="{9227C7A4-6700-4E30-883D-85D92238C178}"/>
    <cellStyle name="Normal 6 3 3 4 5" xfId="19722" xr:uid="{13C9D799-CA4D-4DC2-97F3-9CF803194E8C}"/>
    <cellStyle name="Normal 6 3 3 4 6" xfId="11602" xr:uid="{2D3E3A5A-3E25-4573-A0DC-28F825D4707E}"/>
    <cellStyle name="Normal 6 3 3 4 7" xfId="27187" xr:uid="{15836D78-F1CC-4114-A269-EC5DCC70AF94}"/>
    <cellStyle name="Normal 6 3 3 4 8" xfId="3249" xr:uid="{00000000-0005-0000-0000-0000001C0000}"/>
    <cellStyle name="Normal 6 3 3 5" xfId="3959" xr:uid="{00000000-0005-0000-0000-0000041C0000}"/>
    <cellStyle name="Normal 6 3 3 5 2" xfId="20388" xr:uid="{9DCD9A5E-1240-4ADE-ABCD-71B836521A51}"/>
    <cellStyle name="Normal 6 3 3 5 3" xfId="12268" xr:uid="{C1BE6C68-C700-4FC0-9A1F-2C98E7FF29CC}"/>
    <cellStyle name="Normal 6 3 3 6" xfId="4628" xr:uid="{00000000-0005-0000-0000-0000051C0000}"/>
    <cellStyle name="Normal 6 3 3 6 2" xfId="21034" xr:uid="{22B5EB5A-5F03-4C71-AE83-D9710EDCE65C}"/>
    <cellStyle name="Normal 6 3 3 6 3" xfId="12914" xr:uid="{0B823C2E-0F9E-4A83-873A-973D7B8F0547}"/>
    <cellStyle name="Normal 6 3 3 7" xfId="6156" xr:uid="{00000000-0005-0000-0000-0000061C0000}"/>
    <cellStyle name="Normal 6 3 3 7 2" xfId="22509" xr:uid="{DC44F738-56CB-48F0-8E13-5AF64310CFF4}"/>
    <cellStyle name="Normal 6 3 3 7 3" xfId="14389" xr:uid="{F05E2883-556F-4048-8568-B77AA7FA3359}"/>
    <cellStyle name="Normal 6 3 3 8" xfId="6831" xr:uid="{00000000-0005-0000-0000-0000071C0000}"/>
    <cellStyle name="Normal 6 3 3 8 2" xfId="23162" xr:uid="{F389F3D9-CBD3-49AA-8C4C-3D14A956A773}"/>
    <cellStyle name="Normal 6 3 3 8 3" xfId="15042" xr:uid="{5606D1EB-DCB3-419E-91FE-3FEDDE7F7588}"/>
    <cellStyle name="Normal 6 3 3 9" xfId="7477" xr:uid="{00000000-0005-0000-0000-0000081C0000}"/>
    <cellStyle name="Normal 6 3 3 9 2" xfId="23808" xr:uid="{6D583EEB-2A3F-4C45-90DA-AC063FDFD6CE}"/>
    <cellStyle name="Normal 6 3 3 9 3" xfId="15688" xr:uid="{C33706E8-6D69-407B-884E-A31033785395}"/>
    <cellStyle name="Normal 6 3 4" xfId="343" xr:uid="{00000000-0005-0000-0000-000067010000}"/>
    <cellStyle name="Normal 6 3 4 10" xfId="10193" xr:uid="{00000000-0005-0000-0000-00000A1C0000}"/>
    <cellStyle name="Normal 6 3 4 10 2" xfId="18316" xr:uid="{70E8752F-9B39-40E0-BADA-BB679508CFD9}"/>
    <cellStyle name="Normal 6 3 4 11" xfId="2103" xr:uid="{00000000-0005-0000-0000-00000B1C0000}"/>
    <cellStyle name="Normal 6 3 4 11 2" xfId="18967" xr:uid="{337892CD-54B9-449D-8191-7C7DB2C9279A}"/>
    <cellStyle name="Normal 6 3 4 12" xfId="10847" xr:uid="{5A99527D-8E48-4A3F-84C0-ABE5E55DF745}"/>
    <cellStyle name="Normal 6 3 4 13" xfId="26431" xr:uid="{D94EF991-B424-4CE5-A810-0EAFE0AAECE4}"/>
    <cellStyle name="Normal 6 3 4 14" xfId="1449" xr:uid="{00000000-0005-0000-0000-0000091C0000}"/>
    <cellStyle name="Normal 6 3 4 2" xfId="1078" xr:uid="{294B7A46-A0DA-4D6B-A802-16A6E7BC41BF}"/>
    <cellStyle name="Normal 6 3 4 2 10" xfId="2998" xr:uid="{00000000-0005-0000-0000-00000D1C0000}"/>
    <cellStyle name="Normal 6 3 4 2 10 2" xfId="19481" xr:uid="{A14EFDEE-9EC9-4E55-8E7C-889C178B8FE1}"/>
    <cellStyle name="Normal 6 3 4 2 11" xfId="11361" xr:uid="{5A572496-AB9A-4AF4-A5F4-D7C1E34D1C94}"/>
    <cellStyle name="Normal 6 3 4 2 12" xfId="26946" xr:uid="{69FC9BA2-954C-483C-8C06-E66776EDFAAF}"/>
    <cellStyle name="Normal 6 3 4 2 13" xfId="1742" xr:uid="{00000000-0005-0000-0000-00000C1C0000}"/>
    <cellStyle name="Normal 6 3 4 2 2" xfId="3601" xr:uid="{00000000-0005-0000-0000-00000E1C0000}"/>
    <cellStyle name="Normal 6 3 4 2 2 2" xfId="5805" xr:uid="{00000000-0005-0000-0000-00000F1C0000}"/>
    <cellStyle name="Normal 6 3 4 2 2 2 2" xfId="22194" xr:uid="{BB952AA9-1DC8-4DF7-BA38-65A4BA4E91CF}"/>
    <cellStyle name="Normal 6 3 4 2 2 2 3" xfId="14074" xr:uid="{DE9CBE55-E690-4E79-92B4-03A603192DB0}"/>
    <cellStyle name="Normal 6 3 4 2 2 3" xfId="8637" xr:uid="{00000000-0005-0000-0000-0000101C0000}"/>
    <cellStyle name="Normal 6 3 4 2 2 3 2" xfId="24968" xr:uid="{62870D64-6791-4B5F-8C2E-516561107B45}"/>
    <cellStyle name="Normal 6 3 4 2 2 3 3" xfId="16848" xr:uid="{355B929E-CDC7-4C7E-A3CC-552FF4A29747}"/>
    <cellStyle name="Normal 6 3 4 2 2 4" xfId="20073" xr:uid="{E0A30476-8927-4E5F-B86E-A4956E27D4D2}"/>
    <cellStyle name="Normal 6 3 4 2 2 5" xfId="11953" xr:uid="{6996B2BE-E1C1-464B-A15F-05971FDC6B43}"/>
    <cellStyle name="Normal 6 3 4 2 2 6" xfId="27538" xr:uid="{67B4E44F-57F0-4CF8-B686-295C5E27B7FB}"/>
    <cellStyle name="Normal 6 3 4 2 3" xfId="4326" xr:uid="{00000000-0005-0000-0000-0000111C0000}"/>
    <cellStyle name="Normal 6 3 4 2 3 2" xfId="20735" xr:uid="{9CE4E1DF-C530-439F-9BCD-5BE4DCA7A324}"/>
    <cellStyle name="Normal 6 3 4 2 3 3" xfId="12615" xr:uid="{E87680E0-F96B-4AF0-B6C8-5B26B84A364F}"/>
    <cellStyle name="Normal 6 3 4 2 4" xfId="5208" xr:uid="{00000000-0005-0000-0000-0000121C0000}"/>
    <cellStyle name="Normal 6 3 4 2 4 2" xfId="21602" xr:uid="{A6FA87D0-BEEC-4E73-8574-09957275510B}"/>
    <cellStyle name="Normal 6 3 4 2 4 3" xfId="13482" xr:uid="{0868D5D1-092C-46B2-8809-0DC23CFFC3FF}"/>
    <cellStyle name="Normal 6 3 4 2 5" xfId="6522" xr:uid="{00000000-0005-0000-0000-0000131C0000}"/>
    <cellStyle name="Normal 6 3 4 2 5 2" xfId="22856" xr:uid="{C35E7130-0984-4822-9BEE-E90FD01B9FAF}"/>
    <cellStyle name="Normal 6 3 4 2 5 3" xfId="14736" xr:uid="{8E2E39D1-5B2E-4AE5-A1EE-899E4259608A}"/>
    <cellStyle name="Normal 6 3 4 2 6" xfId="7178" xr:uid="{00000000-0005-0000-0000-0000141C0000}"/>
    <cellStyle name="Normal 6 3 4 2 6 2" xfId="23509" xr:uid="{13EBF087-AB04-4DB0-BEC9-B9CA8100CE27}"/>
    <cellStyle name="Normal 6 3 4 2 6 3" xfId="15389" xr:uid="{643FF768-E07A-47E9-B46A-FF60A459E576}"/>
    <cellStyle name="Normal 6 3 4 2 7" xfId="8045" xr:uid="{00000000-0005-0000-0000-0000151C0000}"/>
    <cellStyle name="Normal 6 3 4 2 7 2" xfId="24376" xr:uid="{C62585A2-6D00-428A-928B-99DBD9E21D61}"/>
    <cellStyle name="Normal 6 3 4 2 7 3" xfId="16256" xr:uid="{6068EDD1-9C38-4032-92E5-EFA778EC60BF}"/>
    <cellStyle name="Normal 6 3 4 2 8" xfId="9702" xr:uid="{00000000-0005-0000-0000-0000161C0000}"/>
    <cellStyle name="Normal 6 3 4 2 8 2" xfId="25983" xr:uid="{71F13FDD-4073-46AF-BBF5-6B4D51DB8F20}"/>
    <cellStyle name="Normal 6 3 4 2 8 3" xfId="17863" xr:uid="{2406C691-3BDF-4196-BBD5-C7DFA1DE9B9C}"/>
    <cellStyle name="Normal 6 3 4 2 9" xfId="10486" xr:uid="{00000000-0005-0000-0000-0000171C0000}"/>
    <cellStyle name="Normal 6 3 4 2 9 2" xfId="18609" xr:uid="{CC66F444-FBC4-48CF-8E48-8FE1BE65DEDA}"/>
    <cellStyle name="Normal 6 3 4 3" xfId="773" xr:uid="{474F9833-3CC7-4310-90B2-E2168CB9F87E}"/>
    <cellStyle name="Normal 6 3 4 3 2" xfId="5508" xr:uid="{00000000-0005-0000-0000-0000191C0000}"/>
    <cellStyle name="Normal 6 3 4 3 2 2" xfId="21897" xr:uid="{AC4F14BC-F86D-42AC-A9BD-83BA172B8CAB}"/>
    <cellStyle name="Normal 6 3 4 3 2 3" xfId="13777" xr:uid="{DE0E83EF-70FF-4BDA-8B47-E65086AAE57D}"/>
    <cellStyle name="Normal 6 3 4 3 3" xfId="8340" xr:uid="{00000000-0005-0000-0000-00001A1C0000}"/>
    <cellStyle name="Normal 6 3 4 3 3 2" xfId="24671" xr:uid="{062587E0-5666-4C13-BEAB-D4A3C989027C}"/>
    <cellStyle name="Normal 6 3 4 3 3 3" xfId="16551" xr:uid="{5632614E-0DAA-4FE1-B8EF-7791567AFE85}"/>
    <cellStyle name="Normal 6 3 4 3 4" xfId="9403" xr:uid="{00000000-0005-0000-0000-00001B1C0000}"/>
    <cellStyle name="Normal 6 3 4 3 4 2" xfId="25688" xr:uid="{290DB46B-B089-4AD5-8A7D-A61B95E88954}"/>
    <cellStyle name="Normal 6 3 4 3 4 3" xfId="17568" xr:uid="{9EE78D44-FBC2-4FC8-8690-18543B55656C}"/>
    <cellStyle name="Normal 6 3 4 3 5" xfId="19776" xr:uid="{9ABC8597-33F0-4F31-96DF-21C15768DBBD}"/>
    <cellStyle name="Normal 6 3 4 3 6" xfId="11656" xr:uid="{2FF826CB-C026-4536-8BE7-0792DD3C42FE}"/>
    <cellStyle name="Normal 6 3 4 3 7" xfId="27241" xr:uid="{66640324-3142-4A0E-82F4-6F802C45A280}"/>
    <cellStyle name="Normal 6 3 4 3 8" xfId="3303" xr:uid="{00000000-0005-0000-0000-0000181C0000}"/>
    <cellStyle name="Normal 6 3 4 4" xfId="4021" xr:uid="{00000000-0005-0000-0000-00001C1C0000}"/>
    <cellStyle name="Normal 6 3 4 4 2" xfId="20442" xr:uid="{EE94903B-2932-4349-A926-0BE7B972EFCC}"/>
    <cellStyle name="Normal 6 3 4 4 3" xfId="12322" xr:uid="{70620869-F2FC-47DB-AF5C-4EC337D2573A}"/>
    <cellStyle name="Normal 6 3 4 5" xfId="4682" xr:uid="{00000000-0005-0000-0000-00001D1C0000}"/>
    <cellStyle name="Normal 6 3 4 5 2" xfId="21088" xr:uid="{5A800566-C7B6-4DB2-832A-E13967EF3C4B}"/>
    <cellStyle name="Normal 6 3 4 5 3" xfId="12968" xr:uid="{4364CC98-847F-43CF-937E-B4A5816045D1}"/>
    <cellStyle name="Normal 6 3 4 6" xfId="6218" xr:uid="{00000000-0005-0000-0000-00001E1C0000}"/>
    <cellStyle name="Normal 6 3 4 6 2" xfId="22563" xr:uid="{92965AD1-DCDB-4DB9-8C38-AFB8AC9388EE}"/>
    <cellStyle name="Normal 6 3 4 6 3" xfId="14443" xr:uid="{69392721-57D3-48DB-A5AB-5E911D869212}"/>
    <cellStyle name="Normal 6 3 4 7" xfId="6885" xr:uid="{00000000-0005-0000-0000-00001F1C0000}"/>
    <cellStyle name="Normal 6 3 4 7 2" xfId="23216" xr:uid="{D83BABBD-B4CA-47CE-BE1B-AF29076D408B}"/>
    <cellStyle name="Normal 6 3 4 7 3" xfId="15096" xr:uid="{062867C1-C635-4614-96D9-2B9C8ACC6CFA}"/>
    <cellStyle name="Normal 6 3 4 8" xfId="7531" xr:uid="{00000000-0005-0000-0000-0000201C0000}"/>
    <cellStyle name="Normal 6 3 4 8 2" xfId="23862" xr:uid="{BFF89806-48C2-460A-9EB1-FC4B652675C2}"/>
    <cellStyle name="Normal 6 3 4 8 3" xfId="15742" xr:uid="{7DB4C95D-0E10-4590-B3C2-6BBCE22B77FF}"/>
    <cellStyle name="Normal 6 3 4 9" xfId="9038" xr:uid="{00000000-0005-0000-0000-0000211C0000}"/>
    <cellStyle name="Normal 6 3 4 9 2" xfId="25369" xr:uid="{130342A9-D778-4106-BBF6-61C557105DB1}"/>
    <cellStyle name="Normal 6 3 4 9 3" xfId="17249" xr:uid="{0DAF209D-9CDB-4D82-B844-CD6ABC2DC2DC}"/>
    <cellStyle name="Normal 6 3 5" xfId="344" xr:uid="{00000000-0005-0000-0000-000068010000}"/>
    <cellStyle name="Normal 6 3 5 10" xfId="10354" xr:uid="{00000000-0005-0000-0000-0000231C0000}"/>
    <cellStyle name="Normal 6 3 5 10 2" xfId="18477" xr:uid="{29638A35-B2C7-4BB6-86FD-D0D9DC51BEBE}"/>
    <cellStyle name="Normal 6 3 5 11" xfId="1960" xr:uid="{00000000-0005-0000-0000-0000241C0000}"/>
    <cellStyle name="Normal 6 3 5 11 2" xfId="18824" xr:uid="{C36FAA7B-65D3-4CE8-A019-1A5650A7F6AE}"/>
    <cellStyle name="Normal 6 3 5 12" xfId="10704" xr:uid="{002BE75C-2A57-4AAE-9F77-1B9EDA6B34EF}"/>
    <cellStyle name="Normal 6 3 5 13" xfId="26288" xr:uid="{269D6D58-3AF7-4159-8014-D2D3A78AFB7F}"/>
    <cellStyle name="Normal 6 3 5 14" xfId="1610" xr:uid="{00000000-0005-0000-0000-0000221C0000}"/>
    <cellStyle name="Normal 6 3 5 2" xfId="939" xr:uid="{B5539134-CBEF-4277-AF10-027D8119FC48}"/>
    <cellStyle name="Normal 6 3 5 2 2" xfId="5209" xr:uid="{00000000-0005-0000-0000-0000261C0000}"/>
    <cellStyle name="Normal 6 3 5 2 2 2" xfId="21603" xr:uid="{468FB232-8F44-4D15-B626-E2EB2B210108}"/>
    <cellStyle name="Normal 6 3 5 2 2 3" xfId="13483" xr:uid="{16A316C7-CF9D-4B42-BE9C-356A1B749166}"/>
    <cellStyle name="Normal 6 3 5 2 3" xfId="8046" xr:uid="{00000000-0005-0000-0000-0000271C0000}"/>
    <cellStyle name="Normal 6 3 5 2 3 2" xfId="24377" xr:uid="{29A9B8FC-1FB1-4987-8F3B-ECFC0A92B524}"/>
    <cellStyle name="Normal 6 3 5 2 3 3" xfId="16257" xr:uid="{3B428D9E-82BB-412B-BC1D-BDAED6935274}"/>
    <cellStyle name="Normal 6 3 5 2 4" xfId="9567" xr:uid="{00000000-0005-0000-0000-0000281C0000}"/>
    <cellStyle name="Normal 6 3 5 2 4 2" xfId="25850" xr:uid="{593EE17E-0CBF-47B0-81DB-A9DDE94139BA}"/>
    <cellStyle name="Normal 6 3 5 2 4 3" xfId="17730" xr:uid="{15FDA9FF-F32A-4E0A-AC95-826AD831B300}"/>
    <cellStyle name="Normal 6 3 5 2 5" xfId="19482" xr:uid="{371C08CE-1F18-4C54-93AB-012B64E928C5}"/>
    <cellStyle name="Normal 6 3 5 2 6" xfId="11362" xr:uid="{8B68EAEE-6FD1-4868-A223-4BA69BBD22F2}"/>
    <cellStyle name="Normal 6 3 5 2 7" xfId="26947" xr:uid="{275CFCEA-CFAD-4474-B4FD-2442023272AB}"/>
    <cellStyle name="Normal 6 3 5 2 8" xfId="2999" xr:uid="{00000000-0005-0000-0000-0000251C0000}"/>
    <cellStyle name="Normal 6 3 5 3" xfId="3455" xr:uid="{00000000-0005-0000-0000-0000291C0000}"/>
    <cellStyle name="Normal 6 3 5 3 2" xfId="5659" xr:uid="{00000000-0005-0000-0000-00002A1C0000}"/>
    <cellStyle name="Normal 6 3 5 3 2 2" xfId="22048" xr:uid="{76DD6A0C-88B9-415E-A8D6-10698AEF2964}"/>
    <cellStyle name="Normal 6 3 5 3 2 3" xfId="13928" xr:uid="{1A6A6588-26DB-4DBA-9E32-9BE086A5C6E9}"/>
    <cellStyle name="Normal 6 3 5 3 3" xfId="8491" xr:uid="{00000000-0005-0000-0000-00002B1C0000}"/>
    <cellStyle name="Normal 6 3 5 3 3 2" xfId="24822" xr:uid="{9C2AAB33-F2A1-47EB-9084-3F93C6E9F919}"/>
    <cellStyle name="Normal 6 3 5 3 3 3" xfId="16702" xr:uid="{6070BE27-ECBA-42F7-9D90-6B98751CC7B1}"/>
    <cellStyle name="Normal 6 3 5 3 4" xfId="19927" xr:uid="{BABB8648-0295-48E8-B76F-CFE4B362C90A}"/>
    <cellStyle name="Normal 6 3 5 3 5" xfId="11807" xr:uid="{877E5D8B-471B-4A5C-A443-878B4B0810DD}"/>
    <cellStyle name="Normal 6 3 5 3 6" xfId="27392" xr:uid="{B59DF0AF-F59E-4D5E-890A-ABA3155C30DF}"/>
    <cellStyle name="Normal 6 3 5 4" xfId="4187" xr:uid="{00000000-0005-0000-0000-00002C1C0000}"/>
    <cellStyle name="Normal 6 3 5 4 2" xfId="20603" xr:uid="{B19F1D19-BEF8-4D9C-93EC-B7B586E9FD16}"/>
    <cellStyle name="Normal 6 3 5 4 3" xfId="12483" xr:uid="{963283C7-377E-4FD8-8928-0C3AE2B8327A}"/>
    <cellStyle name="Normal 6 3 5 5" xfId="4539" xr:uid="{00000000-0005-0000-0000-00002D1C0000}"/>
    <cellStyle name="Normal 6 3 5 5 2" xfId="20945" xr:uid="{E22B997B-9A08-4C71-8EFE-6F2BC30BFE96}"/>
    <cellStyle name="Normal 6 3 5 5 3" xfId="12825" xr:uid="{DB5A82AE-598D-4325-948B-DD9DBAB8733F}"/>
    <cellStyle name="Normal 6 3 5 6" xfId="6383" xr:uid="{00000000-0005-0000-0000-00002E1C0000}"/>
    <cellStyle name="Normal 6 3 5 6 2" xfId="22724" xr:uid="{9FD2B91B-D5D5-4593-95A1-E5CF7B618D03}"/>
    <cellStyle name="Normal 6 3 5 6 3" xfId="14604" xr:uid="{22AFFE7C-399A-4661-A123-3FC68E345162}"/>
    <cellStyle name="Normal 6 3 5 7" xfId="7046" xr:uid="{00000000-0005-0000-0000-00002F1C0000}"/>
    <cellStyle name="Normal 6 3 5 7 2" xfId="23377" xr:uid="{315B9C15-64C8-47D7-BBCC-619EC20DD6CA}"/>
    <cellStyle name="Normal 6 3 5 7 3" xfId="15257" xr:uid="{252EF347-18C8-4F24-A3A6-018EFED1549B}"/>
    <cellStyle name="Normal 6 3 5 8" xfId="7388" xr:uid="{00000000-0005-0000-0000-0000301C0000}"/>
    <cellStyle name="Normal 6 3 5 8 2" xfId="23719" xr:uid="{5F857F88-D150-4B54-A4A6-A55D56C82A3D}"/>
    <cellStyle name="Normal 6 3 5 8 3" xfId="15599" xr:uid="{A948A2FB-0AE2-4620-875A-C83A6FD3AED8}"/>
    <cellStyle name="Normal 6 3 5 9" xfId="9039" xr:uid="{00000000-0005-0000-0000-0000311C0000}"/>
    <cellStyle name="Normal 6 3 5 9 2" xfId="25370" xr:uid="{D0BE9CFE-93C4-4E5A-8D04-06006E0C607F}"/>
    <cellStyle name="Normal 6 3 5 9 3" xfId="17250" xr:uid="{AA855FA5-8752-4619-A691-0AD36AD8A077}"/>
    <cellStyle name="Normal 6 3 6" xfId="595" xr:uid="{5FF041C6-E499-42FE-8AF2-D74325D329CC}"/>
    <cellStyle name="Normal 6 3 6 10" xfId="11036" xr:uid="{C469CD35-574F-4C39-B0CE-2D906DCB97E5}"/>
    <cellStyle name="Normal 6 3 6 11" xfId="26621" xr:uid="{46E43779-A334-496E-8F68-BDAF5A9CF46D}"/>
    <cellStyle name="Normal 6 3 6 12" xfId="1306" xr:uid="{00000000-0005-0000-0000-0000321C0000}"/>
    <cellStyle name="Normal 6 3 6 2" xfId="3844" xr:uid="{00000000-0005-0000-0000-0000331C0000}"/>
    <cellStyle name="Normal 6 3 6 2 2" xfId="20299" xr:uid="{E1EE31F3-7DD4-401C-80CF-7BFE560F1E04}"/>
    <cellStyle name="Normal 6 3 6 2 3" xfId="12179" xr:uid="{A61CC209-3994-4346-8599-2E1E5194FC51}"/>
    <cellStyle name="Normal 6 3 6 3" xfId="4873" xr:uid="{00000000-0005-0000-0000-0000341C0000}"/>
    <cellStyle name="Normal 6 3 6 3 2" xfId="21277" xr:uid="{02242168-23A5-492C-B50A-8AC91F43DC5C}"/>
    <cellStyle name="Normal 6 3 6 3 3" xfId="13157" xr:uid="{0D7A7B95-E879-4D4B-92E0-012115CB11B2}"/>
    <cellStyle name="Normal 6 3 6 4" xfId="6043" xr:uid="{00000000-0005-0000-0000-0000351C0000}"/>
    <cellStyle name="Normal 6 3 6 4 2" xfId="22420" xr:uid="{BB6E329A-1F7F-4A18-8F17-733DC24388DD}"/>
    <cellStyle name="Normal 6 3 6 4 3" xfId="14300" xr:uid="{D62923FA-233E-4BB8-85F0-CD8610170041}"/>
    <cellStyle name="Normal 6 3 6 5" xfId="6742" xr:uid="{00000000-0005-0000-0000-0000361C0000}"/>
    <cellStyle name="Normal 6 3 6 5 2" xfId="23073" xr:uid="{3A591F35-9383-4117-AB0B-7A4135426A0E}"/>
    <cellStyle name="Normal 6 3 6 5 3" xfId="14953" xr:uid="{F554DB0B-8C93-42B1-8A8E-96A2F62CD59F}"/>
    <cellStyle name="Normal 6 3 6 6" xfId="7720" xr:uid="{00000000-0005-0000-0000-0000371C0000}"/>
    <cellStyle name="Normal 6 3 6 6 2" xfId="24051" xr:uid="{E83A7008-D08D-4522-98D8-45389291F105}"/>
    <cellStyle name="Normal 6 3 6 6 3" xfId="15931" xr:uid="{4DA4DDA1-9928-4EB3-A63A-EC7BE81D0414}"/>
    <cellStyle name="Normal 6 3 6 7" xfId="9253" xr:uid="{00000000-0005-0000-0000-0000381C0000}"/>
    <cellStyle name="Normal 6 3 6 7 2" xfId="25544" xr:uid="{DE8F653E-5971-42CC-9202-70CBD494B1EE}"/>
    <cellStyle name="Normal 6 3 6 7 3" xfId="17424" xr:uid="{3732F4E8-091C-4A1D-9432-9BE1CD062AB7}"/>
    <cellStyle name="Normal 6 3 6 8" xfId="10050" xr:uid="{00000000-0005-0000-0000-0000391C0000}"/>
    <cellStyle name="Normal 6 3 6 8 2" xfId="18173" xr:uid="{549D11D9-E60E-43FA-BB20-ACEC10E6933B}"/>
    <cellStyle name="Normal 6 3 6 9" xfId="2399" xr:uid="{00000000-0005-0000-0000-00003A1C0000}"/>
    <cellStyle name="Normal 6 3 6 9 2" xfId="19156" xr:uid="{EDC9E244-5AAD-49B3-926A-A7EC8E265814}"/>
    <cellStyle name="Normal 6 3 7" xfId="521" xr:uid="{00000000-0005-0000-0000-00005B000000}"/>
    <cellStyle name="Normal 6 3 7 2" xfId="5365" xr:uid="{00000000-0005-0000-0000-00003C1C0000}"/>
    <cellStyle name="Normal 6 3 7 2 2" xfId="21754" xr:uid="{E457B61D-A9FD-40CF-85D5-73BA40565E38}"/>
    <cellStyle name="Normal 6 3 7 2 3" xfId="13634" xr:uid="{4795FD63-E44C-4DE5-8DE2-BBF251C755B0}"/>
    <cellStyle name="Normal 6 3 7 3" xfId="8197" xr:uid="{00000000-0005-0000-0000-00003D1C0000}"/>
    <cellStyle name="Normal 6 3 7 3 2" xfId="24528" xr:uid="{0559DEF9-54F8-4EB3-AAA9-71A8720488EC}"/>
    <cellStyle name="Normal 6 3 7 3 3" xfId="16408" xr:uid="{875B48AC-2D69-4E20-A7D5-E530AEF3C2CB}"/>
    <cellStyle name="Normal 6 3 7 4" xfId="9189" xr:uid="{00000000-0005-0000-0000-00003E1C0000}"/>
    <cellStyle name="Normal 6 3 7 4 2" xfId="25491" xr:uid="{B33F132D-DB33-4E61-92E7-0299ADD5D2DB}"/>
    <cellStyle name="Normal 6 3 7 4 3" xfId="17371" xr:uid="{0F717469-12FE-4693-9C2D-E5462E1300EA}"/>
    <cellStyle name="Normal 6 3 7 5" xfId="19633" xr:uid="{6B6A658D-534D-43DC-B43F-B9BE271720B2}"/>
    <cellStyle name="Normal 6 3 7 6" xfId="11513" xr:uid="{1E5EF810-1E10-409D-B637-B8B50F4711FE}"/>
    <cellStyle name="Normal 6 3 7 7" xfId="27098" xr:uid="{B6C6CEBB-3894-4250-B5F4-D49E8C76AE0A}"/>
    <cellStyle name="Normal 6 3 7 8" xfId="3159" xr:uid="{00000000-0005-0000-0000-00003B1C0000}"/>
    <cellStyle name="Normal 6 3 8" xfId="3780" xr:uid="{00000000-0005-0000-0000-00003F1C0000}"/>
    <cellStyle name="Normal 6 3 8 2" xfId="20246" xr:uid="{C02FF749-4A7E-4E60-81E0-495779BC0298}"/>
    <cellStyle name="Normal 6 3 8 3" xfId="12126" xr:uid="{11CF056F-11AE-4815-9C62-93C2FF15D314}"/>
    <cellStyle name="Normal 6 3 9" xfId="4493" xr:uid="{00000000-0005-0000-0000-0000401C0000}"/>
    <cellStyle name="Normal 6 3 9 2" xfId="20899" xr:uid="{7B8AEE48-609B-485F-AB2D-08AEFF9E5032}"/>
    <cellStyle name="Normal 6 3 9 3" xfId="12779" xr:uid="{1A6C7BC2-F40D-498E-B9FC-BFE73149A12A}"/>
    <cellStyle name="Normal 6 4" xfId="345" xr:uid="{00000000-0005-0000-0000-000069010000}"/>
    <cellStyle name="Normal 6 4 10" xfId="5961" xr:uid="{00000000-0005-0000-0000-0000421C0000}"/>
    <cellStyle name="Normal 6 4 10 2" xfId="22349" xr:uid="{B4A6C3F3-675E-4FFA-8A6F-273CF76FA009}"/>
    <cellStyle name="Normal 6 4 10 3" xfId="14229" xr:uid="{F45E13A0-5599-49F0-8247-5AD12356E85F}"/>
    <cellStyle name="Normal 6 4 11" xfId="6671" xr:uid="{00000000-0005-0000-0000-0000431C0000}"/>
    <cellStyle name="Normal 6 4 11 2" xfId="23002" xr:uid="{9DCB9FDA-3B6B-41F6-854D-3FCFA5812813}"/>
    <cellStyle name="Normal 6 4 11 3" xfId="14882" xr:uid="{7F03A7A3-7C50-4DFD-86BF-0669696CF655}"/>
    <cellStyle name="Normal 6 4 12" xfId="7324" xr:uid="{00000000-0005-0000-0000-0000441C0000}"/>
    <cellStyle name="Normal 6 4 12 2" xfId="23655" xr:uid="{B903BE14-D6F2-49DE-B9B9-3FA131520357}"/>
    <cellStyle name="Normal 6 4 12 3" xfId="15535" xr:uid="{B04939C7-055E-49C6-BC3F-AF31D56966CD}"/>
    <cellStyle name="Normal 6 4 13" xfId="9040" xr:uid="{00000000-0005-0000-0000-0000451C0000}"/>
    <cellStyle name="Normal 6 4 13 2" xfId="25371" xr:uid="{A13FFB26-5835-467C-972E-E896BF135378}"/>
    <cellStyle name="Normal 6 4 13 3" xfId="17251" xr:uid="{57EB8D9C-590F-451B-88D9-3E652BB7C077}"/>
    <cellStyle name="Normal 6 4 14" xfId="9979" xr:uid="{00000000-0005-0000-0000-0000461C0000}"/>
    <cellStyle name="Normal 6 4 14 2" xfId="18102" xr:uid="{AA3F7299-EE36-4FAF-A332-9C7054269630}"/>
    <cellStyle name="Normal 6 4 15" xfId="1896" xr:uid="{00000000-0005-0000-0000-0000471C0000}"/>
    <cellStyle name="Normal 6 4 15 2" xfId="18760" xr:uid="{B2105B70-FB84-4E8A-B7EA-12FA8A6E11D6}"/>
    <cellStyle name="Normal 6 4 16" xfId="10640" xr:uid="{06BED406-21DE-45E7-B980-27BB7EDFA83E}"/>
    <cellStyle name="Normal 6 4 17" xfId="26224" xr:uid="{AD500139-2FBB-406A-892B-B7912B5F1278}"/>
    <cellStyle name="Normal 6 4 18" xfId="1235" xr:uid="{00000000-0005-0000-0000-0000411C0000}"/>
    <cellStyle name="Normal 6 4 2" xfId="346" xr:uid="{00000000-0005-0000-0000-00006A010000}"/>
    <cellStyle name="Normal 6 4 2 10" xfId="9041" xr:uid="{00000000-0005-0000-0000-0000491C0000}"/>
    <cellStyle name="Normal 6 4 2 10 2" xfId="25372" xr:uid="{F278C381-BBF0-41E2-871D-8338A547A57D}"/>
    <cellStyle name="Normal 6 4 2 10 3" xfId="17252" xr:uid="{3BCCA2BB-75B1-49E3-8051-8D4BFE2634BE}"/>
    <cellStyle name="Normal 6 4 2 11" xfId="10121" xr:uid="{00000000-0005-0000-0000-00004A1C0000}"/>
    <cellStyle name="Normal 6 4 2 11 2" xfId="18244" xr:uid="{390E5EF0-70D0-42D4-8048-6301062A81D0}"/>
    <cellStyle name="Normal 6 4 2 12" xfId="2031" xr:uid="{00000000-0005-0000-0000-00004B1C0000}"/>
    <cellStyle name="Normal 6 4 2 12 2" xfId="18895" xr:uid="{DC550107-DE3B-4DAE-BB61-2AE164954442}"/>
    <cellStyle name="Normal 6 4 2 13" xfId="10775" xr:uid="{B090AF7F-6BC0-4A68-9E90-BA765ADE8DB2}"/>
    <cellStyle name="Normal 6 4 2 14" xfId="26359" xr:uid="{A6528B29-F244-4288-81E5-E2C1BE4ABA52}"/>
    <cellStyle name="Normal 6 4 2 15" xfId="1377" xr:uid="{00000000-0005-0000-0000-0000481C0000}"/>
    <cellStyle name="Normal 6 4 2 2" xfId="347" xr:uid="{00000000-0005-0000-0000-00006B010000}"/>
    <cellStyle name="Normal 6 4 2 2 10" xfId="10264" xr:uid="{00000000-0005-0000-0000-00004D1C0000}"/>
    <cellStyle name="Normal 6 4 2 2 10 2" xfId="18387" xr:uid="{6EF91C3E-0ED7-4341-8AE0-46B312168541}"/>
    <cellStyle name="Normal 6 4 2 2 11" xfId="2174" xr:uid="{00000000-0005-0000-0000-00004E1C0000}"/>
    <cellStyle name="Normal 6 4 2 2 11 2" xfId="19038" xr:uid="{9AFBE59B-0B9E-4C4E-9416-34DDDF14995F}"/>
    <cellStyle name="Normal 6 4 2 2 12" xfId="10918" xr:uid="{C075FCC7-7D7F-487D-8AE6-B4F927A64B0B}"/>
    <cellStyle name="Normal 6 4 2 2 13" xfId="26502" xr:uid="{0365EBA3-9D8B-4093-A1DD-5797DFFF42C6}"/>
    <cellStyle name="Normal 6 4 2 2 14" xfId="1520" xr:uid="{00000000-0005-0000-0000-00004C1C0000}"/>
    <cellStyle name="Normal 6 4 2 2 2" xfId="1149" xr:uid="{0574557D-CD7B-4863-87B0-568DAFF4E4B0}"/>
    <cellStyle name="Normal 6 4 2 2 2 10" xfId="3002" xr:uid="{00000000-0005-0000-0000-0000501C0000}"/>
    <cellStyle name="Normal 6 4 2 2 2 10 2" xfId="19485" xr:uid="{9DB37A3A-DF98-4208-A580-8C838B353118}"/>
    <cellStyle name="Normal 6 4 2 2 2 11" xfId="11365" xr:uid="{A2413F14-C802-4E97-B928-B02E1BF0AC17}"/>
    <cellStyle name="Normal 6 4 2 2 2 12" xfId="26950" xr:uid="{145CE757-9DFD-4B17-9A92-FDF92CD9431B}"/>
    <cellStyle name="Normal 6 4 2 2 2 13" xfId="1813" xr:uid="{00000000-0005-0000-0000-00004F1C0000}"/>
    <cellStyle name="Normal 6 4 2 2 2 2" xfId="3672" xr:uid="{00000000-0005-0000-0000-0000511C0000}"/>
    <cellStyle name="Normal 6 4 2 2 2 2 2" xfId="5876" xr:uid="{00000000-0005-0000-0000-0000521C0000}"/>
    <cellStyle name="Normal 6 4 2 2 2 2 2 2" xfId="22265" xr:uid="{4C9A5640-F137-4D36-8612-68E81F3D11F8}"/>
    <cellStyle name="Normal 6 4 2 2 2 2 2 3" xfId="14145" xr:uid="{9CF8B604-3C70-4EE0-BC9F-D61876E00240}"/>
    <cellStyle name="Normal 6 4 2 2 2 2 3" xfId="8708" xr:uid="{00000000-0005-0000-0000-0000531C0000}"/>
    <cellStyle name="Normal 6 4 2 2 2 2 3 2" xfId="25039" xr:uid="{4B4BEB03-A005-4100-A06E-3B947D105E23}"/>
    <cellStyle name="Normal 6 4 2 2 2 2 3 3" xfId="16919" xr:uid="{79D4DE38-A76C-43D7-AB2C-AEA273A8151A}"/>
    <cellStyle name="Normal 6 4 2 2 2 2 4" xfId="20144" xr:uid="{DB715B9C-418A-4153-85F3-2AE51A171575}"/>
    <cellStyle name="Normal 6 4 2 2 2 2 5" xfId="12024" xr:uid="{7A424EE0-F681-4EF7-A5E0-37691DFEFD81}"/>
    <cellStyle name="Normal 6 4 2 2 2 2 6" xfId="27609" xr:uid="{D3E23E6B-68CA-4B18-9EE1-E6BC9E26A863}"/>
    <cellStyle name="Normal 6 4 2 2 2 3" xfId="4397" xr:uid="{00000000-0005-0000-0000-0000541C0000}"/>
    <cellStyle name="Normal 6 4 2 2 2 3 2" xfId="20806" xr:uid="{1D74C74F-3955-4403-91AA-EB72A8B28D51}"/>
    <cellStyle name="Normal 6 4 2 2 2 3 3" xfId="12686" xr:uid="{A17E3A77-70DC-4EB5-BB53-56B41CA4762E}"/>
    <cellStyle name="Normal 6 4 2 2 2 4" xfId="5212" xr:uid="{00000000-0005-0000-0000-0000551C0000}"/>
    <cellStyle name="Normal 6 4 2 2 2 4 2" xfId="21606" xr:uid="{3431AEA2-A9FC-4219-95B5-E0B428D28ADC}"/>
    <cellStyle name="Normal 6 4 2 2 2 4 3" xfId="13486" xr:uid="{6632F4F5-40B1-49AD-B324-49E51EC9E922}"/>
    <cellStyle name="Normal 6 4 2 2 2 5" xfId="6593" xr:uid="{00000000-0005-0000-0000-0000561C0000}"/>
    <cellStyle name="Normal 6 4 2 2 2 5 2" xfId="22927" xr:uid="{94378039-8B64-4E3F-A705-D8F3F3C7797C}"/>
    <cellStyle name="Normal 6 4 2 2 2 5 3" xfId="14807" xr:uid="{793A1FDB-F196-474E-86FA-4AE56DF9A12D}"/>
    <cellStyle name="Normal 6 4 2 2 2 6" xfId="7249" xr:uid="{00000000-0005-0000-0000-0000571C0000}"/>
    <cellStyle name="Normal 6 4 2 2 2 6 2" xfId="23580" xr:uid="{358650E7-BA66-4AB0-8357-3B03DB8B0FFA}"/>
    <cellStyle name="Normal 6 4 2 2 2 6 3" xfId="15460" xr:uid="{B492B24C-C9D0-445D-9A27-E0B8234FD4B0}"/>
    <cellStyle name="Normal 6 4 2 2 2 7" xfId="8049" xr:uid="{00000000-0005-0000-0000-0000581C0000}"/>
    <cellStyle name="Normal 6 4 2 2 2 7 2" xfId="24380" xr:uid="{C2FB6B56-0161-4E6C-A45C-8E541752BE6F}"/>
    <cellStyle name="Normal 6 4 2 2 2 7 3" xfId="16260" xr:uid="{B3EA7547-6080-4B5D-970F-AFEEA741AF9E}"/>
    <cellStyle name="Normal 6 4 2 2 2 8" xfId="9773" xr:uid="{00000000-0005-0000-0000-0000591C0000}"/>
    <cellStyle name="Normal 6 4 2 2 2 8 2" xfId="26054" xr:uid="{D6B5F2A2-C042-47DB-B635-5410A1447578}"/>
    <cellStyle name="Normal 6 4 2 2 2 8 3" xfId="17934" xr:uid="{A405B9A6-6C49-415C-8C94-E661A1A64D61}"/>
    <cellStyle name="Normal 6 4 2 2 2 9" xfId="10557" xr:uid="{00000000-0005-0000-0000-00005A1C0000}"/>
    <cellStyle name="Normal 6 4 2 2 2 9 2" xfId="18680" xr:uid="{8A82F75E-9BF7-42C3-AE2F-DA1EB9B99FD7}"/>
    <cellStyle name="Normal 6 4 2 2 3" xfId="844" xr:uid="{D33FC689-354A-4E96-96E2-55BDB1781517}"/>
    <cellStyle name="Normal 6 4 2 2 3 2" xfId="5579" xr:uid="{00000000-0005-0000-0000-00005C1C0000}"/>
    <cellStyle name="Normal 6 4 2 2 3 2 2" xfId="21968" xr:uid="{C15EBD6E-D0E8-4FCB-8869-01AF1A6A879A}"/>
    <cellStyle name="Normal 6 4 2 2 3 2 3" xfId="13848" xr:uid="{012797ED-CFC3-4F4C-B691-7A0B9B142873}"/>
    <cellStyle name="Normal 6 4 2 2 3 3" xfId="8411" xr:uid="{00000000-0005-0000-0000-00005D1C0000}"/>
    <cellStyle name="Normal 6 4 2 2 3 3 2" xfId="24742" xr:uid="{DFFD3075-3FDF-46F5-B4F4-E46540B5E3BE}"/>
    <cellStyle name="Normal 6 4 2 2 3 3 3" xfId="16622" xr:uid="{D8D17F38-6F0C-4FDE-831E-1EA690878213}"/>
    <cellStyle name="Normal 6 4 2 2 3 4" xfId="9474" xr:uid="{00000000-0005-0000-0000-00005E1C0000}"/>
    <cellStyle name="Normal 6 4 2 2 3 4 2" xfId="25759" xr:uid="{ABC74D60-F9FA-413B-822C-C98C4169D399}"/>
    <cellStyle name="Normal 6 4 2 2 3 4 3" xfId="17639" xr:uid="{032A0CDA-DBFA-4131-BB2C-55EB352EF659}"/>
    <cellStyle name="Normal 6 4 2 2 3 5" xfId="19847" xr:uid="{732C404A-2186-4D40-86F8-1594A66F51F6}"/>
    <cellStyle name="Normal 6 4 2 2 3 6" xfId="11727" xr:uid="{EF5EC49D-00F9-4589-8A80-578641782613}"/>
    <cellStyle name="Normal 6 4 2 2 3 7" xfId="27312" xr:uid="{5103C6FA-C0F0-4D4F-BF96-1CB72CF2CE67}"/>
    <cellStyle name="Normal 6 4 2 2 3 8" xfId="3374" xr:uid="{00000000-0005-0000-0000-00005B1C0000}"/>
    <cellStyle name="Normal 6 4 2 2 4" xfId="4092" xr:uid="{00000000-0005-0000-0000-00005F1C0000}"/>
    <cellStyle name="Normal 6 4 2 2 4 2" xfId="20513" xr:uid="{AB5F4877-CEE8-44E8-A9E4-7EF5105CD456}"/>
    <cellStyle name="Normal 6 4 2 2 4 3" xfId="12393" xr:uid="{98C0080A-A838-4E21-8B6E-62966B288A6F}"/>
    <cellStyle name="Normal 6 4 2 2 5" xfId="4753" xr:uid="{00000000-0005-0000-0000-0000601C0000}"/>
    <cellStyle name="Normal 6 4 2 2 5 2" xfId="21159" xr:uid="{B34C2F6D-42EA-4DC4-8A16-E3B0A406D279}"/>
    <cellStyle name="Normal 6 4 2 2 5 3" xfId="13039" xr:uid="{0CA1FBC9-D3A6-4AF1-A1A4-D743353FA91D}"/>
    <cellStyle name="Normal 6 4 2 2 6" xfId="6289" xr:uid="{00000000-0005-0000-0000-0000611C0000}"/>
    <cellStyle name="Normal 6 4 2 2 6 2" xfId="22634" xr:uid="{F886AC6F-59A0-42EF-AA4D-A2559140A139}"/>
    <cellStyle name="Normal 6 4 2 2 6 3" xfId="14514" xr:uid="{1E055CC7-0C06-4A52-B6B0-C3A38E8A18E2}"/>
    <cellStyle name="Normal 6 4 2 2 7" xfId="6956" xr:uid="{00000000-0005-0000-0000-0000621C0000}"/>
    <cellStyle name="Normal 6 4 2 2 7 2" xfId="23287" xr:uid="{CE1060F4-64E4-44D5-8E60-DCAAB300190D}"/>
    <cellStyle name="Normal 6 4 2 2 7 3" xfId="15167" xr:uid="{0EA28D09-BB66-4BF8-B7E7-82280A1E9ECC}"/>
    <cellStyle name="Normal 6 4 2 2 8" xfId="7602" xr:uid="{00000000-0005-0000-0000-0000631C0000}"/>
    <cellStyle name="Normal 6 4 2 2 8 2" xfId="23933" xr:uid="{5A468443-48C2-4135-A9EA-628767ECFBC5}"/>
    <cellStyle name="Normal 6 4 2 2 8 3" xfId="15813" xr:uid="{32E7C765-6A50-4B3F-A89B-B939E3FC6E0F}"/>
    <cellStyle name="Normal 6 4 2 2 9" xfId="9042" xr:uid="{00000000-0005-0000-0000-0000641C0000}"/>
    <cellStyle name="Normal 6 4 2 2 9 2" xfId="25373" xr:uid="{7511449C-2588-4FC5-BBC2-2036E9E1B450}"/>
    <cellStyle name="Normal 6 4 2 2 9 3" xfId="17253" xr:uid="{B82AE219-2A20-4CCA-ABB3-BA54C2D3F8D0}"/>
    <cellStyle name="Normal 6 4 2 3" xfId="1005" xr:uid="{C875747A-F868-420E-818D-2B50181E8C8D}"/>
    <cellStyle name="Normal 6 4 2 3 10" xfId="3001" xr:uid="{00000000-0005-0000-0000-0000661C0000}"/>
    <cellStyle name="Normal 6 4 2 3 10 2" xfId="19484" xr:uid="{A539EF3F-3342-4FB2-A2B0-39668E8C2D8E}"/>
    <cellStyle name="Normal 6 4 2 3 11" xfId="11364" xr:uid="{2D9AC99F-1D80-4110-B6AA-2E405874C3C0}"/>
    <cellStyle name="Normal 6 4 2 3 12" xfId="26949" xr:uid="{2DACDA2B-EE59-4EAC-92B7-9DE6B081CC24}"/>
    <cellStyle name="Normal 6 4 2 3 13" xfId="1669" xr:uid="{00000000-0005-0000-0000-0000651C0000}"/>
    <cellStyle name="Normal 6 4 2 3 2" xfId="3529" xr:uid="{00000000-0005-0000-0000-0000671C0000}"/>
    <cellStyle name="Normal 6 4 2 3 2 2" xfId="5733" xr:uid="{00000000-0005-0000-0000-0000681C0000}"/>
    <cellStyle name="Normal 6 4 2 3 2 2 2" xfId="22122" xr:uid="{0816CFC3-BE9E-43A6-B4E3-35B3526C20BD}"/>
    <cellStyle name="Normal 6 4 2 3 2 2 3" xfId="14002" xr:uid="{C47537C8-E7F9-462B-874E-F1535258CAFC}"/>
    <cellStyle name="Normal 6 4 2 3 2 3" xfId="8565" xr:uid="{00000000-0005-0000-0000-0000691C0000}"/>
    <cellStyle name="Normal 6 4 2 3 2 3 2" xfId="24896" xr:uid="{00992282-E4C5-4A7B-8C6B-5530557CB956}"/>
    <cellStyle name="Normal 6 4 2 3 2 3 3" xfId="16776" xr:uid="{7849FE3B-F469-46F6-89A9-511632D00CFD}"/>
    <cellStyle name="Normal 6 4 2 3 2 4" xfId="20001" xr:uid="{5DBB75AE-F8C9-4D9D-9AB4-995567D101C4}"/>
    <cellStyle name="Normal 6 4 2 3 2 5" xfId="11881" xr:uid="{37B116DD-7F57-4B46-A94D-F58BE70EB7B4}"/>
    <cellStyle name="Normal 6 4 2 3 2 6" xfId="27466" xr:uid="{B922E2B0-0B46-4AC5-83D4-175E6F895721}"/>
    <cellStyle name="Normal 6 4 2 3 3" xfId="4253" xr:uid="{00000000-0005-0000-0000-00006A1C0000}"/>
    <cellStyle name="Normal 6 4 2 3 3 2" xfId="20662" xr:uid="{B74FD42E-40A8-4017-96F8-E8EE31932318}"/>
    <cellStyle name="Normal 6 4 2 3 3 3" xfId="12542" xr:uid="{1FAFFDAC-8655-44A8-9D0B-C8DCDF6F4BCC}"/>
    <cellStyle name="Normal 6 4 2 3 4" xfId="5211" xr:uid="{00000000-0005-0000-0000-00006B1C0000}"/>
    <cellStyle name="Normal 6 4 2 3 4 2" xfId="21605" xr:uid="{30ADB00D-A9E0-4717-931C-8F4AB09092D4}"/>
    <cellStyle name="Normal 6 4 2 3 4 3" xfId="13485" xr:uid="{E3448EB4-E525-4EA8-BD83-310A8CB1D1E6}"/>
    <cellStyle name="Normal 6 4 2 3 5" xfId="6449" xr:uid="{00000000-0005-0000-0000-00006C1C0000}"/>
    <cellStyle name="Normal 6 4 2 3 5 2" xfId="22783" xr:uid="{A551D10A-734B-4ED7-A033-1428D869B796}"/>
    <cellStyle name="Normal 6 4 2 3 5 3" xfId="14663" xr:uid="{6846FF0F-5F8D-4AC3-80D4-3D6F874E98EE}"/>
    <cellStyle name="Normal 6 4 2 3 6" xfId="7105" xr:uid="{00000000-0005-0000-0000-00006D1C0000}"/>
    <cellStyle name="Normal 6 4 2 3 6 2" xfId="23436" xr:uid="{C1C4A1C5-562E-4C9F-836E-72CA6BA60A41}"/>
    <cellStyle name="Normal 6 4 2 3 6 3" xfId="15316" xr:uid="{85FAC108-BD8C-4E17-9E13-9BFD7B8FEF3A}"/>
    <cellStyle name="Normal 6 4 2 3 7" xfId="8048" xr:uid="{00000000-0005-0000-0000-00006E1C0000}"/>
    <cellStyle name="Normal 6 4 2 3 7 2" xfId="24379" xr:uid="{48B4384F-271D-43DC-ACE4-6ADCD42CE8A8}"/>
    <cellStyle name="Normal 6 4 2 3 7 3" xfId="16259" xr:uid="{9BDE39EB-CF9F-40B9-8C33-8CADE5AD297C}"/>
    <cellStyle name="Normal 6 4 2 3 8" xfId="9629" xr:uid="{00000000-0005-0000-0000-00006F1C0000}"/>
    <cellStyle name="Normal 6 4 2 3 8 2" xfId="25910" xr:uid="{0BF88A3C-6BC9-4C1B-922B-37E5CF7123BF}"/>
    <cellStyle name="Normal 6 4 2 3 8 3" xfId="17790" xr:uid="{8C34F4B7-583A-4A63-A4DC-EA35CDB5B0CE}"/>
    <cellStyle name="Normal 6 4 2 3 9" xfId="10413" xr:uid="{00000000-0005-0000-0000-0000701C0000}"/>
    <cellStyle name="Normal 6 4 2 3 9 2" xfId="18536" xr:uid="{0914CCC0-E48F-4C5C-9B34-06C53285D370}"/>
    <cellStyle name="Normal 6 4 2 4" xfId="690" xr:uid="{230756B0-7797-4EC2-9015-C7A54D538917}"/>
    <cellStyle name="Normal 6 4 2 4 2" xfId="5436" xr:uid="{00000000-0005-0000-0000-0000721C0000}"/>
    <cellStyle name="Normal 6 4 2 4 2 2" xfId="21825" xr:uid="{2733ECA9-BA7B-453B-83F8-BDAF2C17085D}"/>
    <cellStyle name="Normal 6 4 2 4 2 3" xfId="13705" xr:uid="{700C26D5-2842-4172-9CA5-7994C60B85FE}"/>
    <cellStyle name="Normal 6 4 2 4 3" xfId="8268" xr:uid="{00000000-0005-0000-0000-0000731C0000}"/>
    <cellStyle name="Normal 6 4 2 4 3 2" xfId="24599" xr:uid="{BC0454AF-451E-4330-9846-98B721F939E2}"/>
    <cellStyle name="Normal 6 4 2 4 3 3" xfId="16479" xr:uid="{7D4B9E12-A6AF-4784-A8D6-3053A444F39F}"/>
    <cellStyle name="Normal 6 4 2 4 4" xfId="9328" xr:uid="{00000000-0005-0000-0000-0000741C0000}"/>
    <cellStyle name="Normal 6 4 2 4 4 2" xfId="25615" xr:uid="{674CD043-5AEF-47CA-B6CB-BB8305911D07}"/>
    <cellStyle name="Normal 6 4 2 4 4 3" xfId="17495" xr:uid="{435DBD9E-A834-4BC9-BFE1-0EE40183DE12}"/>
    <cellStyle name="Normal 6 4 2 4 5" xfId="19704" xr:uid="{65FC6D18-1479-4A7A-914A-D80B07713F7F}"/>
    <cellStyle name="Normal 6 4 2 4 6" xfId="11584" xr:uid="{72024D4C-328D-4CBC-A2DB-9B6F374813EE}"/>
    <cellStyle name="Normal 6 4 2 4 7" xfId="27169" xr:uid="{268EE2CD-D0C4-4942-AB2A-A4D7B961B5CB}"/>
    <cellStyle name="Normal 6 4 2 4 8" xfId="3231" xr:uid="{00000000-0005-0000-0000-0000711C0000}"/>
    <cellStyle name="Normal 6 4 2 5" xfId="3938" xr:uid="{00000000-0005-0000-0000-0000751C0000}"/>
    <cellStyle name="Normal 6 4 2 5 2" xfId="20370" xr:uid="{EC493B30-5BE9-477F-8EED-BEC893971400}"/>
    <cellStyle name="Normal 6 4 2 5 3" xfId="12250" xr:uid="{832893BF-AED4-49D2-8125-DDE049E7858C}"/>
    <cellStyle name="Normal 6 4 2 6" xfId="4610" xr:uid="{00000000-0005-0000-0000-0000761C0000}"/>
    <cellStyle name="Normal 6 4 2 6 2" xfId="21016" xr:uid="{6A0C3063-FE4E-42B8-9BF4-000DDF0CB039}"/>
    <cellStyle name="Normal 6 4 2 6 3" xfId="12896" xr:uid="{CE4790D7-0B56-4C35-A119-DBD9C3221A70}"/>
    <cellStyle name="Normal 6 4 2 7" xfId="6135" xr:uid="{00000000-0005-0000-0000-0000771C0000}"/>
    <cellStyle name="Normal 6 4 2 7 2" xfId="22491" xr:uid="{29B36E33-7576-43B4-A7B6-5225C41DACDA}"/>
    <cellStyle name="Normal 6 4 2 7 3" xfId="14371" xr:uid="{076DCA9C-2B2B-4CB4-88CD-6DD7BA5D8BFB}"/>
    <cellStyle name="Normal 6 4 2 8" xfId="6813" xr:uid="{00000000-0005-0000-0000-0000781C0000}"/>
    <cellStyle name="Normal 6 4 2 8 2" xfId="23144" xr:uid="{84FC8AA9-8318-4BC2-A093-CEBD37C21103}"/>
    <cellStyle name="Normal 6 4 2 8 3" xfId="15024" xr:uid="{C90F2A96-BC07-4107-81A4-8B22AF73FF21}"/>
    <cellStyle name="Normal 6 4 2 9" xfId="7459" xr:uid="{00000000-0005-0000-0000-0000791C0000}"/>
    <cellStyle name="Normal 6 4 2 9 2" xfId="23790" xr:uid="{2AAEB868-2432-46BE-8908-512E528E8AFF}"/>
    <cellStyle name="Normal 6 4 2 9 3" xfId="15670" xr:uid="{B3D7B198-D132-45DF-BF42-68BBBAAAB738}"/>
    <cellStyle name="Normal 6 4 3" xfId="348" xr:uid="{00000000-0005-0000-0000-00006C010000}"/>
    <cellStyle name="Normal 6 4 3 10" xfId="10219" xr:uid="{00000000-0005-0000-0000-00007B1C0000}"/>
    <cellStyle name="Normal 6 4 3 10 2" xfId="18342" xr:uid="{13FE872B-901C-4089-AA68-E2EE3B6AD5C9}"/>
    <cellStyle name="Normal 6 4 3 11" xfId="2129" xr:uid="{00000000-0005-0000-0000-00007C1C0000}"/>
    <cellStyle name="Normal 6 4 3 11 2" xfId="18993" xr:uid="{FCE2CFF8-F26A-4861-89F8-F27D5EE6B95C}"/>
    <cellStyle name="Normal 6 4 3 12" xfId="10873" xr:uid="{ACA718DC-6117-4561-9F36-33F2F17E4777}"/>
    <cellStyle name="Normal 6 4 3 13" xfId="26457" xr:uid="{19D2DB24-DBB4-454B-989A-BCF40A5191BC}"/>
    <cellStyle name="Normal 6 4 3 14" xfId="1475" xr:uid="{00000000-0005-0000-0000-00007A1C0000}"/>
    <cellStyle name="Normal 6 4 3 2" xfId="1104" xr:uid="{7D3762DB-210B-4783-B647-00477C5EEED7}"/>
    <cellStyle name="Normal 6 4 3 2 10" xfId="3003" xr:uid="{00000000-0005-0000-0000-00007E1C0000}"/>
    <cellStyle name="Normal 6 4 3 2 10 2" xfId="19486" xr:uid="{DB3D7EA4-BD0B-4169-A1FC-DA05BA101E14}"/>
    <cellStyle name="Normal 6 4 3 2 11" xfId="11366" xr:uid="{7F152C62-62B5-4342-9D86-4E93EBDE06F8}"/>
    <cellStyle name="Normal 6 4 3 2 12" xfId="26951" xr:uid="{93939F91-4149-42F2-9AEA-371130B01594}"/>
    <cellStyle name="Normal 6 4 3 2 13" xfId="1768" xr:uid="{00000000-0005-0000-0000-00007D1C0000}"/>
    <cellStyle name="Normal 6 4 3 2 2" xfId="3627" xr:uid="{00000000-0005-0000-0000-00007F1C0000}"/>
    <cellStyle name="Normal 6 4 3 2 2 2" xfId="5831" xr:uid="{00000000-0005-0000-0000-0000801C0000}"/>
    <cellStyle name="Normal 6 4 3 2 2 2 2" xfId="22220" xr:uid="{389E5570-4FDF-41B4-9621-1BAAB1CE2454}"/>
    <cellStyle name="Normal 6 4 3 2 2 2 3" xfId="14100" xr:uid="{4A3BCD4A-CC88-42DF-9E14-CF95083D6A33}"/>
    <cellStyle name="Normal 6 4 3 2 2 3" xfId="8663" xr:uid="{00000000-0005-0000-0000-0000811C0000}"/>
    <cellStyle name="Normal 6 4 3 2 2 3 2" xfId="24994" xr:uid="{77D4A3BD-34FB-4C5C-8965-2E1B30802084}"/>
    <cellStyle name="Normal 6 4 3 2 2 3 3" xfId="16874" xr:uid="{D7025ED8-9869-48C1-AFBE-F6F1AC27A677}"/>
    <cellStyle name="Normal 6 4 3 2 2 4" xfId="20099" xr:uid="{4E278289-5FC7-424A-A610-A5BD52F1F44E}"/>
    <cellStyle name="Normal 6 4 3 2 2 5" xfId="11979" xr:uid="{4D94FDB9-4F70-42C9-B531-1CA2C7F0DFB2}"/>
    <cellStyle name="Normal 6 4 3 2 2 6" xfId="27564" xr:uid="{1E666175-2417-48DC-8594-91785942796B}"/>
    <cellStyle name="Normal 6 4 3 2 3" xfId="4352" xr:uid="{00000000-0005-0000-0000-0000821C0000}"/>
    <cellStyle name="Normal 6 4 3 2 3 2" xfId="20761" xr:uid="{8501FDAC-9A06-4802-886D-3E4AFA118FB0}"/>
    <cellStyle name="Normal 6 4 3 2 3 3" xfId="12641" xr:uid="{6917C6B7-506E-46E0-8DC4-3EF9F38D2A06}"/>
    <cellStyle name="Normal 6 4 3 2 4" xfId="5213" xr:uid="{00000000-0005-0000-0000-0000831C0000}"/>
    <cellStyle name="Normal 6 4 3 2 4 2" xfId="21607" xr:uid="{F077C6A3-2692-4AE0-B1CC-EFC18C5E735C}"/>
    <cellStyle name="Normal 6 4 3 2 4 3" xfId="13487" xr:uid="{0BD0DED8-5F6E-406F-84C4-EFED7763F2B5}"/>
    <cellStyle name="Normal 6 4 3 2 5" xfId="6548" xr:uid="{00000000-0005-0000-0000-0000841C0000}"/>
    <cellStyle name="Normal 6 4 3 2 5 2" xfId="22882" xr:uid="{E3BA2261-FB4D-47DA-8FAC-9685DB94A0BF}"/>
    <cellStyle name="Normal 6 4 3 2 5 3" xfId="14762" xr:uid="{92F56B91-8B8D-4E2B-B8CB-542E04FE63C9}"/>
    <cellStyle name="Normal 6 4 3 2 6" xfId="7204" xr:uid="{00000000-0005-0000-0000-0000851C0000}"/>
    <cellStyle name="Normal 6 4 3 2 6 2" xfId="23535" xr:uid="{F65E4DF6-6E0D-42E1-92AD-F938BFF1D149}"/>
    <cellStyle name="Normal 6 4 3 2 6 3" xfId="15415" xr:uid="{72C3DBE7-CBF7-4936-8885-285665E71A5F}"/>
    <cellStyle name="Normal 6 4 3 2 7" xfId="8050" xr:uid="{00000000-0005-0000-0000-0000861C0000}"/>
    <cellStyle name="Normal 6 4 3 2 7 2" xfId="24381" xr:uid="{EF0C0727-6A59-400B-B711-32250D6DED96}"/>
    <cellStyle name="Normal 6 4 3 2 7 3" xfId="16261" xr:uid="{D0C58B0A-5558-4AC5-BA53-23696A75E39C}"/>
    <cellStyle name="Normal 6 4 3 2 8" xfId="9728" xr:uid="{00000000-0005-0000-0000-0000871C0000}"/>
    <cellStyle name="Normal 6 4 3 2 8 2" xfId="26009" xr:uid="{5B55DA1C-9DFB-4E24-8472-CA6853262D2A}"/>
    <cellStyle name="Normal 6 4 3 2 8 3" xfId="17889" xr:uid="{8A250821-EBDC-4CAC-B41A-D442B66FF5A3}"/>
    <cellStyle name="Normal 6 4 3 2 9" xfId="10512" xr:uid="{00000000-0005-0000-0000-0000881C0000}"/>
    <cellStyle name="Normal 6 4 3 2 9 2" xfId="18635" xr:uid="{9B23C10D-7418-4039-8792-8976BA9648E7}"/>
    <cellStyle name="Normal 6 4 3 3" xfId="799" xr:uid="{2C9D10E0-B4E2-4957-B657-7B738AF28BC9}"/>
    <cellStyle name="Normal 6 4 3 3 2" xfId="5534" xr:uid="{00000000-0005-0000-0000-00008A1C0000}"/>
    <cellStyle name="Normal 6 4 3 3 2 2" xfId="21923" xr:uid="{AD06637F-5AF2-4C35-8E6B-2C896F71D73A}"/>
    <cellStyle name="Normal 6 4 3 3 2 3" xfId="13803" xr:uid="{07BE6ECD-1D16-4171-92DE-F3B3BD256BEC}"/>
    <cellStyle name="Normal 6 4 3 3 3" xfId="8366" xr:uid="{00000000-0005-0000-0000-00008B1C0000}"/>
    <cellStyle name="Normal 6 4 3 3 3 2" xfId="24697" xr:uid="{49F724FE-2522-49AB-ACE6-C97A4F28D12E}"/>
    <cellStyle name="Normal 6 4 3 3 3 3" xfId="16577" xr:uid="{17552749-43E2-47FA-8704-4331B0708DA5}"/>
    <cellStyle name="Normal 6 4 3 3 4" xfId="9429" xr:uid="{00000000-0005-0000-0000-00008C1C0000}"/>
    <cellStyle name="Normal 6 4 3 3 4 2" xfId="25714" xr:uid="{97619555-E6F6-4DD6-AC07-2851BB621949}"/>
    <cellStyle name="Normal 6 4 3 3 4 3" xfId="17594" xr:uid="{804757F4-C878-440F-8456-EBFBB62820C2}"/>
    <cellStyle name="Normal 6 4 3 3 5" xfId="19802" xr:uid="{93B05D7A-2EA8-4784-A8DC-849EB5A26383}"/>
    <cellStyle name="Normal 6 4 3 3 6" xfId="11682" xr:uid="{4C9BAE62-AD34-4A2F-B8B7-A18F234ABE34}"/>
    <cellStyle name="Normal 6 4 3 3 7" xfId="27267" xr:uid="{51BBFFAA-DBDA-4568-A7B9-514CFB784862}"/>
    <cellStyle name="Normal 6 4 3 3 8" xfId="3329" xr:uid="{00000000-0005-0000-0000-0000891C0000}"/>
    <cellStyle name="Normal 6 4 3 4" xfId="4047" xr:uid="{00000000-0005-0000-0000-00008D1C0000}"/>
    <cellStyle name="Normal 6 4 3 4 2" xfId="20468" xr:uid="{8BE55848-D8F2-47A9-B08A-A44B0954CF32}"/>
    <cellStyle name="Normal 6 4 3 4 3" xfId="12348" xr:uid="{7ED4E287-CA30-441F-A03A-E42BC4314823}"/>
    <cellStyle name="Normal 6 4 3 5" xfId="4708" xr:uid="{00000000-0005-0000-0000-00008E1C0000}"/>
    <cellStyle name="Normal 6 4 3 5 2" xfId="21114" xr:uid="{2DC477CF-8F22-49A9-BD62-47B50DACB005}"/>
    <cellStyle name="Normal 6 4 3 5 3" xfId="12994" xr:uid="{81B85088-2AA3-4E0A-9060-006F1F46BBF2}"/>
    <cellStyle name="Normal 6 4 3 6" xfId="6244" xr:uid="{00000000-0005-0000-0000-00008F1C0000}"/>
    <cellStyle name="Normal 6 4 3 6 2" xfId="22589" xr:uid="{84BA8C77-96B8-4738-B802-1931D85022CA}"/>
    <cellStyle name="Normal 6 4 3 6 3" xfId="14469" xr:uid="{8636B590-7AB2-4C23-A346-B5D907D4CD8E}"/>
    <cellStyle name="Normal 6 4 3 7" xfId="6911" xr:uid="{00000000-0005-0000-0000-0000901C0000}"/>
    <cellStyle name="Normal 6 4 3 7 2" xfId="23242" xr:uid="{177C5F39-2E6F-4E37-9594-98610A7D406A}"/>
    <cellStyle name="Normal 6 4 3 7 3" xfId="15122" xr:uid="{93252896-CB48-4553-9826-2CF7CF2B6444}"/>
    <cellStyle name="Normal 6 4 3 8" xfId="7557" xr:uid="{00000000-0005-0000-0000-0000911C0000}"/>
    <cellStyle name="Normal 6 4 3 8 2" xfId="23888" xr:uid="{E7692E9C-A6EE-4982-980F-4CD071F972D9}"/>
    <cellStyle name="Normal 6 4 3 8 3" xfId="15768" xr:uid="{984B8212-F3D6-4976-8DBE-46BCAD834FDF}"/>
    <cellStyle name="Normal 6 4 3 9" xfId="9043" xr:uid="{00000000-0005-0000-0000-0000921C0000}"/>
    <cellStyle name="Normal 6 4 3 9 2" xfId="25374" xr:uid="{BD17275E-91EA-4699-A011-8E8C9B96366D}"/>
    <cellStyle name="Normal 6 4 3 9 3" xfId="17254" xr:uid="{6C989F92-C107-46CC-8CEB-92941D90A6A3}"/>
    <cellStyle name="Normal 6 4 4" xfId="349" xr:uid="{00000000-0005-0000-0000-00006D010000}"/>
    <cellStyle name="Normal 6 4 4 10" xfId="10337" xr:uid="{00000000-0005-0000-0000-0000941C0000}"/>
    <cellStyle name="Normal 6 4 4 10 2" xfId="18460" xr:uid="{193F22F8-3A9F-4A29-87BB-E2225EDFA010}"/>
    <cellStyle name="Normal 6 4 4 11" xfId="1986" xr:uid="{00000000-0005-0000-0000-0000951C0000}"/>
    <cellStyle name="Normal 6 4 4 11 2" xfId="18850" xr:uid="{949A53B9-47BB-42AA-9642-BDDE74CD16AC}"/>
    <cellStyle name="Normal 6 4 4 12" xfId="10730" xr:uid="{4F0202D7-DE7A-4171-89C8-6524DE00DE7F}"/>
    <cellStyle name="Normal 6 4 4 13" xfId="26314" xr:uid="{2B4957BB-7146-4D06-B9A6-D74C1162AA1A}"/>
    <cellStyle name="Normal 6 4 4 14" xfId="1593" xr:uid="{00000000-0005-0000-0000-0000931C0000}"/>
    <cellStyle name="Normal 6 4 4 2" xfId="922" xr:uid="{81E972C3-1F57-4E01-9173-04EC47FA37BE}"/>
    <cellStyle name="Normal 6 4 4 2 2" xfId="5214" xr:uid="{00000000-0005-0000-0000-0000971C0000}"/>
    <cellStyle name="Normal 6 4 4 2 2 2" xfId="21608" xr:uid="{12385425-4F26-43AF-8743-57BB9C54B967}"/>
    <cellStyle name="Normal 6 4 4 2 2 3" xfId="13488" xr:uid="{61BD0593-6247-43AE-8A36-F07A14715F55}"/>
    <cellStyle name="Normal 6 4 4 2 3" xfId="8051" xr:uid="{00000000-0005-0000-0000-0000981C0000}"/>
    <cellStyle name="Normal 6 4 4 2 3 2" xfId="24382" xr:uid="{5E23059F-10C3-4A4A-92B4-318373BCA79D}"/>
    <cellStyle name="Normal 6 4 4 2 3 3" xfId="16262" xr:uid="{B41F9A67-4064-4ED4-8C87-B2C10DF8538E}"/>
    <cellStyle name="Normal 6 4 4 2 4" xfId="9550" xr:uid="{00000000-0005-0000-0000-0000991C0000}"/>
    <cellStyle name="Normal 6 4 4 2 4 2" xfId="25833" xr:uid="{C11D4B1C-1699-479E-ADA1-42F3F29B7D35}"/>
    <cellStyle name="Normal 6 4 4 2 4 3" xfId="17713" xr:uid="{BCC663D2-7A49-42FE-8F95-A67D40B7A958}"/>
    <cellStyle name="Normal 6 4 4 2 5" xfId="19487" xr:uid="{7E5BA012-040A-42E3-ABE5-81047C10C1F4}"/>
    <cellStyle name="Normal 6 4 4 2 6" xfId="11367" xr:uid="{B291CE08-227B-48B9-A1AE-55E072E52188}"/>
    <cellStyle name="Normal 6 4 4 2 7" xfId="26952" xr:uid="{DDC431ED-8937-4293-82DF-6A54E2902541}"/>
    <cellStyle name="Normal 6 4 4 2 8" xfId="3004" xr:uid="{00000000-0005-0000-0000-0000961C0000}"/>
    <cellStyle name="Normal 6 4 4 3" xfId="3482" xr:uid="{00000000-0005-0000-0000-00009A1C0000}"/>
    <cellStyle name="Normal 6 4 4 3 2" xfId="5686" xr:uid="{00000000-0005-0000-0000-00009B1C0000}"/>
    <cellStyle name="Normal 6 4 4 3 2 2" xfId="22075" xr:uid="{5C79E415-38CC-4C6D-92BC-EA6E36634659}"/>
    <cellStyle name="Normal 6 4 4 3 2 3" xfId="13955" xr:uid="{21D68AD2-EB90-433C-8047-275E85E7FE74}"/>
    <cellStyle name="Normal 6 4 4 3 3" xfId="8518" xr:uid="{00000000-0005-0000-0000-00009C1C0000}"/>
    <cellStyle name="Normal 6 4 4 3 3 2" xfId="24849" xr:uid="{B85CE5E3-7FF0-4235-9F98-C0B294F31933}"/>
    <cellStyle name="Normal 6 4 4 3 3 3" xfId="16729" xr:uid="{D000423A-0365-4467-B841-60E09200FB3E}"/>
    <cellStyle name="Normal 6 4 4 3 4" xfId="19954" xr:uid="{0B008A6A-FD55-4638-B6C4-671B37EF5536}"/>
    <cellStyle name="Normal 6 4 4 3 5" xfId="11834" xr:uid="{F465AEFE-EE58-4100-BE8D-8422E5BE855F}"/>
    <cellStyle name="Normal 6 4 4 3 6" xfId="27419" xr:uid="{FED1FE0F-45D0-4583-B770-4AE65AB8F5C6}"/>
    <cellStyle name="Normal 6 4 4 4" xfId="4170" xr:uid="{00000000-0005-0000-0000-00009D1C0000}"/>
    <cellStyle name="Normal 6 4 4 4 2" xfId="20586" xr:uid="{ADFD8803-6D67-4551-A14C-4882BFAA5D51}"/>
    <cellStyle name="Normal 6 4 4 4 3" xfId="12466" xr:uid="{C5519A3E-C482-48D9-ACEB-913A8A4DEA11}"/>
    <cellStyle name="Normal 6 4 4 5" xfId="4565" xr:uid="{00000000-0005-0000-0000-00009E1C0000}"/>
    <cellStyle name="Normal 6 4 4 5 2" xfId="20971" xr:uid="{80EA2BEC-F089-4B1C-B877-079C525D8640}"/>
    <cellStyle name="Normal 6 4 4 5 3" xfId="12851" xr:uid="{67D8C14A-9077-48FD-906C-65B2FBF4FB88}"/>
    <cellStyle name="Normal 6 4 4 6" xfId="6366" xr:uid="{00000000-0005-0000-0000-00009F1C0000}"/>
    <cellStyle name="Normal 6 4 4 6 2" xfId="22707" xr:uid="{9E863505-25A1-450B-80B6-55D6E738B26C}"/>
    <cellStyle name="Normal 6 4 4 6 3" xfId="14587" xr:uid="{5683C8BC-977A-4BC7-A4D4-219E2962F4A1}"/>
    <cellStyle name="Normal 6 4 4 7" xfId="7029" xr:uid="{00000000-0005-0000-0000-0000A01C0000}"/>
    <cellStyle name="Normal 6 4 4 7 2" xfId="23360" xr:uid="{710A29EB-E4CB-499C-BFDC-7ED99F645322}"/>
    <cellStyle name="Normal 6 4 4 7 3" xfId="15240" xr:uid="{71F603D2-2A97-4CF2-9BB9-BFEEC105362B}"/>
    <cellStyle name="Normal 6 4 4 8" xfId="7414" xr:uid="{00000000-0005-0000-0000-0000A11C0000}"/>
    <cellStyle name="Normal 6 4 4 8 2" xfId="23745" xr:uid="{544775A3-CB3C-41F9-A04F-8FF64ADDCA7E}"/>
    <cellStyle name="Normal 6 4 4 8 3" xfId="15625" xr:uid="{1F219442-2026-41CB-876B-D0B4E00613EB}"/>
    <cellStyle name="Normal 6 4 4 9" xfId="9044" xr:uid="{00000000-0005-0000-0000-0000A21C0000}"/>
    <cellStyle name="Normal 6 4 4 9 2" xfId="25375" xr:uid="{B3852EC6-AA44-4F07-BFBC-679935438BC5}"/>
    <cellStyle name="Normal 6 4 4 9 3" xfId="17255" xr:uid="{609DFDD9-4061-4DB9-A36D-DF5C032925B3}"/>
    <cellStyle name="Normal 6 4 5" xfId="625" xr:uid="{A1021082-AE28-49C1-BF1D-439904E11EE8}"/>
    <cellStyle name="Normal 6 4 5 2" xfId="3874" xr:uid="{00000000-0005-0000-0000-0000A41C0000}"/>
    <cellStyle name="Normal 6 4 5 2 2" xfId="20325" xr:uid="{82B35301-146C-4F4F-B8D5-B4468434611C}"/>
    <cellStyle name="Normal 6 4 5 2 3" xfId="12205" xr:uid="{6AB08376-FB77-4355-8505-22B315A41908}"/>
    <cellStyle name="Normal 6 4 5 3" xfId="6072" xr:uid="{00000000-0005-0000-0000-0000A51C0000}"/>
    <cellStyle name="Normal 6 4 5 3 2" xfId="22446" xr:uid="{7AE11ADE-1A20-43DE-945C-6B8B6B9C948F}"/>
    <cellStyle name="Normal 6 4 5 3 3" xfId="14326" xr:uid="{95961770-013A-451B-9491-AD2E2DDEA298}"/>
    <cellStyle name="Normal 6 4 5 4" xfId="6768" xr:uid="{00000000-0005-0000-0000-0000A61C0000}"/>
    <cellStyle name="Normal 6 4 5 4 2" xfId="23099" xr:uid="{85E4CEE5-493B-4BD3-95D3-8AC6BFFFCC6D}"/>
    <cellStyle name="Normal 6 4 5 4 3" xfId="14979" xr:uid="{293D0650-3984-4A88-B5F3-ABF5547BB865}"/>
    <cellStyle name="Normal 6 4 5 5" xfId="9279" xr:uid="{00000000-0005-0000-0000-0000A71C0000}"/>
    <cellStyle name="Normal 6 4 5 5 2" xfId="25570" xr:uid="{55C98FCF-8C1B-45F9-A17D-0C933DEB19D4}"/>
    <cellStyle name="Normal 6 4 5 5 3" xfId="17450" xr:uid="{D58CC5B5-2215-4B6C-A87D-CD5A473EE787}"/>
    <cellStyle name="Normal 6 4 5 6" xfId="10076" xr:uid="{00000000-0005-0000-0000-0000A81C0000}"/>
    <cellStyle name="Normal 6 4 5 6 2" xfId="18199" xr:uid="{C2100FC0-C100-4832-AFBC-E82DDE1FBC05}"/>
    <cellStyle name="Normal 6 4 5 7" xfId="2669" xr:uid="{00000000-0005-0000-0000-0000A91C0000}"/>
    <cellStyle name="Normal 6 4 5 8" xfId="1332" xr:uid="{00000000-0005-0000-0000-0000A31C0000}"/>
    <cellStyle name="Normal 6 4 6" xfId="498" xr:uid="{00000000-0005-0000-0000-00005C000000}"/>
    <cellStyle name="Normal 6 4 6 2" xfId="5210" xr:uid="{00000000-0005-0000-0000-0000AB1C0000}"/>
    <cellStyle name="Normal 6 4 6 2 2" xfId="21604" xr:uid="{75ABCED3-DE22-40AA-95C8-58547064C4A2}"/>
    <cellStyle name="Normal 6 4 6 2 3" xfId="13484" xr:uid="{CD7DBCC0-70A4-4BDE-906B-1CBD50832583}"/>
    <cellStyle name="Normal 6 4 6 3" xfId="8047" xr:uid="{00000000-0005-0000-0000-0000AC1C0000}"/>
    <cellStyle name="Normal 6 4 6 3 2" xfId="24378" xr:uid="{903FC9CA-CD00-4E97-9209-3CE299602E44}"/>
    <cellStyle name="Normal 6 4 6 3 3" xfId="16258" xr:uid="{5D034DE2-2FB0-4BD6-BFB0-983D1F813208}"/>
    <cellStyle name="Normal 6 4 6 4" xfId="9167" xr:uid="{00000000-0005-0000-0000-0000AD1C0000}"/>
    <cellStyle name="Normal 6 4 6 4 2" xfId="25473" xr:uid="{BA46D3A8-19A7-4898-8CC3-B9F220DCB146}"/>
    <cellStyle name="Normal 6 4 6 4 3" xfId="17353" xr:uid="{57E2E953-E63E-4F54-B68A-8C94775DA96E}"/>
    <cellStyle name="Normal 6 4 6 5" xfId="19483" xr:uid="{B70E6569-B614-407E-8E27-F6CB41AF0DC7}"/>
    <cellStyle name="Normal 6 4 6 6" xfId="11363" xr:uid="{F608E118-678C-46F6-8A2C-66D4F28623BC}"/>
    <cellStyle name="Normal 6 4 6 7" xfId="26948" xr:uid="{1885E8CC-AEB7-4614-BF13-19E896D617C7}"/>
    <cellStyle name="Normal 6 4 6 8" xfId="3000" xr:uid="{00000000-0005-0000-0000-0000AA1C0000}"/>
    <cellStyle name="Normal 6 4 7" xfId="3185" xr:uid="{00000000-0005-0000-0000-0000AE1C0000}"/>
    <cellStyle name="Normal 6 4 7 2" xfId="5391" xr:uid="{00000000-0005-0000-0000-0000AF1C0000}"/>
    <cellStyle name="Normal 6 4 7 2 2" xfId="21780" xr:uid="{B85439E8-7DE7-49E0-B3CE-984DA44E6BD3}"/>
    <cellStyle name="Normal 6 4 7 2 3" xfId="13660" xr:uid="{14B6697D-2051-4B81-8482-CF0A453C931C}"/>
    <cellStyle name="Normal 6 4 7 3" xfId="8223" xr:uid="{00000000-0005-0000-0000-0000B01C0000}"/>
    <cellStyle name="Normal 6 4 7 3 2" xfId="24554" xr:uid="{CC71A7D0-BE2F-4C00-B710-7CF17ADDE006}"/>
    <cellStyle name="Normal 6 4 7 3 3" xfId="16434" xr:uid="{F351677E-FD16-4C75-BC49-72572A95D006}"/>
    <cellStyle name="Normal 6 4 7 4" xfId="19659" xr:uid="{89281512-BEEF-4338-8291-542116C9BA87}"/>
    <cellStyle name="Normal 6 4 7 5" xfId="11539" xr:uid="{DF5E1ECC-7500-4C25-A0F4-62DF4B7AD751}"/>
    <cellStyle name="Normal 6 4 7 6" xfId="27124" xr:uid="{1F9ABE08-3C18-491B-93E1-64AA802DA49F}"/>
    <cellStyle name="Normal 6 4 8" xfId="3762" xr:uid="{00000000-0005-0000-0000-0000B11C0000}"/>
    <cellStyle name="Normal 6 4 8 2" xfId="20228" xr:uid="{8D38E453-54F1-4186-A2FC-FE5471D18C69}"/>
    <cellStyle name="Normal 6 4 8 3" xfId="12108" xr:uid="{56CC772F-DA32-4EFB-B740-2E451B0CF117}"/>
    <cellStyle name="Normal 6 4 9" xfId="4475" xr:uid="{00000000-0005-0000-0000-0000B21C0000}"/>
    <cellStyle name="Normal 6 4 9 2" xfId="20881" xr:uid="{6079D662-DBD4-4754-94DC-870FCF547100}"/>
    <cellStyle name="Normal 6 4 9 3" xfId="12761" xr:uid="{1D69E62C-44B1-4D79-812A-5EA6642130DD}"/>
    <cellStyle name="Normal 6 5" xfId="350" xr:uid="{00000000-0005-0000-0000-00006E010000}"/>
    <cellStyle name="Normal 6 6" xfId="351" xr:uid="{00000000-0005-0000-0000-00006F010000}"/>
    <cellStyle name="Normal 6 6 10" xfId="10175" xr:uid="{00000000-0005-0000-0000-0000B51C0000}"/>
    <cellStyle name="Normal 6 6 10 2" xfId="18298" xr:uid="{EFDE8BC8-D390-472E-A79C-65BA106775BB}"/>
    <cellStyle name="Normal 6 6 11" xfId="2085" xr:uid="{00000000-0005-0000-0000-0000B61C0000}"/>
    <cellStyle name="Normal 6 6 11 2" xfId="18949" xr:uid="{668253A3-4F20-4474-9082-C157E438D137}"/>
    <cellStyle name="Normal 6 6 12" xfId="10829" xr:uid="{F23371E7-0EED-4320-95F6-D517F024DAB3}"/>
    <cellStyle name="Normal 6 6 13" xfId="26413" xr:uid="{D648420D-EE1F-4CB0-B4D0-3DF1CFE7BB1B}"/>
    <cellStyle name="Normal 6 6 14" xfId="1431" xr:uid="{00000000-0005-0000-0000-0000B41C0000}"/>
    <cellStyle name="Normal 6 6 2" xfId="1060" xr:uid="{B26C1395-A25F-4617-8831-65BE68BB9781}"/>
    <cellStyle name="Normal 6 6 2 10" xfId="3005" xr:uid="{00000000-0005-0000-0000-0000B81C0000}"/>
    <cellStyle name="Normal 6 6 2 10 2" xfId="19488" xr:uid="{C91159F6-28A1-477B-BE9C-F91C7E321F0F}"/>
    <cellStyle name="Normal 6 6 2 11" xfId="11368" xr:uid="{CAF6F109-CF84-4F2D-8CC3-C562BC4891E1}"/>
    <cellStyle name="Normal 6 6 2 12" xfId="26953" xr:uid="{799EE47C-1276-45AB-98F7-385900297008}"/>
    <cellStyle name="Normal 6 6 2 13" xfId="1724" xr:uid="{00000000-0005-0000-0000-0000B71C0000}"/>
    <cellStyle name="Normal 6 6 2 2" xfId="3583" xr:uid="{00000000-0005-0000-0000-0000B91C0000}"/>
    <cellStyle name="Normal 6 6 2 2 2" xfId="5787" xr:uid="{00000000-0005-0000-0000-0000BA1C0000}"/>
    <cellStyle name="Normal 6 6 2 2 2 2" xfId="22176" xr:uid="{A228D636-A772-4AA4-846F-7322EC2F0456}"/>
    <cellStyle name="Normal 6 6 2 2 2 3" xfId="14056" xr:uid="{FDDF683B-1CA4-4F9E-83FE-F1C3B58A8D6A}"/>
    <cellStyle name="Normal 6 6 2 2 3" xfId="8619" xr:uid="{00000000-0005-0000-0000-0000BB1C0000}"/>
    <cellStyle name="Normal 6 6 2 2 3 2" xfId="24950" xr:uid="{F84A469C-3B24-4564-98C3-20A24CE26061}"/>
    <cellStyle name="Normal 6 6 2 2 3 3" xfId="16830" xr:uid="{E3496230-AF29-455C-BF07-55679A51EEF1}"/>
    <cellStyle name="Normal 6 6 2 2 4" xfId="20055" xr:uid="{E88A3291-2DD9-48E5-B420-A577920EEC67}"/>
    <cellStyle name="Normal 6 6 2 2 5" xfId="11935" xr:uid="{2B184C09-BA20-414C-AC78-3999744D9D0F}"/>
    <cellStyle name="Normal 6 6 2 2 6" xfId="27520" xr:uid="{C1B5C989-6DE5-4A12-BF7A-50658DE13559}"/>
    <cellStyle name="Normal 6 6 2 3" xfId="4308" xr:uid="{00000000-0005-0000-0000-0000BC1C0000}"/>
    <cellStyle name="Normal 6 6 2 3 2" xfId="20717" xr:uid="{B820FC36-1AD2-4BCF-A866-5AB40E1AB3AC}"/>
    <cellStyle name="Normal 6 6 2 3 3" xfId="12597" xr:uid="{ED7F562B-EBC9-4FF9-BBE5-01343A3F1211}"/>
    <cellStyle name="Normal 6 6 2 4" xfId="5215" xr:uid="{00000000-0005-0000-0000-0000BD1C0000}"/>
    <cellStyle name="Normal 6 6 2 4 2" xfId="21609" xr:uid="{2AC6CDD5-9AE5-4F84-9D55-4602B368C116}"/>
    <cellStyle name="Normal 6 6 2 4 3" xfId="13489" xr:uid="{8C2E4B00-4E5D-4DD2-A87E-3F2746A48B06}"/>
    <cellStyle name="Normal 6 6 2 5" xfId="6504" xr:uid="{00000000-0005-0000-0000-0000BE1C0000}"/>
    <cellStyle name="Normal 6 6 2 5 2" xfId="22838" xr:uid="{3F16BB5E-8C10-463B-A9A0-8FE8076794AC}"/>
    <cellStyle name="Normal 6 6 2 5 3" xfId="14718" xr:uid="{21E64F4E-D366-419C-BC7B-98CCF33FC30B}"/>
    <cellStyle name="Normal 6 6 2 6" xfId="7160" xr:uid="{00000000-0005-0000-0000-0000BF1C0000}"/>
    <cellStyle name="Normal 6 6 2 6 2" xfId="23491" xr:uid="{58B46E85-B88D-41F7-878C-8543DDC7EB2C}"/>
    <cellStyle name="Normal 6 6 2 6 3" xfId="15371" xr:uid="{19CB625A-0AEE-40B5-8609-F6BD0243FC63}"/>
    <cellStyle name="Normal 6 6 2 7" xfId="8052" xr:uid="{00000000-0005-0000-0000-0000C01C0000}"/>
    <cellStyle name="Normal 6 6 2 7 2" xfId="24383" xr:uid="{E9C0661E-1E01-4A3E-9A7F-BFDD3A51D0BB}"/>
    <cellStyle name="Normal 6 6 2 7 3" xfId="16263" xr:uid="{D6D7EAD6-0EC8-4739-A980-C20C6448C17B}"/>
    <cellStyle name="Normal 6 6 2 8" xfId="9684" xr:uid="{00000000-0005-0000-0000-0000C11C0000}"/>
    <cellStyle name="Normal 6 6 2 8 2" xfId="25965" xr:uid="{6E328ED6-E56D-4B47-B5A0-B2F67873868D}"/>
    <cellStyle name="Normal 6 6 2 8 3" xfId="17845" xr:uid="{D5891634-D48E-4253-8286-E4FB9C8E103E}"/>
    <cellStyle name="Normal 6 6 2 9" xfId="10468" xr:uid="{00000000-0005-0000-0000-0000C21C0000}"/>
    <cellStyle name="Normal 6 6 2 9 2" xfId="18591" xr:uid="{FD898CD4-C589-4630-9830-D0C39BE96130}"/>
    <cellStyle name="Normal 6 6 3" xfId="754" xr:uid="{DC55DC22-A71C-4DEF-A656-2DF6EC21523C}"/>
    <cellStyle name="Normal 6 6 3 2" xfId="5490" xr:uid="{00000000-0005-0000-0000-0000C41C0000}"/>
    <cellStyle name="Normal 6 6 3 2 2" xfId="21879" xr:uid="{9AED7F2E-A15A-4B73-A31C-D6016E66F9A7}"/>
    <cellStyle name="Normal 6 6 3 2 3" xfId="13759" xr:uid="{25045815-231B-4E34-9464-D567D3241E7E}"/>
    <cellStyle name="Normal 6 6 3 3" xfId="8322" xr:uid="{00000000-0005-0000-0000-0000C51C0000}"/>
    <cellStyle name="Normal 6 6 3 3 2" xfId="24653" xr:uid="{71D6C5B5-75FE-49BD-8214-72AA33D7EAB7}"/>
    <cellStyle name="Normal 6 6 3 3 3" xfId="16533" xr:uid="{9A426374-3914-412F-BC5B-3DB4597C110E}"/>
    <cellStyle name="Normal 6 6 3 4" xfId="9385" xr:uid="{00000000-0005-0000-0000-0000C61C0000}"/>
    <cellStyle name="Normal 6 6 3 4 2" xfId="25670" xr:uid="{CBC6B65D-98DA-43BE-BD36-57EF1C079BE8}"/>
    <cellStyle name="Normal 6 6 3 4 3" xfId="17550" xr:uid="{6BE99810-93B5-4A99-98C1-BF46F5DDAC4D}"/>
    <cellStyle name="Normal 6 6 3 5" xfId="19758" xr:uid="{CA339143-8325-4965-B579-3D4D8FF87CAD}"/>
    <cellStyle name="Normal 6 6 3 6" xfId="11638" xr:uid="{513DBF4E-5B8F-49EA-9287-6EEE4CF3DAB4}"/>
    <cellStyle name="Normal 6 6 3 7" xfId="27223" xr:uid="{001A2E77-1879-4784-B9C0-47519F021C35}"/>
    <cellStyle name="Normal 6 6 3 8" xfId="3285" xr:uid="{00000000-0005-0000-0000-0000C31C0000}"/>
    <cellStyle name="Normal 6 6 4" xfId="4002" xr:uid="{00000000-0005-0000-0000-0000C71C0000}"/>
    <cellStyle name="Normal 6 6 4 2" xfId="20424" xr:uid="{890F368D-854C-47D6-82EF-6F58369D07A2}"/>
    <cellStyle name="Normal 6 6 4 3" xfId="12304" xr:uid="{8E1D4C07-D112-480B-9965-6881CAD48F40}"/>
    <cellStyle name="Normal 6 6 5" xfId="4664" xr:uid="{00000000-0005-0000-0000-0000C81C0000}"/>
    <cellStyle name="Normal 6 6 5 2" xfId="21070" xr:uid="{C28D51A1-2A17-49E1-AD80-CBE1AA32AAF4}"/>
    <cellStyle name="Normal 6 6 5 3" xfId="12950" xr:uid="{9B73B180-A4E6-4A25-9E0A-15E8D7178345}"/>
    <cellStyle name="Normal 6 6 6" xfId="6199" xr:uid="{00000000-0005-0000-0000-0000C91C0000}"/>
    <cellStyle name="Normal 6 6 6 2" xfId="22545" xr:uid="{13F95854-A328-42E3-968E-4B04C1ADC052}"/>
    <cellStyle name="Normal 6 6 6 3" xfId="14425" xr:uid="{7026F56C-E513-4E26-BDBB-C49FAA417E71}"/>
    <cellStyle name="Normal 6 6 7" xfId="6867" xr:uid="{00000000-0005-0000-0000-0000CA1C0000}"/>
    <cellStyle name="Normal 6 6 7 2" xfId="23198" xr:uid="{B1B8E369-449A-4340-92DD-CB440EB01D19}"/>
    <cellStyle name="Normal 6 6 7 3" xfId="15078" xr:uid="{C4FF6D40-47D2-4B01-BE4A-40B5983E8CE9}"/>
    <cellStyle name="Normal 6 6 8" xfId="7513" xr:uid="{00000000-0005-0000-0000-0000CB1C0000}"/>
    <cellStyle name="Normal 6 6 8 2" xfId="23844" xr:uid="{BE8C89F6-31AE-4322-9CEE-610F7F1C4CB8}"/>
    <cellStyle name="Normal 6 6 8 3" xfId="15724" xr:uid="{88075073-9D1F-4CC4-9371-BC5265BE2582}"/>
    <cellStyle name="Normal 6 6 9" xfId="9045" xr:uid="{00000000-0005-0000-0000-0000CC1C0000}"/>
    <cellStyle name="Normal 6 6 9 2" xfId="25376" xr:uid="{B45B67D7-D315-4368-ABDB-2A0AB683354F}"/>
    <cellStyle name="Normal 6 6 9 3" xfId="17256" xr:uid="{A2998525-E82E-45DC-A60F-974296466163}"/>
    <cellStyle name="Normal 6 7" xfId="352" xr:uid="{00000000-0005-0000-0000-000070010000}"/>
    <cellStyle name="Normal 6 7 10" xfId="10032" xr:uid="{00000000-0005-0000-0000-0000CE1C0000}"/>
    <cellStyle name="Normal 6 7 10 2" xfId="18155" xr:uid="{5376C9C0-7779-4B91-A13F-8E07F919C3AC}"/>
    <cellStyle name="Normal 6 7 11" xfId="1942" xr:uid="{00000000-0005-0000-0000-0000CF1C0000}"/>
    <cellStyle name="Normal 6 7 11 2" xfId="18806" xr:uid="{269751F1-3F2F-4918-AF1B-69D955C762C1}"/>
    <cellStyle name="Normal 6 7 12" xfId="10686" xr:uid="{31A9A15D-1E86-4AE8-89C4-F18FB9D8FDD1}"/>
    <cellStyle name="Normal 6 7 13" xfId="26270" xr:uid="{D1920720-1C7C-4FEF-9C92-0DB4BF2CB2A1}"/>
    <cellStyle name="Normal 6 7 14" xfId="1288" xr:uid="{00000000-0005-0000-0000-0000CD1C0000}"/>
    <cellStyle name="Normal 6 7 2" xfId="573" xr:uid="{EBBBF1BD-B55F-4697-8501-C54D18A8F4B6}"/>
    <cellStyle name="Normal 6 7 2 2" xfId="5216" xr:uid="{00000000-0005-0000-0000-0000D11C0000}"/>
    <cellStyle name="Normal 6 7 2 2 2" xfId="21610" xr:uid="{3D9F10F7-E0CE-4678-97F9-80BBC2FAF2AC}"/>
    <cellStyle name="Normal 6 7 2 2 3" xfId="13490" xr:uid="{4025F703-BB36-4960-8130-9EA383B176BC}"/>
    <cellStyle name="Normal 6 7 2 3" xfId="8053" xr:uid="{00000000-0005-0000-0000-0000D21C0000}"/>
    <cellStyle name="Normal 6 7 2 3 2" xfId="24384" xr:uid="{C7372C82-5027-4B38-BB82-224039989035}"/>
    <cellStyle name="Normal 6 7 2 3 3" xfId="16264" xr:uid="{0E5AF688-FF33-4291-A573-F4B192EDCE2B}"/>
    <cellStyle name="Normal 6 7 2 4" xfId="9233" xr:uid="{00000000-0005-0000-0000-0000D31C0000}"/>
    <cellStyle name="Normal 6 7 2 4 2" xfId="25526" xr:uid="{CA0344D9-4EC6-482C-B0EB-50ACFD4E737F}"/>
    <cellStyle name="Normal 6 7 2 4 3" xfId="17406" xr:uid="{369CF6D8-F8DD-48C7-9980-772ECCDF8292}"/>
    <cellStyle name="Normal 6 7 2 5" xfId="19489" xr:uid="{AFDF6AB6-6288-4E00-958D-621EAFC2EC45}"/>
    <cellStyle name="Normal 6 7 2 6" xfId="11369" xr:uid="{6E886A49-C2A3-4A79-B2F4-62B1BE7CBEEE}"/>
    <cellStyle name="Normal 6 7 2 7" xfId="26954" xr:uid="{1D99CD67-597B-45DD-9D23-7C880964FD39}"/>
    <cellStyle name="Normal 6 7 2 8" xfId="3006" xr:uid="{00000000-0005-0000-0000-0000D01C0000}"/>
    <cellStyle name="Normal 6 7 3" xfId="3436" xr:uid="{00000000-0005-0000-0000-0000D41C0000}"/>
    <cellStyle name="Normal 6 7 3 2" xfId="5640" xr:uid="{00000000-0005-0000-0000-0000D51C0000}"/>
    <cellStyle name="Normal 6 7 3 2 2" xfId="22029" xr:uid="{C2008578-DF63-41DF-8E45-DA05802A1A77}"/>
    <cellStyle name="Normal 6 7 3 2 3" xfId="13909" xr:uid="{C9FB3FBC-FF7A-4CC7-85CE-038B27FD8849}"/>
    <cellStyle name="Normal 6 7 3 3" xfId="8472" xr:uid="{00000000-0005-0000-0000-0000D61C0000}"/>
    <cellStyle name="Normal 6 7 3 3 2" xfId="24803" xr:uid="{29E34D53-26F0-41EB-B381-5619CC95F239}"/>
    <cellStyle name="Normal 6 7 3 3 3" xfId="16683" xr:uid="{CB7D582A-9D7E-4CE3-B11E-82F10E702975}"/>
    <cellStyle name="Normal 6 7 3 4" xfId="19908" xr:uid="{A67375F5-8C11-4966-B639-470DB4B5222F}"/>
    <cellStyle name="Normal 6 7 3 5" xfId="11788" xr:uid="{504DE85D-6BAA-432D-91D1-B15980BABFC9}"/>
    <cellStyle name="Normal 6 7 3 6" xfId="27373" xr:uid="{C2081533-F3FE-4333-9E6C-10ED3AA30363}"/>
    <cellStyle name="Normal 6 7 4" xfId="3822" xr:uid="{00000000-0005-0000-0000-0000D71C0000}"/>
    <cellStyle name="Normal 6 7 4 2" xfId="20281" xr:uid="{86747452-7580-4318-925A-0C564B0A638B}"/>
    <cellStyle name="Normal 6 7 4 3" xfId="12161" xr:uid="{FA40B434-4667-403C-8E38-95F8F947E17A}"/>
    <cellStyle name="Normal 6 7 5" xfId="4521" xr:uid="{00000000-0005-0000-0000-0000D81C0000}"/>
    <cellStyle name="Normal 6 7 5 2" xfId="20927" xr:uid="{661E5142-DC82-41D2-9220-646195C16C9E}"/>
    <cellStyle name="Normal 6 7 5 3" xfId="12807" xr:uid="{3E882745-97E4-469B-BF22-76FF58CB3AA7}"/>
    <cellStyle name="Normal 6 7 6" xfId="6021" xr:uid="{00000000-0005-0000-0000-0000D91C0000}"/>
    <cellStyle name="Normal 6 7 6 2" xfId="22402" xr:uid="{135D0C05-550B-4999-A13A-C70227CCBDF1}"/>
    <cellStyle name="Normal 6 7 6 3" xfId="14282" xr:uid="{02ADFA6B-386E-4400-B85B-DE344501A60F}"/>
    <cellStyle name="Normal 6 7 7" xfId="6724" xr:uid="{00000000-0005-0000-0000-0000DA1C0000}"/>
    <cellStyle name="Normal 6 7 7 2" xfId="23055" xr:uid="{92B93826-FF0D-4B2E-82B5-B770D1109087}"/>
    <cellStyle name="Normal 6 7 7 3" xfId="14935" xr:uid="{217E60E7-CD07-47FC-9FD6-2DBC04649498}"/>
    <cellStyle name="Normal 6 7 8" xfId="7370" xr:uid="{00000000-0005-0000-0000-0000DB1C0000}"/>
    <cellStyle name="Normal 6 7 8 2" xfId="23701" xr:uid="{8CD9CC07-52B3-474E-A447-44F7171CDF71}"/>
    <cellStyle name="Normal 6 7 8 3" xfId="15581" xr:uid="{9516FD08-8A63-45C7-9BF0-AA113E594ADC}"/>
    <cellStyle name="Normal 6 7 9" xfId="9046" xr:uid="{00000000-0005-0000-0000-0000DC1C0000}"/>
    <cellStyle name="Normal 6 7 9 2" xfId="25377" xr:uid="{423DEB47-0243-4C56-BD22-B5DEE0C396A3}"/>
    <cellStyle name="Normal 6 7 9 3" xfId="17257" xr:uid="{D3231F85-ED9F-49FA-996D-0E09BF592461}"/>
    <cellStyle name="Normal 6 8" xfId="3139" xr:uid="{00000000-0005-0000-0000-0000DD1C0000}"/>
    <cellStyle name="Normal 6 8 2" xfId="5347" xr:uid="{00000000-0005-0000-0000-0000DE1C0000}"/>
    <cellStyle name="Normal 6 8 2 2" xfId="21736" xr:uid="{0EF6AA8D-1D80-4106-8886-A972E9D0F286}"/>
    <cellStyle name="Normal 6 8 2 3" xfId="13616" xr:uid="{31330B68-08DB-4C5F-AC86-B0181CD18C76}"/>
    <cellStyle name="Normal 6 8 3" xfId="8179" xr:uid="{00000000-0005-0000-0000-0000DF1C0000}"/>
    <cellStyle name="Normal 6 8 3 2" xfId="24510" xr:uid="{E5985916-F7D6-49B9-A1A9-7B202046C8C7}"/>
    <cellStyle name="Normal 6 8 3 3" xfId="16390" xr:uid="{DCA68CB0-A006-4DE5-9146-4555B2D50559}"/>
    <cellStyle name="Normal 6 8 4" xfId="19615" xr:uid="{81A700CF-7E90-4A87-AA2B-98D0BC26519A}"/>
    <cellStyle name="Normal 6 8 5" xfId="11495" xr:uid="{DD90D364-E994-458E-835E-6B9307664035}"/>
    <cellStyle name="Normal 6 8 6" xfId="27080" xr:uid="{BF4C8170-F30A-4667-B808-6DAB05A21254}"/>
    <cellStyle name="Normal 60" xfId="2526" xr:uid="{00000000-0005-0000-0000-0000E01C0000}"/>
    <cellStyle name="Normal 60 2" xfId="4924" xr:uid="{00000000-0005-0000-0000-0000E11C0000}"/>
    <cellStyle name="Normal 60 2 2" xfId="21326" xr:uid="{90A1ACEB-4535-4E69-B024-D0B0BF0F275F}"/>
    <cellStyle name="Normal 60 2 3" xfId="13206" xr:uid="{DE9ACF3C-DBE2-4D50-AAD3-BA609CA044C6}"/>
    <cellStyle name="Normal 60 3" xfId="7769" xr:uid="{00000000-0005-0000-0000-0000E21C0000}"/>
    <cellStyle name="Normal 60 3 2" xfId="24100" xr:uid="{8836CA4A-4898-411F-A598-B682934FB8F0}"/>
    <cellStyle name="Normal 60 3 3" xfId="15980" xr:uid="{5BAB5B84-00DE-4205-A2F4-F07600FE63E4}"/>
    <cellStyle name="Normal 60 4" xfId="19205" xr:uid="{5D44C5EC-90F6-436F-A3EC-2EA03552E9AA}"/>
    <cellStyle name="Normal 60 5" xfId="11085" xr:uid="{51EB25B0-1779-40C1-8E68-7A680C212A06}"/>
    <cellStyle name="Normal 60 6" xfId="26670" xr:uid="{E82BA867-3E2A-4B2D-85B1-9E58F7C9F12D}"/>
    <cellStyle name="Normal 61" xfId="2732" xr:uid="{00000000-0005-0000-0000-0000E31C0000}"/>
    <cellStyle name="Normal 62" xfId="2721" xr:uid="{00000000-0005-0000-0000-0000E41C0000}"/>
    <cellStyle name="Normal 62 2" xfId="4965" xr:uid="{00000000-0005-0000-0000-0000E51C0000}"/>
    <cellStyle name="Normal 62 2 2" xfId="21366" xr:uid="{10B588E4-825D-44D3-85B0-C48C0C26F818}"/>
    <cellStyle name="Normal 62 2 3" xfId="13246" xr:uid="{1A8E2281-CD8F-42B7-9F80-C8918BEFDE43}"/>
    <cellStyle name="Normal 62 3" xfId="7809" xr:uid="{00000000-0005-0000-0000-0000E61C0000}"/>
    <cellStyle name="Normal 62 3 2" xfId="24140" xr:uid="{4FCCA02A-DE72-403E-B98E-3763BEF5D182}"/>
    <cellStyle name="Normal 62 3 3" xfId="16020" xr:uid="{FB494A8B-2F6D-454A-A6C8-3A8644064BD7}"/>
    <cellStyle name="Normal 62 4" xfId="19245" xr:uid="{7906767C-E7FC-406C-B814-BF15E912BF0C}"/>
    <cellStyle name="Normal 62 5" xfId="11125" xr:uid="{98B36708-B172-4FC1-A6C0-795EE2074050}"/>
    <cellStyle name="Normal 62 6" xfId="26710" xr:uid="{81939FD8-074E-44C0-BBAA-8F0090195244}"/>
    <cellStyle name="Normal 63" xfId="2772" xr:uid="{00000000-0005-0000-0000-0000E71C0000}"/>
    <cellStyle name="Normal 63 2" xfId="4980" xr:uid="{00000000-0005-0000-0000-0000E81C0000}"/>
    <cellStyle name="Normal 63 2 2" xfId="21380" xr:uid="{8536AAF1-D6B4-492F-9177-1E20A0B9F454}"/>
    <cellStyle name="Normal 63 2 3" xfId="13260" xr:uid="{0EF9382C-E157-4559-AF19-A3311A13320F}"/>
    <cellStyle name="Normal 63 3" xfId="7823" xr:uid="{00000000-0005-0000-0000-0000E91C0000}"/>
    <cellStyle name="Normal 63 3 2" xfId="24154" xr:uid="{D1F6AE85-43C3-482E-AC13-35EE2ED33C81}"/>
    <cellStyle name="Normal 63 3 3" xfId="16034" xr:uid="{5CEE626C-87B9-42DD-9EB2-964B70C8A2F4}"/>
    <cellStyle name="Normal 63 4" xfId="19259" xr:uid="{D74EEB4C-7CB7-43C3-8877-3DA0D0310F0A}"/>
    <cellStyle name="Normal 63 5" xfId="11139" xr:uid="{5EE278AF-A232-45E4-ADC3-A123DA656533}"/>
    <cellStyle name="Normal 63 6" xfId="26724" xr:uid="{C4E0531D-ACB3-41D6-B4E2-D32EDD3DEC17}"/>
    <cellStyle name="Normal 64" xfId="2773" xr:uid="{00000000-0005-0000-0000-0000EA1C0000}"/>
    <cellStyle name="Normal 64 2" xfId="4981" xr:uid="{00000000-0005-0000-0000-0000EB1C0000}"/>
    <cellStyle name="Normal 64 2 2" xfId="21381" xr:uid="{6F28A599-E288-4A3B-BB4B-3E3E334F76BC}"/>
    <cellStyle name="Normal 64 2 3" xfId="13261" xr:uid="{02F2D7B6-C12F-42ED-8D61-59420EB9ADBB}"/>
    <cellStyle name="Normal 64 3" xfId="7824" xr:uid="{00000000-0005-0000-0000-0000EC1C0000}"/>
    <cellStyle name="Normal 64 3 2" xfId="24155" xr:uid="{CD1B79C1-8A8E-4659-B186-7673B83CB092}"/>
    <cellStyle name="Normal 64 3 3" xfId="16035" xr:uid="{462AF102-F11F-4074-B6A5-83471B1709E6}"/>
    <cellStyle name="Normal 64 4" xfId="19260" xr:uid="{42EB2FCB-6073-49EA-B1E1-0C361C8F9EA9}"/>
    <cellStyle name="Normal 64 5" xfId="11140" xr:uid="{E04E848E-FC1D-4DAD-9B6A-491037666A8F}"/>
    <cellStyle name="Normal 64 6" xfId="26725" xr:uid="{6991C7B3-C679-498F-AE06-ADDFC8894EA8}"/>
    <cellStyle name="Normal 65" xfId="3095" xr:uid="{00000000-0005-0000-0000-0000ED1C0000}"/>
    <cellStyle name="Normal 65 2" xfId="5305" xr:uid="{00000000-0005-0000-0000-0000EE1C0000}"/>
    <cellStyle name="Normal 65 2 2" xfId="21694" xr:uid="{55C72FCE-B47A-4BDB-AA8C-B8A0B53D980B}"/>
    <cellStyle name="Normal 65 2 3" xfId="13574" xr:uid="{BF04105A-4A56-4AAF-8844-DF142A794847}"/>
    <cellStyle name="Normal 65 3" xfId="8137" xr:uid="{00000000-0005-0000-0000-0000EF1C0000}"/>
    <cellStyle name="Normal 65 3 2" xfId="24468" xr:uid="{FB1C63F3-63A0-4896-961A-A6EBDF0F044C}"/>
    <cellStyle name="Normal 65 3 3" xfId="16348" xr:uid="{F6A9D964-7CAA-4F1D-A162-1D3F4FFB4049}"/>
    <cellStyle name="Normal 65 4" xfId="19573" xr:uid="{F4B1D77A-6761-454E-B5C7-E84D8B7BB6CB}"/>
    <cellStyle name="Normal 65 5" xfId="11453" xr:uid="{91320B74-7AAD-44DD-BCBA-BE4BD508582C}"/>
    <cellStyle name="Normal 65 6" xfId="27038" xr:uid="{60095FFA-6A9D-4893-9B71-A7798CD3E13C}"/>
    <cellStyle name="Normal 66" xfId="3100" xr:uid="{00000000-0005-0000-0000-0000F01C0000}"/>
    <cellStyle name="Normal 66 2" xfId="5310" xr:uid="{00000000-0005-0000-0000-0000F11C0000}"/>
    <cellStyle name="Normal 66 2 2" xfId="21699" xr:uid="{912082C8-2850-4C02-8AE5-4941F92A90FA}"/>
    <cellStyle name="Normal 66 2 3" xfId="13579" xr:uid="{81774F9D-D4D9-4B00-BA70-1F2A42A28CEF}"/>
    <cellStyle name="Normal 66 3" xfId="8142" xr:uid="{00000000-0005-0000-0000-0000F21C0000}"/>
    <cellStyle name="Normal 66 3 2" xfId="24473" xr:uid="{CF88E445-9858-4D59-BDD1-4DF3EFB4EBDA}"/>
    <cellStyle name="Normal 66 3 3" xfId="16353" xr:uid="{E9970E09-27D9-4AF2-9874-D131CEF3D599}"/>
    <cellStyle name="Normal 66 4" xfId="19578" xr:uid="{6DA97D7C-B004-495C-B064-2D05BA9231BB}"/>
    <cellStyle name="Normal 66 5" xfId="11458" xr:uid="{B739983F-CEBF-405D-9337-C508EE0E84C4}"/>
    <cellStyle name="Normal 66 6" xfId="27043" xr:uid="{2AA83F42-E4F2-484E-8B80-FFA8BBC2E3EF}"/>
    <cellStyle name="Normal 67" xfId="3101" xr:uid="{00000000-0005-0000-0000-0000F31C0000}"/>
    <cellStyle name="Normal 67 2" xfId="5311" xr:uid="{00000000-0005-0000-0000-0000F41C0000}"/>
    <cellStyle name="Normal 67 2 2" xfId="21700" xr:uid="{FF98EFF0-A5C9-4161-91BD-08249B6B5F19}"/>
    <cellStyle name="Normal 67 2 3" xfId="13580" xr:uid="{E2672A19-FFC2-49F5-942B-E5A87B3C710F}"/>
    <cellStyle name="Normal 67 3" xfId="8143" xr:uid="{00000000-0005-0000-0000-0000F51C0000}"/>
    <cellStyle name="Normal 67 3 2" xfId="24474" xr:uid="{135D6A31-6CB2-4B96-B00B-4B5DC435F699}"/>
    <cellStyle name="Normal 67 3 3" xfId="16354" xr:uid="{43FDEDAF-61CA-405D-94FA-A9686D193222}"/>
    <cellStyle name="Normal 67 4" xfId="19579" xr:uid="{7096860D-1C09-4EA5-BF73-E44AF812B126}"/>
    <cellStyle name="Normal 67 5" xfId="11459" xr:uid="{49C949AA-9E28-4F1B-9CC2-9A907095DE54}"/>
    <cellStyle name="Normal 67 6" xfId="27044" xr:uid="{DD9726B7-7615-4C4A-9195-30DBF916A36C}"/>
    <cellStyle name="Normal 68" xfId="3103" xr:uid="{00000000-0005-0000-0000-0000F61C0000}"/>
    <cellStyle name="Normal 68 2" xfId="5313" xr:uid="{00000000-0005-0000-0000-0000F71C0000}"/>
    <cellStyle name="Normal 68 2 2" xfId="21702" xr:uid="{6EFF3CBC-5FBE-4CAB-AD9E-67CEC3FA7B68}"/>
    <cellStyle name="Normal 68 2 3" xfId="13582" xr:uid="{3A894C0A-2173-48C7-9412-0F54E0459F60}"/>
    <cellStyle name="Normal 68 3" xfId="8145" xr:uid="{00000000-0005-0000-0000-0000F81C0000}"/>
    <cellStyle name="Normal 68 3 2" xfId="24476" xr:uid="{16CEC61E-621A-45FC-A0B8-E952E8C47820}"/>
    <cellStyle name="Normal 68 3 3" xfId="16356" xr:uid="{39B00A80-C8EA-4379-A385-2DFBAA94FE3B}"/>
    <cellStyle name="Normal 68 4" xfId="19581" xr:uid="{47F7248F-A87F-4853-A2E2-2D6A9C23B9A2}"/>
    <cellStyle name="Normal 68 5" xfId="11461" xr:uid="{130FD1C7-C64A-49D1-B005-548C31B58E05}"/>
    <cellStyle name="Normal 68 6" xfId="27046" xr:uid="{7E613C65-4B7A-4C53-B526-99A8D2D374E2}"/>
    <cellStyle name="Normal 69" xfId="3105" xr:uid="{00000000-0005-0000-0000-0000F91C0000}"/>
    <cellStyle name="Normal 69 2" xfId="5315" xr:uid="{00000000-0005-0000-0000-0000FA1C0000}"/>
    <cellStyle name="Normal 69 2 2" xfId="21704" xr:uid="{4F1DEC05-0FFD-4621-BF10-768B9FEEA792}"/>
    <cellStyle name="Normal 69 2 3" xfId="13584" xr:uid="{F8FBE171-D06A-40D9-AE7D-0EEC6E8BEE3A}"/>
    <cellStyle name="Normal 69 3" xfId="8147" xr:uid="{00000000-0005-0000-0000-0000FB1C0000}"/>
    <cellStyle name="Normal 69 3 2" xfId="24478" xr:uid="{59BC8F49-CCBD-480D-9004-4401827F855F}"/>
    <cellStyle name="Normal 69 3 3" xfId="16358" xr:uid="{455EC71F-8ACD-420D-9062-46AD2ACAF393}"/>
    <cellStyle name="Normal 69 4" xfId="19583" xr:uid="{89FE2843-2DFC-486D-BAF6-1F2535823BB4}"/>
    <cellStyle name="Normal 69 5" xfId="11463" xr:uid="{7BB763B8-0C40-4D04-B900-4FAA98DC4798}"/>
    <cellStyle name="Normal 69 6" xfId="27048" xr:uid="{5F2116F2-F5E7-479C-8267-6C05C71E440F}"/>
    <cellStyle name="Normal 7" xfId="27" xr:uid="{00000000-0005-0000-0000-000071010000}"/>
    <cellStyle name="Normal 7 2" xfId="353" xr:uid="{00000000-0005-0000-0000-000072010000}"/>
    <cellStyle name="Normal 7 2 10" xfId="3771" xr:uid="{00000000-0005-0000-0000-0000FE1C0000}"/>
    <cellStyle name="Normal 7 2 10 2" xfId="20237" xr:uid="{32E3382B-56C9-434E-B3DB-732D5E2C546E}"/>
    <cellStyle name="Normal 7 2 10 3" xfId="12117" xr:uid="{C5D82532-8E53-4ABE-A5A8-886B818F0481}"/>
    <cellStyle name="Normal 7 2 11" xfId="4484" xr:uid="{00000000-0005-0000-0000-0000FF1C0000}"/>
    <cellStyle name="Normal 7 2 11 2" xfId="20890" xr:uid="{7921570A-E45C-4422-B34E-41E68445AA01}"/>
    <cellStyle name="Normal 7 2 11 3" xfId="12770" xr:uid="{3A04969B-C756-4EDB-A483-2A1CFAEA21D6}"/>
    <cellStyle name="Normal 7 2 12" xfId="5970" xr:uid="{00000000-0005-0000-0000-0000001D0000}"/>
    <cellStyle name="Normal 7 2 12 2" xfId="22358" xr:uid="{622E3CB0-BD3D-4B5B-A422-CE27AE5CC8EE}"/>
    <cellStyle name="Normal 7 2 12 3" xfId="14238" xr:uid="{1C974AD8-E595-4B21-9396-A633AE91A58F}"/>
    <cellStyle name="Normal 7 2 13" xfId="6680" xr:uid="{00000000-0005-0000-0000-0000011D0000}"/>
    <cellStyle name="Normal 7 2 13 2" xfId="23011" xr:uid="{CB4B7ECA-BBCF-40AC-8315-0FF9F7865F66}"/>
    <cellStyle name="Normal 7 2 13 3" xfId="14891" xr:uid="{47CB5058-448B-40CF-B07B-1BEC354B9DA7}"/>
    <cellStyle name="Normal 7 2 14" xfId="7333" xr:uid="{00000000-0005-0000-0000-0000021D0000}"/>
    <cellStyle name="Normal 7 2 14 2" xfId="23664" xr:uid="{41B8C7D8-24A8-4F38-8140-23C8FEE142CC}"/>
    <cellStyle name="Normal 7 2 14 3" xfId="15544" xr:uid="{53B32FB0-A91B-4287-8E8E-4B366BDFC4DD}"/>
    <cellStyle name="Normal 7 2 15" xfId="9047" xr:uid="{00000000-0005-0000-0000-0000031D0000}"/>
    <cellStyle name="Normal 7 2 15 2" xfId="25378" xr:uid="{6678257A-F31F-49D5-A089-91B2677214D6}"/>
    <cellStyle name="Normal 7 2 15 3" xfId="17258" xr:uid="{0A66592E-2F1F-4E78-8928-2C86DFE6D196}"/>
    <cellStyle name="Normal 7 2 16" xfId="9988" xr:uid="{00000000-0005-0000-0000-0000041D0000}"/>
    <cellStyle name="Normal 7 2 16 2" xfId="18111" xr:uid="{2C7921D9-5DF4-400F-BAB3-D9707727AA43}"/>
    <cellStyle name="Normal 7 2 17" xfId="1905" xr:uid="{00000000-0005-0000-0000-0000051D0000}"/>
    <cellStyle name="Normal 7 2 17 2" xfId="18769" xr:uid="{A65A643C-EABE-4759-B88F-125B4EF9A2A7}"/>
    <cellStyle name="Normal 7 2 18" xfId="10649" xr:uid="{B1580030-8F7C-49A9-BD11-D73EB0344CB1}"/>
    <cellStyle name="Normal 7 2 19" xfId="26233" xr:uid="{143C1907-F749-4D1B-A2F0-E8A6070B4A1E}"/>
    <cellStyle name="Normal 7 2 2" xfId="354" xr:uid="{00000000-0005-0000-0000-000073010000}"/>
    <cellStyle name="Normal 7 2 2 10" xfId="4502" xr:uid="{00000000-0005-0000-0000-0000071D0000}"/>
    <cellStyle name="Normal 7 2 2 10 2" xfId="20908" xr:uid="{D772C7C8-216D-4861-AD8C-3F2EBE71C40E}"/>
    <cellStyle name="Normal 7 2 2 10 3" xfId="12788" xr:uid="{AFFD032B-F44A-43F2-8B0F-4828248A9E35}"/>
    <cellStyle name="Normal 7 2 2 11" xfId="5988" xr:uid="{00000000-0005-0000-0000-0000081D0000}"/>
    <cellStyle name="Normal 7 2 2 11 2" xfId="22376" xr:uid="{A531A2CE-177E-4914-853B-61AD9C2B04EE}"/>
    <cellStyle name="Normal 7 2 2 11 3" xfId="14256" xr:uid="{B38A557F-E6E1-48D5-B8D3-B9A9BB7B84AC}"/>
    <cellStyle name="Normal 7 2 2 12" xfId="6698" xr:uid="{00000000-0005-0000-0000-0000091D0000}"/>
    <cellStyle name="Normal 7 2 2 12 2" xfId="23029" xr:uid="{A3A1547E-325F-44D0-BC58-3048F8E01E8D}"/>
    <cellStyle name="Normal 7 2 2 12 3" xfId="14909" xr:uid="{C6C3464A-CDCF-4EBB-BDA0-C2AC58B0735F}"/>
    <cellStyle name="Normal 7 2 2 13" xfId="7351" xr:uid="{00000000-0005-0000-0000-00000A1D0000}"/>
    <cellStyle name="Normal 7 2 2 13 2" xfId="23682" xr:uid="{E4AC96E3-EAAB-4BB7-9404-A3E1F2CE8195}"/>
    <cellStyle name="Normal 7 2 2 13 3" xfId="15562" xr:uid="{ED97F27E-5E87-4BEA-A01C-1EDF5642D027}"/>
    <cellStyle name="Normal 7 2 2 14" xfId="9048" xr:uid="{00000000-0005-0000-0000-00000B1D0000}"/>
    <cellStyle name="Normal 7 2 2 14 2" xfId="25379" xr:uid="{1C20929F-C524-49D0-BC60-3D4EEA3090A5}"/>
    <cellStyle name="Normal 7 2 2 14 3" xfId="17259" xr:uid="{93775AC1-E185-4D69-A977-288B9DCBA21C}"/>
    <cellStyle name="Normal 7 2 2 15" xfId="10006" xr:uid="{00000000-0005-0000-0000-00000C1D0000}"/>
    <cellStyle name="Normal 7 2 2 15 2" xfId="18129" xr:uid="{190A2F2E-7AA1-4EEC-BD62-13C408D96762}"/>
    <cellStyle name="Normal 7 2 2 16" xfId="1923" xr:uid="{00000000-0005-0000-0000-00000D1D0000}"/>
    <cellStyle name="Normal 7 2 2 16 2" xfId="18787" xr:uid="{390ABB6D-A9E3-4640-9BF1-94B74AEEDB5D}"/>
    <cellStyle name="Normal 7 2 2 17" xfId="10667" xr:uid="{D2595568-5984-4D04-866E-9B9FEE055198}"/>
    <cellStyle name="Normal 7 2 2 18" xfId="26251" xr:uid="{9E7AC0BC-2E7E-41C4-8468-D4314BA43526}"/>
    <cellStyle name="Normal 7 2 2 19" xfId="1262" xr:uid="{00000000-0005-0000-0000-0000061D0000}"/>
    <cellStyle name="Normal 7 2 2 2" xfId="355" xr:uid="{00000000-0005-0000-0000-000074010000}"/>
    <cellStyle name="Normal 7 2 2 2 10" xfId="9049" xr:uid="{00000000-0005-0000-0000-00000F1D0000}"/>
    <cellStyle name="Normal 7 2 2 2 10 2" xfId="25380" xr:uid="{C0A16DC5-F1A2-4FE0-B36B-010EDF586D71}"/>
    <cellStyle name="Normal 7 2 2 2 10 3" xfId="17260" xr:uid="{FE90103C-36F0-49BB-9AFB-9A9A2D09C48B}"/>
    <cellStyle name="Normal 7 2 2 2 11" xfId="10103" xr:uid="{00000000-0005-0000-0000-0000101D0000}"/>
    <cellStyle name="Normal 7 2 2 2 11 2" xfId="18226" xr:uid="{C2A47A93-87CB-411A-8C97-C4231C32A29F}"/>
    <cellStyle name="Normal 7 2 2 2 12" xfId="2013" xr:uid="{00000000-0005-0000-0000-0000111D0000}"/>
    <cellStyle name="Normal 7 2 2 2 12 2" xfId="18877" xr:uid="{C77BCBF8-A929-44AE-92BE-E5A3FC301014}"/>
    <cellStyle name="Normal 7 2 2 2 13" xfId="10757" xr:uid="{31992B61-64AA-443C-B843-79E74CD2EECE}"/>
    <cellStyle name="Normal 7 2 2 2 14" xfId="26341" xr:uid="{687A0251-142A-41F5-BC74-94732E138F1C}"/>
    <cellStyle name="Normal 7 2 2 2 15" xfId="1359" xr:uid="{00000000-0005-0000-0000-00000E1D0000}"/>
    <cellStyle name="Normal 7 2 2 2 2" xfId="356" xr:uid="{00000000-0005-0000-0000-000075010000}"/>
    <cellStyle name="Normal 7 2 2 2 2 10" xfId="10246" xr:uid="{00000000-0005-0000-0000-0000131D0000}"/>
    <cellStyle name="Normal 7 2 2 2 2 10 2" xfId="18369" xr:uid="{84CE42A3-80DD-4650-B758-92A368851E48}"/>
    <cellStyle name="Normal 7 2 2 2 2 11" xfId="2156" xr:uid="{00000000-0005-0000-0000-0000141D0000}"/>
    <cellStyle name="Normal 7 2 2 2 2 11 2" xfId="19020" xr:uid="{1F6537C8-B71A-4F59-AE08-C0865025B024}"/>
    <cellStyle name="Normal 7 2 2 2 2 12" xfId="10900" xr:uid="{96120A19-E32D-4B35-B037-CBFAD0AFB0F6}"/>
    <cellStyle name="Normal 7 2 2 2 2 13" xfId="26484" xr:uid="{572B2822-7399-46BA-8301-89498C440D96}"/>
    <cellStyle name="Normal 7 2 2 2 2 14" xfId="1502" xr:uid="{00000000-0005-0000-0000-0000121D0000}"/>
    <cellStyle name="Normal 7 2 2 2 2 2" xfId="1131" xr:uid="{1E633D53-8113-425F-8B76-5E45BEEE45F4}"/>
    <cellStyle name="Normal 7 2 2 2 2 2 10" xfId="3010" xr:uid="{00000000-0005-0000-0000-0000161D0000}"/>
    <cellStyle name="Normal 7 2 2 2 2 2 10 2" xfId="19493" xr:uid="{0D6FBF20-69ED-4D16-8EBF-4D28F2ADE898}"/>
    <cellStyle name="Normal 7 2 2 2 2 2 11" xfId="11373" xr:uid="{453A797E-CF4C-4830-AE9C-0C51E8953D04}"/>
    <cellStyle name="Normal 7 2 2 2 2 2 12" xfId="26958" xr:uid="{8D410AF4-6A70-4311-B431-038F0E7846CB}"/>
    <cellStyle name="Normal 7 2 2 2 2 2 13" xfId="1795" xr:uid="{00000000-0005-0000-0000-0000151D0000}"/>
    <cellStyle name="Normal 7 2 2 2 2 2 2" xfId="3654" xr:uid="{00000000-0005-0000-0000-0000171D0000}"/>
    <cellStyle name="Normal 7 2 2 2 2 2 2 2" xfId="5858" xr:uid="{00000000-0005-0000-0000-0000181D0000}"/>
    <cellStyle name="Normal 7 2 2 2 2 2 2 2 2" xfId="22247" xr:uid="{3FFF2E1B-1C37-4A7C-9F5C-9396DB8D316C}"/>
    <cellStyle name="Normal 7 2 2 2 2 2 2 2 3" xfId="14127" xr:uid="{FFFA27BB-DD74-4284-AAAB-00F96F5E9B36}"/>
    <cellStyle name="Normal 7 2 2 2 2 2 2 3" xfId="8690" xr:uid="{00000000-0005-0000-0000-0000191D0000}"/>
    <cellStyle name="Normal 7 2 2 2 2 2 2 3 2" xfId="25021" xr:uid="{B07FF3BD-8D01-4D69-BB4E-0B6D6D6788C4}"/>
    <cellStyle name="Normal 7 2 2 2 2 2 2 3 3" xfId="16901" xr:uid="{6B3DC7F0-17FD-4C31-85AC-71EC85A69D9C}"/>
    <cellStyle name="Normal 7 2 2 2 2 2 2 4" xfId="20126" xr:uid="{DD46F0EA-8286-4A32-9F47-B6D5E4A1326F}"/>
    <cellStyle name="Normal 7 2 2 2 2 2 2 5" xfId="12006" xr:uid="{BCCC563F-9419-40FA-9ACA-77D351161A51}"/>
    <cellStyle name="Normal 7 2 2 2 2 2 2 6" xfId="27591" xr:uid="{83664C0D-8FD7-49EE-A86F-38B5E529A71C}"/>
    <cellStyle name="Normal 7 2 2 2 2 2 3" xfId="4379" xr:uid="{00000000-0005-0000-0000-00001A1D0000}"/>
    <cellStyle name="Normal 7 2 2 2 2 2 3 2" xfId="20788" xr:uid="{565E79CD-9FD8-4A1A-8350-4C685751F280}"/>
    <cellStyle name="Normal 7 2 2 2 2 2 3 3" xfId="12668" xr:uid="{6954468E-DC6E-47BB-A7CD-BE3EF224A6F8}"/>
    <cellStyle name="Normal 7 2 2 2 2 2 4" xfId="5220" xr:uid="{00000000-0005-0000-0000-00001B1D0000}"/>
    <cellStyle name="Normal 7 2 2 2 2 2 4 2" xfId="21614" xr:uid="{6361D0C1-D6E3-4454-9B94-293CEE4D53BE}"/>
    <cellStyle name="Normal 7 2 2 2 2 2 4 3" xfId="13494" xr:uid="{AB8F29B9-351F-4E0F-8CA9-6DE43B095E2D}"/>
    <cellStyle name="Normal 7 2 2 2 2 2 5" xfId="6575" xr:uid="{00000000-0005-0000-0000-00001C1D0000}"/>
    <cellStyle name="Normal 7 2 2 2 2 2 5 2" xfId="22909" xr:uid="{8D1FD5F4-C4D4-48E1-A8CF-39DD56075562}"/>
    <cellStyle name="Normal 7 2 2 2 2 2 5 3" xfId="14789" xr:uid="{44E2B154-52ED-463F-8E7C-8C9A1E013AF3}"/>
    <cellStyle name="Normal 7 2 2 2 2 2 6" xfId="7231" xr:uid="{00000000-0005-0000-0000-00001D1D0000}"/>
    <cellStyle name="Normal 7 2 2 2 2 2 6 2" xfId="23562" xr:uid="{C9687C62-C6DC-4A50-82BA-9F57580A4D9F}"/>
    <cellStyle name="Normal 7 2 2 2 2 2 6 3" xfId="15442" xr:uid="{9A2E9965-7CF7-4628-B2E8-E521BB80AC0F}"/>
    <cellStyle name="Normal 7 2 2 2 2 2 7" xfId="8057" xr:uid="{00000000-0005-0000-0000-00001E1D0000}"/>
    <cellStyle name="Normal 7 2 2 2 2 2 7 2" xfId="24388" xr:uid="{93C233BC-0F13-4368-807C-42DD581B753F}"/>
    <cellStyle name="Normal 7 2 2 2 2 2 7 3" xfId="16268" xr:uid="{A93158B8-3A5A-4997-B59D-31D2A7892230}"/>
    <cellStyle name="Normal 7 2 2 2 2 2 8" xfId="9755" xr:uid="{00000000-0005-0000-0000-00001F1D0000}"/>
    <cellStyle name="Normal 7 2 2 2 2 2 8 2" xfId="26036" xr:uid="{E94729A3-A3EB-431B-911C-A61A2EA84108}"/>
    <cellStyle name="Normal 7 2 2 2 2 2 8 3" xfId="17916" xr:uid="{753C136C-0770-46ED-8C4B-C754F5C65213}"/>
    <cellStyle name="Normal 7 2 2 2 2 2 9" xfId="10539" xr:uid="{00000000-0005-0000-0000-0000201D0000}"/>
    <cellStyle name="Normal 7 2 2 2 2 2 9 2" xfId="18662" xr:uid="{4CBAAED9-EE20-406D-B16D-7DEA18990B1D}"/>
    <cellStyle name="Normal 7 2 2 2 2 3" xfId="826" xr:uid="{8A30A89E-7EC4-422B-B2B8-66BAA4CB7C1C}"/>
    <cellStyle name="Normal 7 2 2 2 2 3 2" xfId="5561" xr:uid="{00000000-0005-0000-0000-0000221D0000}"/>
    <cellStyle name="Normal 7 2 2 2 2 3 2 2" xfId="21950" xr:uid="{386FFB6E-C674-4F55-AD9B-6220BA05CA45}"/>
    <cellStyle name="Normal 7 2 2 2 2 3 2 3" xfId="13830" xr:uid="{07A38D98-5DA2-45F8-8B65-71870E2FAA83}"/>
    <cellStyle name="Normal 7 2 2 2 2 3 3" xfId="8393" xr:uid="{00000000-0005-0000-0000-0000231D0000}"/>
    <cellStyle name="Normal 7 2 2 2 2 3 3 2" xfId="24724" xr:uid="{4B5EC5BC-BB0A-4405-97C2-A6E34BF777AC}"/>
    <cellStyle name="Normal 7 2 2 2 2 3 3 3" xfId="16604" xr:uid="{136E1EAC-77E2-46B2-8A8F-92D8149BBDFE}"/>
    <cellStyle name="Normal 7 2 2 2 2 3 4" xfId="9456" xr:uid="{00000000-0005-0000-0000-0000241D0000}"/>
    <cellStyle name="Normal 7 2 2 2 2 3 4 2" xfId="25741" xr:uid="{29EB7AF8-BA6A-490F-A546-1CE57319968B}"/>
    <cellStyle name="Normal 7 2 2 2 2 3 4 3" xfId="17621" xr:uid="{E6C629F2-97B9-43DF-8219-95ADC2B22963}"/>
    <cellStyle name="Normal 7 2 2 2 2 3 5" xfId="19829" xr:uid="{5FD159EB-F79D-40EE-9525-A8183D95CF46}"/>
    <cellStyle name="Normal 7 2 2 2 2 3 6" xfId="11709" xr:uid="{F4B30165-02D8-4534-A9E4-716F9C6F65DF}"/>
    <cellStyle name="Normal 7 2 2 2 2 3 7" xfId="27294" xr:uid="{037204D6-9F56-45AC-BF6F-4A75CA5EA57B}"/>
    <cellStyle name="Normal 7 2 2 2 2 3 8" xfId="3356" xr:uid="{00000000-0005-0000-0000-0000211D0000}"/>
    <cellStyle name="Normal 7 2 2 2 2 4" xfId="4074" xr:uid="{00000000-0005-0000-0000-0000251D0000}"/>
    <cellStyle name="Normal 7 2 2 2 2 4 2" xfId="20495" xr:uid="{5EB05A72-E714-422E-82A4-BE75A74F9386}"/>
    <cellStyle name="Normal 7 2 2 2 2 4 3" xfId="12375" xr:uid="{58863032-31E0-4769-A088-3BE2F5B47C12}"/>
    <cellStyle name="Normal 7 2 2 2 2 5" xfId="4735" xr:uid="{00000000-0005-0000-0000-0000261D0000}"/>
    <cellStyle name="Normal 7 2 2 2 2 5 2" xfId="21141" xr:uid="{801E2B7D-8677-46F8-9D63-E2843B196BB8}"/>
    <cellStyle name="Normal 7 2 2 2 2 5 3" xfId="13021" xr:uid="{92C0BD27-D29B-4237-BC85-5A10BADB55DA}"/>
    <cellStyle name="Normal 7 2 2 2 2 6" xfId="6271" xr:uid="{00000000-0005-0000-0000-0000271D0000}"/>
    <cellStyle name="Normal 7 2 2 2 2 6 2" xfId="22616" xr:uid="{3DA4CEFB-BC93-4C85-8B97-319BD53CAFAC}"/>
    <cellStyle name="Normal 7 2 2 2 2 6 3" xfId="14496" xr:uid="{B4D0419F-8884-440A-BAE6-2ADAE13582A8}"/>
    <cellStyle name="Normal 7 2 2 2 2 7" xfId="6938" xr:uid="{00000000-0005-0000-0000-0000281D0000}"/>
    <cellStyle name="Normal 7 2 2 2 2 7 2" xfId="23269" xr:uid="{FE332BB9-DE7D-4BDA-A6EC-DC71374B62B3}"/>
    <cellStyle name="Normal 7 2 2 2 2 7 3" xfId="15149" xr:uid="{4967F4D8-245A-458F-9F52-916BCB4A0729}"/>
    <cellStyle name="Normal 7 2 2 2 2 8" xfId="7584" xr:uid="{00000000-0005-0000-0000-0000291D0000}"/>
    <cellStyle name="Normal 7 2 2 2 2 8 2" xfId="23915" xr:uid="{49C7D896-9D43-4AF1-A0DD-739EF820185D}"/>
    <cellStyle name="Normal 7 2 2 2 2 8 3" xfId="15795" xr:uid="{FF1DA913-D142-4C91-AF9F-1DEB0B43DFD8}"/>
    <cellStyle name="Normal 7 2 2 2 2 9" xfId="9050" xr:uid="{00000000-0005-0000-0000-00002A1D0000}"/>
    <cellStyle name="Normal 7 2 2 2 2 9 2" xfId="25381" xr:uid="{CD786812-911F-4092-B67F-F6B9367F7F9B}"/>
    <cellStyle name="Normal 7 2 2 2 2 9 3" xfId="17261" xr:uid="{60139E27-C26B-4B05-8B8D-028E4E213F3F}"/>
    <cellStyle name="Normal 7 2 2 2 3" xfId="986" xr:uid="{DB07D144-CD75-4EAB-937A-C5A15E7F26B6}"/>
    <cellStyle name="Normal 7 2 2 2 3 10" xfId="3009" xr:uid="{00000000-0005-0000-0000-00002C1D0000}"/>
    <cellStyle name="Normal 7 2 2 2 3 10 2" xfId="19492" xr:uid="{58FCEB30-2158-4B1D-875D-43A79A6A3B85}"/>
    <cellStyle name="Normal 7 2 2 2 3 11" xfId="11372" xr:uid="{CD66A7E4-CCBB-4415-9CA8-76478E0BEB95}"/>
    <cellStyle name="Normal 7 2 2 2 3 12" xfId="26957" xr:uid="{6150F869-1362-4A60-84B4-973A2E327428}"/>
    <cellStyle name="Normal 7 2 2 2 3 13" xfId="1655" xr:uid="{00000000-0005-0000-0000-00002B1D0000}"/>
    <cellStyle name="Normal 7 2 2 2 3 2" xfId="3509" xr:uid="{00000000-0005-0000-0000-00002D1D0000}"/>
    <cellStyle name="Normal 7 2 2 2 3 2 2" xfId="5713" xr:uid="{00000000-0005-0000-0000-00002E1D0000}"/>
    <cellStyle name="Normal 7 2 2 2 3 2 2 2" xfId="22102" xr:uid="{46671F09-4FED-4781-9D17-59ADEBA559A1}"/>
    <cellStyle name="Normal 7 2 2 2 3 2 2 3" xfId="13982" xr:uid="{98D267E2-58CF-4200-B600-170BB0FBE8E1}"/>
    <cellStyle name="Normal 7 2 2 2 3 2 3" xfId="8545" xr:uid="{00000000-0005-0000-0000-00002F1D0000}"/>
    <cellStyle name="Normal 7 2 2 2 3 2 3 2" xfId="24876" xr:uid="{AB27E5D9-B97A-4FF9-9018-5249125A13F9}"/>
    <cellStyle name="Normal 7 2 2 2 3 2 3 3" xfId="16756" xr:uid="{CB11DD85-851E-48B6-A9F4-F4B2E20AFAF0}"/>
    <cellStyle name="Normal 7 2 2 2 3 2 4" xfId="19981" xr:uid="{74BED214-7E0D-40FF-A37B-A37D55EA3EAB}"/>
    <cellStyle name="Normal 7 2 2 2 3 2 5" xfId="11861" xr:uid="{3B8A99BB-1546-42F0-AF89-44038A1C4333}"/>
    <cellStyle name="Normal 7 2 2 2 3 2 6" xfId="27446" xr:uid="{1B97B185-0D55-414B-80DE-7AFCFD25F780}"/>
    <cellStyle name="Normal 7 2 2 2 3 3" xfId="4234" xr:uid="{00000000-0005-0000-0000-0000301D0000}"/>
    <cellStyle name="Normal 7 2 2 2 3 3 2" xfId="20648" xr:uid="{B1783B13-D2DC-4658-B983-0E8ABD10BE72}"/>
    <cellStyle name="Normal 7 2 2 2 3 3 3" xfId="12528" xr:uid="{B480EF80-D638-4843-BA91-04A4F92E2735}"/>
    <cellStyle name="Normal 7 2 2 2 3 4" xfId="5219" xr:uid="{00000000-0005-0000-0000-0000311D0000}"/>
    <cellStyle name="Normal 7 2 2 2 3 4 2" xfId="21613" xr:uid="{17986750-6C6B-4938-BEBC-CDCC782246EB}"/>
    <cellStyle name="Normal 7 2 2 2 3 4 3" xfId="13493" xr:uid="{07722F37-E127-4BEF-8A52-23200F0C82D5}"/>
    <cellStyle name="Normal 7 2 2 2 3 5" xfId="6430" xr:uid="{00000000-0005-0000-0000-0000321D0000}"/>
    <cellStyle name="Normal 7 2 2 2 3 5 2" xfId="22769" xr:uid="{3C95F85D-06D0-46A1-AC42-2D403B566747}"/>
    <cellStyle name="Normal 7 2 2 2 3 5 3" xfId="14649" xr:uid="{5D6139F3-AFA9-405F-AB84-76E300CB0358}"/>
    <cellStyle name="Normal 7 2 2 2 3 6" xfId="7091" xr:uid="{00000000-0005-0000-0000-0000331D0000}"/>
    <cellStyle name="Normal 7 2 2 2 3 6 2" xfId="23422" xr:uid="{9F7F78B8-DA4A-4E2A-897A-44DBDC2F5B88}"/>
    <cellStyle name="Normal 7 2 2 2 3 6 3" xfId="15302" xr:uid="{43ECA2D7-10CE-4A9F-A497-68EB78D37BFC}"/>
    <cellStyle name="Normal 7 2 2 2 3 7" xfId="8056" xr:uid="{00000000-0005-0000-0000-0000341D0000}"/>
    <cellStyle name="Normal 7 2 2 2 3 7 2" xfId="24387" xr:uid="{56EDEEFA-D6D6-484B-8E06-5C52FA135B95}"/>
    <cellStyle name="Normal 7 2 2 2 3 7 3" xfId="16267" xr:uid="{BB0DFADE-F062-4646-9F0F-147EE138BF5B}"/>
    <cellStyle name="Normal 7 2 2 2 3 8" xfId="9613" xr:uid="{00000000-0005-0000-0000-0000351D0000}"/>
    <cellStyle name="Normal 7 2 2 2 3 8 2" xfId="25895" xr:uid="{1742212C-6740-48A3-8E07-BD211C66D9D2}"/>
    <cellStyle name="Normal 7 2 2 2 3 8 3" xfId="17775" xr:uid="{9CEB269D-9617-4B01-A1C9-6AA42D79CD74}"/>
    <cellStyle name="Normal 7 2 2 2 3 9" xfId="10399" xr:uid="{00000000-0005-0000-0000-0000361D0000}"/>
    <cellStyle name="Normal 7 2 2 2 3 9 2" xfId="18522" xr:uid="{74A8B060-842E-4479-8E0D-992B8CFAE231}"/>
    <cellStyle name="Normal 7 2 2 2 4" xfId="653" xr:uid="{EE8D58C5-C32B-490F-8F64-D5623C4C6F98}"/>
    <cellStyle name="Normal 7 2 2 2 4 2" xfId="5418" xr:uid="{00000000-0005-0000-0000-0000381D0000}"/>
    <cellStyle name="Normal 7 2 2 2 4 2 2" xfId="21807" xr:uid="{939CF671-05E5-4C19-9C03-5DEE27917379}"/>
    <cellStyle name="Normal 7 2 2 2 4 2 3" xfId="13687" xr:uid="{2551FBD6-752C-495D-BF4C-DB1171D531AF}"/>
    <cellStyle name="Normal 7 2 2 2 4 3" xfId="8250" xr:uid="{00000000-0005-0000-0000-0000391D0000}"/>
    <cellStyle name="Normal 7 2 2 2 4 3 2" xfId="24581" xr:uid="{A17DE061-FCAF-452E-A771-75821C3F95E6}"/>
    <cellStyle name="Normal 7 2 2 2 4 3 3" xfId="16461" xr:uid="{9A879D4C-DFD5-4CDD-81EE-1C3231911D08}"/>
    <cellStyle name="Normal 7 2 2 2 4 4" xfId="9307" xr:uid="{00000000-0005-0000-0000-00003A1D0000}"/>
    <cellStyle name="Normal 7 2 2 2 4 4 2" xfId="25597" xr:uid="{5F65DA0A-1F90-4F87-B992-3D5DBB0169E9}"/>
    <cellStyle name="Normal 7 2 2 2 4 4 3" xfId="17477" xr:uid="{78D4F75D-1BEC-411C-B4EF-590B5BCA5ABF}"/>
    <cellStyle name="Normal 7 2 2 2 4 5" xfId="19686" xr:uid="{6E07B374-02B5-4AD8-AC0B-E4ABBCE846FA}"/>
    <cellStyle name="Normal 7 2 2 2 4 6" xfId="11566" xr:uid="{66CA7A5D-4C56-46D6-AA28-270D6976C2A4}"/>
    <cellStyle name="Normal 7 2 2 2 4 7" xfId="27151" xr:uid="{9EC78640-632D-40C1-B553-6D383218B061}"/>
    <cellStyle name="Normal 7 2 2 2 4 8" xfId="3212" xr:uid="{00000000-0005-0000-0000-0000371D0000}"/>
    <cellStyle name="Normal 7 2 2 2 5" xfId="3902" xr:uid="{00000000-0005-0000-0000-00003B1D0000}"/>
    <cellStyle name="Normal 7 2 2 2 5 2" xfId="20352" xr:uid="{738C82F7-6820-4DF4-B1F6-3F732836046C}"/>
    <cellStyle name="Normal 7 2 2 2 5 3" xfId="12232" xr:uid="{0CEB27B5-F57D-4643-96EA-5B99558C6763}"/>
    <cellStyle name="Normal 7 2 2 2 6" xfId="4592" xr:uid="{00000000-0005-0000-0000-00003C1D0000}"/>
    <cellStyle name="Normal 7 2 2 2 6 2" xfId="20998" xr:uid="{3141F559-AB72-4A97-BCF5-B93938196263}"/>
    <cellStyle name="Normal 7 2 2 2 6 3" xfId="12878" xr:uid="{18C3D0F4-447B-499E-9CB6-683012EC8BAC}"/>
    <cellStyle name="Normal 7 2 2 2 7" xfId="6100" xr:uid="{00000000-0005-0000-0000-00003D1D0000}"/>
    <cellStyle name="Normal 7 2 2 2 7 2" xfId="22473" xr:uid="{BCE5411F-C13A-496B-A2E3-C287380B670F}"/>
    <cellStyle name="Normal 7 2 2 2 7 3" xfId="14353" xr:uid="{0F098CF0-5FB1-4093-9586-9F002EF058F2}"/>
    <cellStyle name="Normal 7 2 2 2 8" xfId="6795" xr:uid="{00000000-0005-0000-0000-00003E1D0000}"/>
    <cellStyle name="Normal 7 2 2 2 8 2" xfId="23126" xr:uid="{E73DACA9-0C7C-4172-A203-12F36A5CF82E}"/>
    <cellStyle name="Normal 7 2 2 2 8 3" xfId="15006" xr:uid="{31472CD8-0C99-4240-B370-562AF333B400}"/>
    <cellStyle name="Normal 7 2 2 2 9" xfId="7441" xr:uid="{00000000-0005-0000-0000-00003F1D0000}"/>
    <cellStyle name="Normal 7 2 2 2 9 2" xfId="23772" xr:uid="{AF3C1FC8-CDC3-4FE4-8E13-A00D1A782E97}"/>
    <cellStyle name="Normal 7 2 2 2 9 3" xfId="15652" xr:uid="{3F075F91-A431-4A5F-B356-E76FFEE46E7A}"/>
    <cellStyle name="Normal 7 2 2 3" xfId="357" xr:uid="{00000000-0005-0000-0000-000076010000}"/>
    <cellStyle name="Normal 7 2 2 3 10" xfId="9051" xr:uid="{00000000-0005-0000-0000-0000411D0000}"/>
    <cellStyle name="Normal 7 2 2 3 10 2" xfId="25382" xr:uid="{BC315BBE-1352-4A9F-AAC1-C97CAA2DC496}"/>
    <cellStyle name="Normal 7 2 2 3 10 3" xfId="17262" xr:uid="{B3FA4C03-1909-4D69-8CB3-DE2126C6752E}"/>
    <cellStyle name="Normal 7 2 2 3 11" xfId="10148" xr:uid="{00000000-0005-0000-0000-0000421D0000}"/>
    <cellStyle name="Normal 7 2 2 3 11 2" xfId="18271" xr:uid="{FD4B1874-B112-4DFF-AE3E-F0D526832123}"/>
    <cellStyle name="Normal 7 2 2 3 12" xfId="2058" xr:uid="{00000000-0005-0000-0000-0000431D0000}"/>
    <cellStyle name="Normal 7 2 2 3 12 2" xfId="18922" xr:uid="{F0D1C1A5-174A-49DE-9584-8969349C3659}"/>
    <cellStyle name="Normal 7 2 2 3 13" xfId="10802" xr:uid="{FFE90F6C-1C0E-4B99-AAC6-ED77D9B435F0}"/>
    <cellStyle name="Normal 7 2 2 3 14" xfId="26386" xr:uid="{2263E6D2-B7FC-47B3-886B-A9E7086E5DB8}"/>
    <cellStyle name="Normal 7 2 2 3 15" xfId="1404" xr:uid="{00000000-0005-0000-0000-0000401D0000}"/>
    <cellStyle name="Normal 7 2 2 3 2" xfId="358" xr:uid="{00000000-0005-0000-0000-000077010000}"/>
    <cellStyle name="Normal 7 2 2 3 2 10" xfId="10291" xr:uid="{00000000-0005-0000-0000-0000451D0000}"/>
    <cellStyle name="Normal 7 2 2 3 2 10 2" xfId="18414" xr:uid="{C5372B53-E8F7-43B8-B6E5-07A4EFDCDD56}"/>
    <cellStyle name="Normal 7 2 2 3 2 11" xfId="2201" xr:uid="{00000000-0005-0000-0000-0000461D0000}"/>
    <cellStyle name="Normal 7 2 2 3 2 11 2" xfId="19065" xr:uid="{DD557154-58C6-4293-A22B-B38FD6BA0E88}"/>
    <cellStyle name="Normal 7 2 2 3 2 12" xfId="10945" xr:uid="{4594FFCB-47F9-49AC-BD7E-46AE92F4519C}"/>
    <cellStyle name="Normal 7 2 2 3 2 13" xfId="26529" xr:uid="{68FE51FC-9DE0-444E-8FDD-4E60901D763E}"/>
    <cellStyle name="Normal 7 2 2 3 2 14" xfId="1547" xr:uid="{00000000-0005-0000-0000-0000441D0000}"/>
    <cellStyle name="Normal 7 2 2 3 2 2" xfId="1176" xr:uid="{0B26F9AA-53D2-4B60-B4A9-716C45089787}"/>
    <cellStyle name="Normal 7 2 2 3 2 2 10" xfId="3012" xr:uid="{00000000-0005-0000-0000-0000481D0000}"/>
    <cellStyle name="Normal 7 2 2 3 2 2 10 2" xfId="19495" xr:uid="{DF0653BA-F773-439A-9760-9F85B8505C60}"/>
    <cellStyle name="Normal 7 2 2 3 2 2 11" xfId="11375" xr:uid="{3AEC8476-4F97-41F1-8CA7-2B831B52216F}"/>
    <cellStyle name="Normal 7 2 2 3 2 2 12" xfId="26960" xr:uid="{D5B316DF-094C-4C0F-A673-77E02C8D96B6}"/>
    <cellStyle name="Normal 7 2 2 3 2 2 13" xfId="1840" xr:uid="{00000000-0005-0000-0000-0000471D0000}"/>
    <cellStyle name="Normal 7 2 2 3 2 2 2" xfId="3699" xr:uid="{00000000-0005-0000-0000-0000491D0000}"/>
    <cellStyle name="Normal 7 2 2 3 2 2 2 2" xfId="5903" xr:uid="{00000000-0005-0000-0000-00004A1D0000}"/>
    <cellStyle name="Normal 7 2 2 3 2 2 2 2 2" xfId="22292" xr:uid="{B3B41AF1-23FB-4A59-9975-376C0DF7F6B5}"/>
    <cellStyle name="Normal 7 2 2 3 2 2 2 2 3" xfId="14172" xr:uid="{1674514B-8C1E-4700-AD55-6EF84766A120}"/>
    <cellStyle name="Normal 7 2 2 3 2 2 2 3" xfId="8735" xr:uid="{00000000-0005-0000-0000-00004B1D0000}"/>
    <cellStyle name="Normal 7 2 2 3 2 2 2 3 2" xfId="25066" xr:uid="{B74C25AE-7C08-4E78-B3A2-634FE842EF44}"/>
    <cellStyle name="Normal 7 2 2 3 2 2 2 3 3" xfId="16946" xr:uid="{76656914-ED01-4BF0-86D0-A00E357A7265}"/>
    <cellStyle name="Normal 7 2 2 3 2 2 2 4" xfId="20171" xr:uid="{938E1EAF-50F0-4BF4-A750-C49C29BA3360}"/>
    <cellStyle name="Normal 7 2 2 3 2 2 2 5" xfId="12051" xr:uid="{6656EEDF-3FA8-4040-AD5A-6E14961C64F2}"/>
    <cellStyle name="Normal 7 2 2 3 2 2 2 6" xfId="27636" xr:uid="{9EE695FB-2307-4F73-8C3F-133AF208EC98}"/>
    <cellStyle name="Normal 7 2 2 3 2 2 3" xfId="4424" xr:uid="{00000000-0005-0000-0000-00004C1D0000}"/>
    <cellStyle name="Normal 7 2 2 3 2 2 3 2" xfId="20833" xr:uid="{BB4D2ADE-012B-4EB1-956D-2435D0FFAFE1}"/>
    <cellStyle name="Normal 7 2 2 3 2 2 3 3" xfId="12713" xr:uid="{9E25BE36-DEE8-44D9-BED1-1955F171B846}"/>
    <cellStyle name="Normal 7 2 2 3 2 2 4" xfId="5222" xr:uid="{00000000-0005-0000-0000-00004D1D0000}"/>
    <cellStyle name="Normal 7 2 2 3 2 2 4 2" xfId="21616" xr:uid="{F1AA7962-1AC9-481F-B144-E424209DFADC}"/>
    <cellStyle name="Normal 7 2 2 3 2 2 4 3" xfId="13496" xr:uid="{87E497E7-BA2D-4C89-B68A-80CA94B43B05}"/>
    <cellStyle name="Normal 7 2 2 3 2 2 5" xfId="6620" xr:uid="{00000000-0005-0000-0000-00004E1D0000}"/>
    <cellStyle name="Normal 7 2 2 3 2 2 5 2" xfId="22954" xr:uid="{4575123B-08F3-408A-B69F-2E6B752B4203}"/>
    <cellStyle name="Normal 7 2 2 3 2 2 5 3" xfId="14834" xr:uid="{398E9861-74DB-4F36-806F-84BC20F2242B}"/>
    <cellStyle name="Normal 7 2 2 3 2 2 6" xfId="7276" xr:uid="{00000000-0005-0000-0000-00004F1D0000}"/>
    <cellStyle name="Normal 7 2 2 3 2 2 6 2" xfId="23607" xr:uid="{CCE9D9CB-0BC0-4641-8F4C-CA9F9EB2ED96}"/>
    <cellStyle name="Normal 7 2 2 3 2 2 6 3" xfId="15487" xr:uid="{E0C82F61-00AC-4A4C-9E58-CA09A3D4CCFC}"/>
    <cellStyle name="Normal 7 2 2 3 2 2 7" xfId="8059" xr:uid="{00000000-0005-0000-0000-0000501D0000}"/>
    <cellStyle name="Normal 7 2 2 3 2 2 7 2" xfId="24390" xr:uid="{C86E890F-9431-4379-A09D-A07ADA405583}"/>
    <cellStyle name="Normal 7 2 2 3 2 2 7 3" xfId="16270" xr:uid="{B79A2D13-AA24-4262-8EDF-5BB4D5CE78A1}"/>
    <cellStyle name="Normal 7 2 2 3 2 2 8" xfId="9800" xr:uid="{00000000-0005-0000-0000-0000511D0000}"/>
    <cellStyle name="Normal 7 2 2 3 2 2 8 2" xfId="26081" xr:uid="{366D12B3-023C-431B-B662-E82BF3BEF847}"/>
    <cellStyle name="Normal 7 2 2 3 2 2 8 3" xfId="17961" xr:uid="{BF2F4B03-BA05-46F2-85C5-AA858F2196DD}"/>
    <cellStyle name="Normal 7 2 2 3 2 2 9" xfId="10584" xr:uid="{00000000-0005-0000-0000-0000521D0000}"/>
    <cellStyle name="Normal 7 2 2 3 2 2 9 2" xfId="18707" xr:uid="{D899476A-F7B2-4B5A-B8AF-83733F19AC7D}"/>
    <cellStyle name="Normal 7 2 2 3 2 3" xfId="871" xr:uid="{A8C3F966-1A99-4C6B-8E53-8670455336E9}"/>
    <cellStyle name="Normal 7 2 2 3 2 3 2" xfId="5606" xr:uid="{00000000-0005-0000-0000-0000541D0000}"/>
    <cellStyle name="Normal 7 2 2 3 2 3 2 2" xfId="21995" xr:uid="{CD875288-3586-46DB-B583-BC2C3B86FA4B}"/>
    <cellStyle name="Normal 7 2 2 3 2 3 2 3" xfId="13875" xr:uid="{F1ED85CC-17E3-4F5C-8A8F-026314EE9472}"/>
    <cellStyle name="Normal 7 2 2 3 2 3 3" xfId="8438" xr:uid="{00000000-0005-0000-0000-0000551D0000}"/>
    <cellStyle name="Normal 7 2 2 3 2 3 3 2" xfId="24769" xr:uid="{41A8B58C-73FA-437B-B9E5-AA24BC17FD9A}"/>
    <cellStyle name="Normal 7 2 2 3 2 3 3 3" xfId="16649" xr:uid="{E3E6D4A8-E33B-47C2-BA8F-809451AA8B02}"/>
    <cellStyle name="Normal 7 2 2 3 2 3 4" xfId="9501" xr:uid="{00000000-0005-0000-0000-0000561D0000}"/>
    <cellStyle name="Normal 7 2 2 3 2 3 4 2" xfId="25786" xr:uid="{77DCEB73-6A7A-468E-8BD5-DFFE226D3F2A}"/>
    <cellStyle name="Normal 7 2 2 3 2 3 4 3" xfId="17666" xr:uid="{6EE5B552-1BA7-4ACB-BFA4-FD2E8B78C43C}"/>
    <cellStyle name="Normal 7 2 2 3 2 3 5" xfId="19874" xr:uid="{EACB8E2C-6565-43DD-9487-1A7FFF8EAC0D}"/>
    <cellStyle name="Normal 7 2 2 3 2 3 6" xfId="11754" xr:uid="{922504C3-6EF9-4AF1-B378-4383C9333FDB}"/>
    <cellStyle name="Normal 7 2 2 3 2 3 7" xfId="27339" xr:uid="{23E0F1F4-CE02-49CD-9AD9-975C38F46DEF}"/>
    <cellStyle name="Normal 7 2 2 3 2 3 8" xfId="3401" xr:uid="{00000000-0005-0000-0000-0000531D0000}"/>
    <cellStyle name="Normal 7 2 2 3 2 4" xfId="4119" xr:uid="{00000000-0005-0000-0000-0000571D0000}"/>
    <cellStyle name="Normal 7 2 2 3 2 4 2" xfId="20540" xr:uid="{6428448B-0BAF-4073-A002-54C37A8C14BD}"/>
    <cellStyle name="Normal 7 2 2 3 2 4 3" xfId="12420" xr:uid="{95634C81-CB23-4FD1-90A9-D7863F139ECA}"/>
    <cellStyle name="Normal 7 2 2 3 2 5" xfId="4780" xr:uid="{00000000-0005-0000-0000-0000581D0000}"/>
    <cellStyle name="Normal 7 2 2 3 2 5 2" xfId="21186" xr:uid="{854241F8-A5FA-4AB5-A3F3-BCF60145FF0E}"/>
    <cellStyle name="Normal 7 2 2 3 2 5 3" xfId="13066" xr:uid="{E92DB44C-AC19-4151-B9E7-16ABB09C9E65}"/>
    <cellStyle name="Normal 7 2 2 3 2 6" xfId="6316" xr:uid="{00000000-0005-0000-0000-0000591D0000}"/>
    <cellStyle name="Normal 7 2 2 3 2 6 2" xfId="22661" xr:uid="{43CD40A1-3C64-42E0-A6E2-3B15819F4910}"/>
    <cellStyle name="Normal 7 2 2 3 2 6 3" xfId="14541" xr:uid="{F8FB6071-8771-40D9-8787-6338230F6001}"/>
    <cellStyle name="Normal 7 2 2 3 2 7" xfId="6983" xr:uid="{00000000-0005-0000-0000-00005A1D0000}"/>
    <cellStyle name="Normal 7 2 2 3 2 7 2" xfId="23314" xr:uid="{A2C7BC3D-644D-45DB-8052-8B4FC27E7677}"/>
    <cellStyle name="Normal 7 2 2 3 2 7 3" xfId="15194" xr:uid="{6004FD18-E2DF-457E-8E4F-42CEA352A1D3}"/>
    <cellStyle name="Normal 7 2 2 3 2 8" xfId="7629" xr:uid="{00000000-0005-0000-0000-00005B1D0000}"/>
    <cellStyle name="Normal 7 2 2 3 2 8 2" xfId="23960" xr:uid="{85E21747-AFF9-42BB-BB5B-A3AB82317C92}"/>
    <cellStyle name="Normal 7 2 2 3 2 8 3" xfId="15840" xr:uid="{FC804B72-E7B2-4279-8CDD-D532D23780C2}"/>
    <cellStyle name="Normal 7 2 2 3 2 9" xfId="9052" xr:uid="{00000000-0005-0000-0000-00005C1D0000}"/>
    <cellStyle name="Normal 7 2 2 3 2 9 2" xfId="25383" xr:uid="{CB1BE9DA-C224-48F6-BC8D-35E43BA404C8}"/>
    <cellStyle name="Normal 7 2 2 3 2 9 3" xfId="17263" xr:uid="{D718C479-6DA1-423D-916E-4D571F888F18}"/>
    <cellStyle name="Normal 7 2 2 3 3" xfId="1032" xr:uid="{70BE39AB-A60E-4BD9-8AF6-ED9F0B55DCEB}"/>
    <cellStyle name="Normal 7 2 2 3 3 10" xfId="3011" xr:uid="{00000000-0005-0000-0000-00005E1D0000}"/>
    <cellStyle name="Normal 7 2 2 3 3 10 2" xfId="19494" xr:uid="{ED8E6854-9F8F-4224-A06D-70F1B66432C1}"/>
    <cellStyle name="Normal 7 2 2 3 3 11" xfId="11374" xr:uid="{1D58CEFB-6791-4ED1-B9D8-5F76C119F10E}"/>
    <cellStyle name="Normal 7 2 2 3 3 12" xfId="26959" xr:uid="{A7A34D36-FC03-4363-AE89-A51695CB6CA7}"/>
    <cellStyle name="Normal 7 2 2 3 3 13" xfId="1696" xr:uid="{00000000-0005-0000-0000-00005D1D0000}"/>
    <cellStyle name="Normal 7 2 2 3 3 2" xfId="3556" xr:uid="{00000000-0005-0000-0000-00005F1D0000}"/>
    <cellStyle name="Normal 7 2 2 3 3 2 2" xfId="5760" xr:uid="{00000000-0005-0000-0000-0000601D0000}"/>
    <cellStyle name="Normal 7 2 2 3 3 2 2 2" xfId="22149" xr:uid="{CAAAC39C-A7A8-43B8-BD73-5F065956A99F}"/>
    <cellStyle name="Normal 7 2 2 3 3 2 2 3" xfId="14029" xr:uid="{50D97CB3-A52B-47EA-A310-CF3D0B544364}"/>
    <cellStyle name="Normal 7 2 2 3 3 2 3" xfId="8592" xr:uid="{00000000-0005-0000-0000-0000611D0000}"/>
    <cellStyle name="Normal 7 2 2 3 3 2 3 2" xfId="24923" xr:uid="{B36C54B0-0629-419A-B28B-061EF51240FE}"/>
    <cellStyle name="Normal 7 2 2 3 3 2 3 3" xfId="16803" xr:uid="{8B841801-C481-4A8D-8FD7-0B03B89AE69E}"/>
    <cellStyle name="Normal 7 2 2 3 3 2 4" xfId="20028" xr:uid="{E03F3A22-D224-46F5-80C7-F11200D9DE6A}"/>
    <cellStyle name="Normal 7 2 2 3 3 2 5" xfId="11908" xr:uid="{133D0184-5796-4556-87DD-D61CB933C6D3}"/>
    <cellStyle name="Normal 7 2 2 3 3 2 6" xfId="27493" xr:uid="{03C4D9CA-2094-4D16-98A2-30BE823412D0}"/>
    <cellStyle name="Normal 7 2 2 3 3 3" xfId="4280" xr:uid="{00000000-0005-0000-0000-0000621D0000}"/>
    <cellStyle name="Normal 7 2 2 3 3 3 2" xfId="20689" xr:uid="{D7DC66BE-3B08-4860-A749-A1715757B5F9}"/>
    <cellStyle name="Normal 7 2 2 3 3 3 3" xfId="12569" xr:uid="{CD7A48EA-BAF1-4CB9-818D-278FC1F30725}"/>
    <cellStyle name="Normal 7 2 2 3 3 4" xfId="5221" xr:uid="{00000000-0005-0000-0000-0000631D0000}"/>
    <cellStyle name="Normal 7 2 2 3 3 4 2" xfId="21615" xr:uid="{17AE61A2-5599-4A4A-B5C4-A84878988C91}"/>
    <cellStyle name="Normal 7 2 2 3 3 4 3" xfId="13495" xr:uid="{C93777C8-8A08-4B25-9079-0CFE4F90FB36}"/>
    <cellStyle name="Normal 7 2 2 3 3 5" xfId="6476" xr:uid="{00000000-0005-0000-0000-0000641D0000}"/>
    <cellStyle name="Normal 7 2 2 3 3 5 2" xfId="22810" xr:uid="{84D8C301-C826-4EE8-B8FB-30C4AC2A991D}"/>
    <cellStyle name="Normal 7 2 2 3 3 5 3" xfId="14690" xr:uid="{EB411598-615A-43B9-9B43-8EAA3EDFA60A}"/>
    <cellStyle name="Normal 7 2 2 3 3 6" xfId="7132" xr:uid="{00000000-0005-0000-0000-0000651D0000}"/>
    <cellStyle name="Normal 7 2 2 3 3 6 2" xfId="23463" xr:uid="{29A3B953-E944-40A6-A788-3A0B6D7B13BF}"/>
    <cellStyle name="Normal 7 2 2 3 3 6 3" xfId="15343" xr:uid="{33741338-F9DC-4195-8DCD-363A74F490DE}"/>
    <cellStyle name="Normal 7 2 2 3 3 7" xfId="8058" xr:uid="{00000000-0005-0000-0000-0000661D0000}"/>
    <cellStyle name="Normal 7 2 2 3 3 7 2" xfId="24389" xr:uid="{D935D03F-F361-4A13-B8C7-D1FBACF0C337}"/>
    <cellStyle name="Normal 7 2 2 3 3 7 3" xfId="16269" xr:uid="{03844C5C-A8B9-47EE-A1EB-1BA3B8915B6F}"/>
    <cellStyle name="Normal 7 2 2 3 3 8" xfId="9656" xr:uid="{00000000-0005-0000-0000-0000671D0000}"/>
    <cellStyle name="Normal 7 2 2 3 3 8 2" xfId="25937" xr:uid="{8C6C7A6A-5714-44EE-85AC-F04551C1285C}"/>
    <cellStyle name="Normal 7 2 2 3 3 8 3" xfId="17817" xr:uid="{BDA6E525-2A85-4149-B722-D00B03AEF829}"/>
    <cellStyle name="Normal 7 2 2 3 3 9" xfId="10440" xr:uid="{00000000-0005-0000-0000-0000681D0000}"/>
    <cellStyle name="Normal 7 2 2 3 3 9 2" xfId="18563" xr:uid="{A4AEE7A7-09A6-491D-B4E2-348F487DA740}"/>
    <cellStyle name="Normal 7 2 2 3 4" xfId="720" xr:uid="{48691821-B792-46A9-8920-845E153ACC5C}"/>
    <cellStyle name="Normal 7 2 2 3 4 2" xfId="5463" xr:uid="{00000000-0005-0000-0000-00006A1D0000}"/>
    <cellStyle name="Normal 7 2 2 3 4 2 2" xfId="21852" xr:uid="{66651290-095B-4CD7-8F43-54A1A0F9A6A6}"/>
    <cellStyle name="Normal 7 2 2 3 4 2 3" xfId="13732" xr:uid="{A5A18689-DCC0-4BA2-837E-6546045A2FF7}"/>
    <cellStyle name="Normal 7 2 2 3 4 3" xfId="8295" xr:uid="{00000000-0005-0000-0000-00006B1D0000}"/>
    <cellStyle name="Normal 7 2 2 3 4 3 2" xfId="24626" xr:uid="{1C375A27-E0B1-4605-9C40-A9110543A33D}"/>
    <cellStyle name="Normal 7 2 2 3 4 3 3" xfId="16506" xr:uid="{61DC4C9B-6EC6-4DD5-BAC8-DE7F6A9E40EC}"/>
    <cellStyle name="Normal 7 2 2 3 4 4" xfId="9355" xr:uid="{00000000-0005-0000-0000-00006C1D0000}"/>
    <cellStyle name="Normal 7 2 2 3 4 4 2" xfId="25642" xr:uid="{1B825E29-835B-4E10-B45A-CB1B6BB33501}"/>
    <cellStyle name="Normal 7 2 2 3 4 4 3" xfId="17522" xr:uid="{B90BD629-01F2-44CD-BFAE-8F231A2C65AB}"/>
    <cellStyle name="Normal 7 2 2 3 4 5" xfId="19731" xr:uid="{FD07A5CF-4748-4E5B-9885-049AF5ED7057}"/>
    <cellStyle name="Normal 7 2 2 3 4 6" xfId="11611" xr:uid="{DB117961-DD39-4DEE-B5FB-2188D4061949}"/>
    <cellStyle name="Normal 7 2 2 3 4 7" xfId="27196" xr:uid="{682E142E-528B-4A7A-A60F-34D1D5B079AC}"/>
    <cellStyle name="Normal 7 2 2 3 4 8" xfId="3258" xr:uid="{00000000-0005-0000-0000-0000691D0000}"/>
    <cellStyle name="Normal 7 2 2 3 5" xfId="3968" xr:uid="{00000000-0005-0000-0000-00006D1D0000}"/>
    <cellStyle name="Normal 7 2 2 3 5 2" xfId="20397" xr:uid="{CA113EB1-B273-4FDE-AA55-2787E4F549AB}"/>
    <cellStyle name="Normal 7 2 2 3 5 3" xfId="12277" xr:uid="{A5A922BC-2E78-4282-9DCA-522ECFEA29D5}"/>
    <cellStyle name="Normal 7 2 2 3 6" xfId="4637" xr:uid="{00000000-0005-0000-0000-00006E1D0000}"/>
    <cellStyle name="Normal 7 2 2 3 6 2" xfId="21043" xr:uid="{3A6E6F18-8028-4F3B-AE2D-27166BCED967}"/>
    <cellStyle name="Normal 7 2 2 3 6 3" xfId="12923" xr:uid="{6F93C5D4-580B-406E-96C8-E2380C162511}"/>
    <cellStyle name="Normal 7 2 2 3 7" xfId="6165" xr:uid="{00000000-0005-0000-0000-00006F1D0000}"/>
    <cellStyle name="Normal 7 2 2 3 7 2" xfId="22518" xr:uid="{297D135D-803F-40D1-9996-42560627E79E}"/>
    <cellStyle name="Normal 7 2 2 3 7 3" xfId="14398" xr:uid="{4C61E97B-8A7B-45FF-8CEE-3675DAFD0AC4}"/>
    <cellStyle name="Normal 7 2 2 3 8" xfId="6840" xr:uid="{00000000-0005-0000-0000-0000701D0000}"/>
    <cellStyle name="Normal 7 2 2 3 8 2" xfId="23171" xr:uid="{463AB4E6-B5E9-4B1C-A16A-1CC32EB6F8DF}"/>
    <cellStyle name="Normal 7 2 2 3 8 3" xfId="15051" xr:uid="{0F99D192-086C-4E1C-B20A-3BFD6D185608}"/>
    <cellStyle name="Normal 7 2 2 3 9" xfId="7486" xr:uid="{00000000-0005-0000-0000-0000711D0000}"/>
    <cellStyle name="Normal 7 2 2 3 9 2" xfId="23817" xr:uid="{A1243AFB-1C24-4735-85BA-EE7104C7F2B8}"/>
    <cellStyle name="Normal 7 2 2 3 9 3" xfId="15697" xr:uid="{A8BA1FE1-110B-46AF-82C1-F63CE0E0CFD9}"/>
    <cellStyle name="Normal 7 2 2 4" xfId="359" xr:uid="{00000000-0005-0000-0000-000078010000}"/>
    <cellStyle name="Normal 7 2 2 4 10" xfId="10202" xr:uid="{00000000-0005-0000-0000-0000731D0000}"/>
    <cellStyle name="Normal 7 2 2 4 10 2" xfId="18325" xr:uid="{9C773B97-3569-4168-8FF1-F185A0E10ACC}"/>
    <cellStyle name="Normal 7 2 2 4 11" xfId="2112" xr:uid="{00000000-0005-0000-0000-0000741D0000}"/>
    <cellStyle name="Normal 7 2 2 4 11 2" xfId="18976" xr:uid="{D49B841B-1173-4875-B969-9B7DD2A72B0A}"/>
    <cellStyle name="Normal 7 2 2 4 12" xfId="10856" xr:uid="{EFED4025-AF6C-45F8-AE9E-E89C782D01E7}"/>
    <cellStyle name="Normal 7 2 2 4 13" xfId="26440" xr:uid="{0E5821C1-AD81-434F-B02C-2BBA2CFFCDC1}"/>
    <cellStyle name="Normal 7 2 2 4 14" xfId="1458" xr:uid="{00000000-0005-0000-0000-0000721D0000}"/>
    <cellStyle name="Normal 7 2 2 4 2" xfId="1087" xr:uid="{2823FF3D-45F6-4140-8C23-EC13DFD2082F}"/>
    <cellStyle name="Normal 7 2 2 4 2 10" xfId="3013" xr:uid="{00000000-0005-0000-0000-0000761D0000}"/>
    <cellStyle name="Normal 7 2 2 4 2 10 2" xfId="19496" xr:uid="{BC568ABD-69DC-48F8-B94E-30FA909E02A0}"/>
    <cellStyle name="Normal 7 2 2 4 2 11" xfId="11376" xr:uid="{A8037652-0A59-49EB-932B-9F9F8CB64739}"/>
    <cellStyle name="Normal 7 2 2 4 2 12" xfId="26961" xr:uid="{EBED0381-C213-4EF9-8CEB-AFF2FB805913}"/>
    <cellStyle name="Normal 7 2 2 4 2 13" xfId="1751" xr:uid="{00000000-0005-0000-0000-0000751D0000}"/>
    <cellStyle name="Normal 7 2 2 4 2 2" xfId="3610" xr:uid="{00000000-0005-0000-0000-0000771D0000}"/>
    <cellStyle name="Normal 7 2 2 4 2 2 2" xfId="5814" xr:uid="{00000000-0005-0000-0000-0000781D0000}"/>
    <cellStyle name="Normal 7 2 2 4 2 2 2 2" xfId="22203" xr:uid="{9FE3E238-6936-4A12-8E2D-7952C174C199}"/>
    <cellStyle name="Normal 7 2 2 4 2 2 2 3" xfId="14083" xr:uid="{0DD2F2FB-E3CD-42FB-976D-B4FE29C29970}"/>
    <cellStyle name="Normal 7 2 2 4 2 2 3" xfId="8646" xr:uid="{00000000-0005-0000-0000-0000791D0000}"/>
    <cellStyle name="Normal 7 2 2 4 2 2 3 2" xfId="24977" xr:uid="{7B2E90FC-4560-43EA-89EB-CCA7FC2CA8C2}"/>
    <cellStyle name="Normal 7 2 2 4 2 2 3 3" xfId="16857" xr:uid="{01F60A8E-66EA-49D9-B2BE-459799A243B7}"/>
    <cellStyle name="Normal 7 2 2 4 2 2 4" xfId="20082" xr:uid="{11D04DCD-86B1-4698-923E-2C374C407210}"/>
    <cellStyle name="Normal 7 2 2 4 2 2 5" xfId="11962" xr:uid="{7591BDFC-611C-4C93-AAD1-2212E810D856}"/>
    <cellStyle name="Normal 7 2 2 4 2 2 6" xfId="27547" xr:uid="{72B5BBA0-5A2C-4C7F-AFED-F03F7FCD2AF4}"/>
    <cellStyle name="Normal 7 2 2 4 2 3" xfId="4335" xr:uid="{00000000-0005-0000-0000-00007A1D0000}"/>
    <cellStyle name="Normal 7 2 2 4 2 3 2" xfId="20744" xr:uid="{FB5AA8B7-5C45-4C9B-8DEB-EFEEEB04B81E}"/>
    <cellStyle name="Normal 7 2 2 4 2 3 3" xfId="12624" xr:uid="{AACC6DA5-6CD5-4D3D-BD25-41FD72CACF24}"/>
    <cellStyle name="Normal 7 2 2 4 2 4" xfId="5223" xr:uid="{00000000-0005-0000-0000-00007B1D0000}"/>
    <cellStyle name="Normal 7 2 2 4 2 4 2" xfId="21617" xr:uid="{971FD5BA-591F-4A83-BE3E-610808EF3FAC}"/>
    <cellStyle name="Normal 7 2 2 4 2 4 3" xfId="13497" xr:uid="{7EBB50CB-01B2-46C3-A85C-70594DC37C5A}"/>
    <cellStyle name="Normal 7 2 2 4 2 5" xfId="6531" xr:uid="{00000000-0005-0000-0000-00007C1D0000}"/>
    <cellStyle name="Normal 7 2 2 4 2 5 2" xfId="22865" xr:uid="{8305F651-DC92-409B-A0C3-7B2BE29D8349}"/>
    <cellStyle name="Normal 7 2 2 4 2 5 3" xfId="14745" xr:uid="{DE2AD7B1-1C32-4C4D-B4D7-A6F2DFAA0F31}"/>
    <cellStyle name="Normal 7 2 2 4 2 6" xfId="7187" xr:uid="{00000000-0005-0000-0000-00007D1D0000}"/>
    <cellStyle name="Normal 7 2 2 4 2 6 2" xfId="23518" xr:uid="{72CD4104-7DF0-45D8-9E91-00CFC1DDED68}"/>
    <cellStyle name="Normal 7 2 2 4 2 6 3" xfId="15398" xr:uid="{DC1EA726-898C-4B21-9415-57783AC564AF}"/>
    <cellStyle name="Normal 7 2 2 4 2 7" xfId="8060" xr:uid="{00000000-0005-0000-0000-00007E1D0000}"/>
    <cellStyle name="Normal 7 2 2 4 2 7 2" xfId="24391" xr:uid="{9D560C72-B962-44D9-95E4-611A1E28A28A}"/>
    <cellStyle name="Normal 7 2 2 4 2 7 3" xfId="16271" xr:uid="{72A0E57C-7C80-4596-8089-6EDCAB704478}"/>
    <cellStyle name="Normal 7 2 2 4 2 8" xfId="9711" xr:uid="{00000000-0005-0000-0000-00007F1D0000}"/>
    <cellStyle name="Normal 7 2 2 4 2 8 2" xfId="25992" xr:uid="{43CA0B5C-8DA3-461C-9305-15FA76F1ABAA}"/>
    <cellStyle name="Normal 7 2 2 4 2 8 3" xfId="17872" xr:uid="{515CC603-5C10-44A8-A3AE-B8E5387628F5}"/>
    <cellStyle name="Normal 7 2 2 4 2 9" xfId="10495" xr:uid="{00000000-0005-0000-0000-0000801D0000}"/>
    <cellStyle name="Normal 7 2 2 4 2 9 2" xfId="18618" xr:uid="{D3208F94-2E12-44C6-8F04-EC7DB5902955}"/>
    <cellStyle name="Normal 7 2 2 4 3" xfId="782" xr:uid="{9CA11625-A2C7-4FFD-BB66-6EFB0A5C62BA}"/>
    <cellStyle name="Normal 7 2 2 4 3 2" xfId="5517" xr:uid="{00000000-0005-0000-0000-0000821D0000}"/>
    <cellStyle name="Normal 7 2 2 4 3 2 2" xfId="21906" xr:uid="{357DDEF0-B8C3-4807-A27B-52F02537A057}"/>
    <cellStyle name="Normal 7 2 2 4 3 2 3" xfId="13786" xr:uid="{6F19EE92-9BA1-4D43-B69E-8CC3E47609F0}"/>
    <cellStyle name="Normal 7 2 2 4 3 3" xfId="8349" xr:uid="{00000000-0005-0000-0000-0000831D0000}"/>
    <cellStyle name="Normal 7 2 2 4 3 3 2" xfId="24680" xr:uid="{72AE4B4F-16E3-4C4F-8833-C613C5344216}"/>
    <cellStyle name="Normal 7 2 2 4 3 3 3" xfId="16560" xr:uid="{260A66A4-2AC7-4867-83FA-5E30EE51543B}"/>
    <cellStyle name="Normal 7 2 2 4 3 4" xfId="9412" xr:uid="{00000000-0005-0000-0000-0000841D0000}"/>
    <cellStyle name="Normal 7 2 2 4 3 4 2" xfId="25697" xr:uid="{E1A54D1C-257D-42CF-9E1A-31962A5B5E71}"/>
    <cellStyle name="Normal 7 2 2 4 3 4 3" xfId="17577" xr:uid="{4DFF45A8-9003-43A7-A454-DD04D99A8963}"/>
    <cellStyle name="Normal 7 2 2 4 3 5" xfId="19785" xr:uid="{2ED8C89C-3A6C-4636-99B3-1FAF0116F2E7}"/>
    <cellStyle name="Normal 7 2 2 4 3 6" xfId="11665" xr:uid="{96D5F119-BE12-403B-8370-5BCB73E15EE8}"/>
    <cellStyle name="Normal 7 2 2 4 3 7" xfId="27250" xr:uid="{00D478F4-79AF-4674-B6E1-404DBE37BDC4}"/>
    <cellStyle name="Normal 7 2 2 4 3 8" xfId="3312" xr:uid="{00000000-0005-0000-0000-0000811D0000}"/>
    <cellStyle name="Normal 7 2 2 4 4" xfId="4030" xr:uid="{00000000-0005-0000-0000-0000851D0000}"/>
    <cellStyle name="Normal 7 2 2 4 4 2" xfId="20451" xr:uid="{5A2834C5-AFDA-4EAD-8340-A68827299AF5}"/>
    <cellStyle name="Normal 7 2 2 4 4 3" xfId="12331" xr:uid="{05645DB9-2F11-4F24-826E-DF7ACF30196E}"/>
    <cellStyle name="Normal 7 2 2 4 5" xfId="4691" xr:uid="{00000000-0005-0000-0000-0000861D0000}"/>
    <cellStyle name="Normal 7 2 2 4 5 2" xfId="21097" xr:uid="{536334C8-267B-4567-A25A-D0D00BD21B84}"/>
    <cellStyle name="Normal 7 2 2 4 5 3" xfId="12977" xr:uid="{86686B33-36E8-46BC-998B-2547677A7AB1}"/>
    <cellStyle name="Normal 7 2 2 4 6" xfId="6227" xr:uid="{00000000-0005-0000-0000-0000871D0000}"/>
    <cellStyle name="Normal 7 2 2 4 6 2" xfId="22572" xr:uid="{B0C741B6-2E76-4E9C-9FEB-9B0A58F7996B}"/>
    <cellStyle name="Normal 7 2 2 4 6 3" xfId="14452" xr:uid="{2D5EE98E-BE0E-4653-B695-98D0BB65F687}"/>
    <cellStyle name="Normal 7 2 2 4 7" xfId="6894" xr:uid="{00000000-0005-0000-0000-0000881D0000}"/>
    <cellStyle name="Normal 7 2 2 4 7 2" xfId="23225" xr:uid="{4769C23A-1AB0-4A03-95B9-4E90D98E2BF0}"/>
    <cellStyle name="Normal 7 2 2 4 7 3" xfId="15105" xr:uid="{5BFF2C80-BF1F-4F28-B55E-F8CD5C003C17}"/>
    <cellStyle name="Normal 7 2 2 4 8" xfId="7540" xr:uid="{00000000-0005-0000-0000-0000891D0000}"/>
    <cellStyle name="Normal 7 2 2 4 8 2" xfId="23871" xr:uid="{8702A79C-ABC4-4B4A-A7B7-985403911608}"/>
    <cellStyle name="Normal 7 2 2 4 8 3" xfId="15751" xr:uid="{6BABD652-98CC-408E-91BF-FE1C77C1F7BE}"/>
    <cellStyle name="Normal 7 2 2 4 9" xfId="9053" xr:uid="{00000000-0005-0000-0000-00008A1D0000}"/>
    <cellStyle name="Normal 7 2 2 4 9 2" xfId="25384" xr:uid="{327F919B-1B6D-4FA8-B697-E4BE01103CB9}"/>
    <cellStyle name="Normal 7 2 2 4 9 3" xfId="17264" xr:uid="{D62BC6C9-8660-4496-84FE-7EE9F99D0559}"/>
    <cellStyle name="Normal 7 2 2 5" xfId="360" xr:uid="{00000000-0005-0000-0000-000079010000}"/>
    <cellStyle name="Normal 7 2 2 5 10" xfId="10363" xr:uid="{00000000-0005-0000-0000-00008C1D0000}"/>
    <cellStyle name="Normal 7 2 2 5 10 2" xfId="18486" xr:uid="{FADFA05E-9A66-443A-8C3B-36B5A19C71BA}"/>
    <cellStyle name="Normal 7 2 2 5 11" xfId="1969" xr:uid="{00000000-0005-0000-0000-00008D1D0000}"/>
    <cellStyle name="Normal 7 2 2 5 11 2" xfId="18833" xr:uid="{E34C32B2-34D5-4A5A-AAD4-83D7F91B5563}"/>
    <cellStyle name="Normal 7 2 2 5 12" xfId="10713" xr:uid="{D78914B0-4EBE-4CE1-8EF7-7152BA98A3B8}"/>
    <cellStyle name="Normal 7 2 2 5 13" xfId="26297" xr:uid="{2A691D8C-D2DD-43E7-B646-0E0A8F9E4F4E}"/>
    <cellStyle name="Normal 7 2 2 5 14" xfId="1619" xr:uid="{00000000-0005-0000-0000-00008B1D0000}"/>
    <cellStyle name="Normal 7 2 2 5 2" xfId="948" xr:uid="{16FCA9D2-09FF-4D3C-ACB6-12AEE3A3673D}"/>
    <cellStyle name="Normal 7 2 2 5 2 2" xfId="5224" xr:uid="{00000000-0005-0000-0000-00008F1D0000}"/>
    <cellStyle name="Normal 7 2 2 5 2 2 2" xfId="21618" xr:uid="{7C01BD5B-0212-4734-9C3D-3A0AB61CE459}"/>
    <cellStyle name="Normal 7 2 2 5 2 2 3" xfId="13498" xr:uid="{1A619B41-BE8F-4F12-84C1-483AA885D444}"/>
    <cellStyle name="Normal 7 2 2 5 2 3" xfId="8061" xr:uid="{00000000-0005-0000-0000-0000901D0000}"/>
    <cellStyle name="Normal 7 2 2 5 2 3 2" xfId="24392" xr:uid="{38F5C6BA-6090-43ED-82A3-76EF3590E1A5}"/>
    <cellStyle name="Normal 7 2 2 5 2 3 3" xfId="16272" xr:uid="{B89DDCF5-1CC7-4508-8290-31540B714AC0}"/>
    <cellStyle name="Normal 7 2 2 5 2 4" xfId="9576" xr:uid="{00000000-0005-0000-0000-0000911D0000}"/>
    <cellStyle name="Normal 7 2 2 5 2 4 2" xfId="25859" xr:uid="{4EDA4490-D5D7-4280-BDE2-51F9C29EA33A}"/>
    <cellStyle name="Normal 7 2 2 5 2 4 3" xfId="17739" xr:uid="{BF545C37-6CAC-4E39-A896-D46F687B73E8}"/>
    <cellStyle name="Normal 7 2 2 5 2 5" xfId="19497" xr:uid="{29DBDCCE-BD39-4D52-B786-AA6F6565DDB1}"/>
    <cellStyle name="Normal 7 2 2 5 2 6" xfId="11377" xr:uid="{F84C5F19-9407-44AD-A972-9738A57D6675}"/>
    <cellStyle name="Normal 7 2 2 5 2 7" xfId="26962" xr:uid="{158CCFD7-0226-450F-BE19-B401561EE95B}"/>
    <cellStyle name="Normal 7 2 2 5 2 8" xfId="3014" xr:uid="{00000000-0005-0000-0000-00008E1D0000}"/>
    <cellStyle name="Normal 7 2 2 5 3" xfId="3464" xr:uid="{00000000-0005-0000-0000-0000921D0000}"/>
    <cellStyle name="Normal 7 2 2 5 3 2" xfId="5668" xr:uid="{00000000-0005-0000-0000-0000931D0000}"/>
    <cellStyle name="Normal 7 2 2 5 3 2 2" xfId="22057" xr:uid="{5C68D425-02F2-461E-9B2E-7BFA7DD296CC}"/>
    <cellStyle name="Normal 7 2 2 5 3 2 3" xfId="13937" xr:uid="{701CA71C-AE71-4565-B924-B1216BCFE50C}"/>
    <cellStyle name="Normal 7 2 2 5 3 3" xfId="8500" xr:uid="{00000000-0005-0000-0000-0000941D0000}"/>
    <cellStyle name="Normal 7 2 2 5 3 3 2" xfId="24831" xr:uid="{A4964C9D-C46F-4FEA-88F8-47501ACB7022}"/>
    <cellStyle name="Normal 7 2 2 5 3 3 3" xfId="16711" xr:uid="{0D159B67-DA57-4159-8311-D078848A88EE}"/>
    <cellStyle name="Normal 7 2 2 5 3 4" xfId="19936" xr:uid="{CFB57332-CE7C-40C6-A322-DE9D605835AC}"/>
    <cellStyle name="Normal 7 2 2 5 3 5" xfId="11816" xr:uid="{9003A2D5-7A26-4C87-A558-3821B50206A7}"/>
    <cellStyle name="Normal 7 2 2 5 3 6" xfId="27401" xr:uid="{71301A64-585A-4D28-BA0B-F4B5513658F3}"/>
    <cellStyle name="Normal 7 2 2 5 4" xfId="4196" xr:uid="{00000000-0005-0000-0000-0000951D0000}"/>
    <cellStyle name="Normal 7 2 2 5 4 2" xfId="20612" xr:uid="{42AAE99E-ABCE-424E-BF45-F94E423D8801}"/>
    <cellStyle name="Normal 7 2 2 5 4 3" xfId="12492" xr:uid="{C85F5EE0-16FA-42ED-A02E-79EE52D13EE1}"/>
    <cellStyle name="Normal 7 2 2 5 5" xfId="4548" xr:uid="{00000000-0005-0000-0000-0000961D0000}"/>
    <cellStyle name="Normal 7 2 2 5 5 2" xfId="20954" xr:uid="{B815D398-0D22-487F-91B1-AA6BE3BB43CB}"/>
    <cellStyle name="Normal 7 2 2 5 5 3" xfId="12834" xr:uid="{0C875857-EB6F-4B8A-B7D4-39A84BA74A74}"/>
    <cellStyle name="Normal 7 2 2 5 6" xfId="6392" xr:uid="{00000000-0005-0000-0000-0000971D0000}"/>
    <cellStyle name="Normal 7 2 2 5 6 2" xfId="22733" xr:uid="{3C45A648-4416-4D8F-8C0D-2B54E35B2439}"/>
    <cellStyle name="Normal 7 2 2 5 6 3" xfId="14613" xr:uid="{EDD50623-576A-495B-A784-5ADE327CAE54}"/>
    <cellStyle name="Normal 7 2 2 5 7" xfId="7055" xr:uid="{00000000-0005-0000-0000-0000981D0000}"/>
    <cellStyle name="Normal 7 2 2 5 7 2" xfId="23386" xr:uid="{7EAB2B2A-C332-45D6-95BA-84664A8F0057}"/>
    <cellStyle name="Normal 7 2 2 5 7 3" xfId="15266" xr:uid="{36256F27-473B-4695-A051-E86BBF1C0E35}"/>
    <cellStyle name="Normal 7 2 2 5 8" xfId="7397" xr:uid="{00000000-0005-0000-0000-0000991D0000}"/>
    <cellStyle name="Normal 7 2 2 5 8 2" xfId="23728" xr:uid="{B55FF3CB-C6C9-4DA0-8A71-7BC17DDA7809}"/>
    <cellStyle name="Normal 7 2 2 5 8 3" xfId="15608" xr:uid="{F6620F5A-2CA6-4B66-9ED7-1BFF959B8A53}"/>
    <cellStyle name="Normal 7 2 2 5 9" xfId="9054" xr:uid="{00000000-0005-0000-0000-00009A1D0000}"/>
    <cellStyle name="Normal 7 2 2 5 9 2" xfId="25385" xr:uid="{16374272-2937-4A62-94E9-17D405C0A8A3}"/>
    <cellStyle name="Normal 7 2 2 5 9 3" xfId="17265" xr:uid="{21EA6598-22CF-4740-ABE3-25081D65E6C7}"/>
    <cellStyle name="Normal 7 2 2 6" xfId="604" xr:uid="{B8128DC3-2347-4D16-84C2-E796AD038FE9}"/>
    <cellStyle name="Normal 7 2 2 6 2" xfId="3853" xr:uid="{00000000-0005-0000-0000-00009C1D0000}"/>
    <cellStyle name="Normal 7 2 2 6 2 2" xfId="20308" xr:uid="{10467EDA-C55B-4622-8F35-020101727A1F}"/>
    <cellStyle name="Normal 7 2 2 6 2 3" xfId="12188" xr:uid="{7E54848A-A229-49E3-8F8F-0B83894BD411}"/>
    <cellStyle name="Normal 7 2 2 6 3" xfId="6052" xr:uid="{00000000-0005-0000-0000-00009D1D0000}"/>
    <cellStyle name="Normal 7 2 2 6 3 2" xfId="22429" xr:uid="{279B8E1E-B1D9-4269-A9A7-E84E2A66BEBA}"/>
    <cellStyle name="Normal 7 2 2 6 3 3" xfId="14309" xr:uid="{D9759EE2-63DD-48C7-85DC-77416320AB3D}"/>
    <cellStyle name="Normal 7 2 2 6 4" xfId="6751" xr:uid="{00000000-0005-0000-0000-00009E1D0000}"/>
    <cellStyle name="Normal 7 2 2 6 4 2" xfId="23082" xr:uid="{16BB9F54-BC67-479F-81A2-DEF7073AB5A5}"/>
    <cellStyle name="Normal 7 2 2 6 4 3" xfId="14962" xr:uid="{44ABDC2B-EB72-4112-A88A-1DEE5E2D5B11}"/>
    <cellStyle name="Normal 7 2 2 6 5" xfId="9262" xr:uid="{00000000-0005-0000-0000-00009F1D0000}"/>
    <cellStyle name="Normal 7 2 2 6 5 2" xfId="25553" xr:uid="{8A0527A0-155C-4B77-AC9C-95C527DED63E}"/>
    <cellStyle name="Normal 7 2 2 6 5 3" xfId="17433" xr:uid="{90C63897-E2A3-47A1-8C42-B383888D4E32}"/>
    <cellStyle name="Normal 7 2 2 6 6" xfId="10059" xr:uid="{00000000-0005-0000-0000-0000A01D0000}"/>
    <cellStyle name="Normal 7 2 2 6 6 2" xfId="18182" xr:uid="{E88415AE-0EBE-45D9-B19A-4C60F2981834}"/>
    <cellStyle name="Normal 7 2 2 6 7" xfId="2741" xr:uid="{00000000-0005-0000-0000-0000A11D0000}"/>
    <cellStyle name="Normal 7 2 2 6 8" xfId="1315" xr:uid="{00000000-0005-0000-0000-00009B1D0000}"/>
    <cellStyle name="Normal 7 2 2 7" xfId="530" xr:uid="{00000000-0005-0000-0000-00005F000000}"/>
    <cellStyle name="Normal 7 2 2 7 2" xfId="5218" xr:uid="{00000000-0005-0000-0000-0000A31D0000}"/>
    <cellStyle name="Normal 7 2 2 7 2 2" xfId="21612" xr:uid="{83CF92BD-4293-47E0-BE5C-6DF8FD56EE58}"/>
    <cellStyle name="Normal 7 2 2 7 2 3" xfId="13492" xr:uid="{A7BB5201-376E-4623-93D6-3C487CDE8DF7}"/>
    <cellStyle name="Normal 7 2 2 7 3" xfId="8055" xr:uid="{00000000-0005-0000-0000-0000A41D0000}"/>
    <cellStyle name="Normal 7 2 2 7 3 2" xfId="24386" xr:uid="{85E6A83C-EA23-4C6B-8767-55FC9865CA29}"/>
    <cellStyle name="Normal 7 2 2 7 3 3" xfId="16266" xr:uid="{8EEAED6C-4253-41B3-B45A-39DF598C7AFD}"/>
    <cellStyle name="Normal 7 2 2 7 4" xfId="9198" xr:uid="{00000000-0005-0000-0000-0000A51D0000}"/>
    <cellStyle name="Normal 7 2 2 7 4 2" xfId="25500" xr:uid="{213C853A-0E68-4646-B127-9554D82AB7BE}"/>
    <cellStyle name="Normal 7 2 2 7 4 3" xfId="17380" xr:uid="{021F789E-E257-4FCB-A3F9-0849AE712B9D}"/>
    <cellStyle name="Normal 7 2 2 7 5" xfId="19491" xr:uid="{D056DC4A-7151-4B6A-A6D6-7C39E1083A67}"/>
    <cellStyle name="Normal 7 2 2 7 6" xfId="11371" xr:uid="{1C3A065F-F555-4E0A-849E-6A8EC228B76F}"/>
    <cellStyle name="Normal 7 2 2 7 7" xfId="26956" xr:uid="{D285786E-BD41-47C2-80AF-D370653385CF}"/>
    <cellStyle name="Normal 7 2 2 7 8" xfId="3008" xr:uid="{00000000-0005-0000-0000-0000A21D0000}"/>
    <cellStyle name="Normal 7 2 2 8" xfId="3168" xr:uid="{00000000-0005-0000-0000-0000A61D0000}"/>
    <cellStyle name="Normal 7 2 2 8 2" xfId="5374" xr:uid="{00000000-0005-0000-0000-0000A71D0000}"/>
    <cellStyle name="Normal 7 2 2 8 2 2" xfId="21763" xr:uid="{80C68A5D-B60E-45AD-9792-B65748E4A78B}"/>
    <cellStyle name="Normal 7 2 2 8 2 3" xfId="13643" xr:uid="{CB3553C6-5111-4CCE-A778-35EFEAD69F51}"/>
    <cellStyle name="Normal 7 2 2 8 3" xfId="8206" xr:uid="{00000000-0005-0000-0000-0000A81D0000}"/>
    <cellStyle name="Normal 7 2 2 8 3 2" xfId="24537" xr:uid="{2CA86C23-5AD7-48AC-A1BD-8141CB2A95B6}"/>
    <cellStyle name="Normal 7 2 2 8 3 3" xfId="16417" xr:uid="{FFBDCADF-5CCB-49AD-8E23-DDC5BD6BF996}"/>
    <cellStyle name="Normal 7 2 2 8 4" xfId="19642" xr:uid="{0122728E-8036-4AEA-934A-4741508D9609}"/>
    <cellStyle name="Normal 7 2 2 8 5" xfId="11522" xr:uid="{ECC90213-F85A-4560-94CF-04580E613B9A}"/>
    <cellStyle name="Normal 7 2 2 8 6" xfId="27107" xr:uid="{E19395CF-9310-4F57-BA88-4733F0DA21C9}"/>
    <cellStyle name="Normal 7 2 2 9" xfId="3789" xr:uid="{00000000-0005-0000-0000-0000A91D0000}"/>
    <cellStyle name="Normal 7 2 2 9 2" xfId="20255" xr:uid="{F90691E8-8580-49A2-84BC-4B83BD963B6C}"/>
    <cellStyle name="Normal 7 2 2 9 3" xfId="12135" xr:uid="{F6F9B11D-076F-4F8A-A735-2310C7FFCAA1}"/>
    <cellStyle name="Normal 7 2 20" xfId="1244" xr:uid="{00000000-0005-0000-0000-0000FD1C0000}"/>
    <cellStyle name="Normal 7 2 3" xfId="361" xr:uid="{00000000-0005-0000-0000-00007A010000}"/>
    <cellStyle name="Normal 7 2 3 10" xfId="7423" xr:uid="{00000000-0005-0000-0000-0000AB1D0000}"/>
    <cellStyle name="Normal 7 2 3 10 2" xfId="23754" xr:uid="{3AFB9650-CD6F-4B0C-B43F-2F52649AC2C0}"/>
    <cellStyle name="Normal 7 2 3 10 3" xfId="15634" xr:uid="{BF04A7ED-36AA-48AD-B48D-7E01CB9E88A0}"/>
    <cellStyle name="Normal 7 2 3 11" xfId="9055" xr:uid="{00000000-0005-0000-0000-0000AC1D0000}"/>
    <cellStyle name="Normal 7 2 3 11 2" xfId="25386" xr:uid="{FAF4D2ED-DF2A-4830-B189-30948B2C4093}"/>
    <cellStyle name="Normal 7 2 3 11 3" xfId="17266" xr:uid="{84CC8D04-A1DD-4FA6-BE9E-666130C1D206}"/>
    <cellStyle name="Normal 7 2 3 12" xfId="10085" xr:uid="{00000000-0005-0000-0000-0000AD1D0000}"/>
    <cellStyle name="Normal 7 2 3 12 2" xfId="18208" xr:uid="{3E03067F-68E3-4B80-8669-2DCAF41A9A26}"/>
    <cellStyle name="Normal 7 2 3 13" xfId="1995" xr:uid="{00000000-0005-0000-0000-0000AE1D0000}"/>
    <cellStyle name="Normal 7 2 3 13 2" xfId="18859" xr:uid="{7F5464E8-D9A4-48A6-B88C-A76A46CFE557}"/>
    <cellStyle name="Normal 7 2 3 14" xfId="10739" xr:uid="{7CB1690D-07D9-4371-AD00-96C853EB8F6F}"/>
    <cellStyle name="Normal 7 2 3 15" xfId="26323" xr:uid="{3EE95398-79E4-4DD8-9141-C0EBB60B9A55}"/>
    <cellStyle name="Normal 7 2 3 16" xfId="1341" xr:uid="{00000000-0005-0000-0000-0000AA1D0000}"/>
    <cellStyle name="Normal 7 2 3 2" xfId="362" xr:uid="{00000000-0005-0000-0000-00007B010000}"/>
    <cellStyle name="Normal 7 2 3 2 10" xfId="10228" xr:uid="{00000000-0005-0000-0000-0000B01D0000}"/>
    <cellStyle name="Normal 7 2 3 2 10 2" xfId="18351" xr:uid="{6DFA29E6-A3ED-498C-9527-CF26CC54EDD5}"/>
    <cellStyle name="Normal 7 2 3 2 11" xfId="2138" xr:uid="{00000000-0005-0000-0000-0000B11D0000}"/>
    <cellStyle name="Normal 7 2 3 2 11 2" xfId="19002" xr:uid="{BD48F2B6-D860-4835-A580-5167648E1D84}"/>
    <cellStyle name="Normal 7 2 3 2 12" xfId="10882" xr:uid="{0750EDE9-F443-4671-9D47-CCECA0AD88B9}"/>
    <cellStyle name="Normal 7 2 3 2 13" xfId="26466" xr:uid="{58125B89-EED1-4E83-8CF3-56613C77DEFB}"/>
    <cellStyle name="Normal 7 2 3 2 14" xfId="1484" xr:uid="{00000000-0005-0000-0000-0000AF1D0000}"/>
    <cellStyle name="Normal 7 2 3 2 2" xfId="1113" xr:uid="{AACB253E-24E0-4E99-8331-E07D22ED2413}"/>
    <cellStyle name="Normal 7 2 3 2 2 10" xfId="3016" xr:uid="{00000000-0005-0000-0000-0000B31D0000}"/>
    <cellStyle name="Normal 7 2 3 2 2 10 2" xfId="19499" xr:uid="{8CEC0B66-8E7E-4E05-B33E-7B274AB30689}"/>
    <cellStyle name="Normal 7 2 3 2 2 11" xfId="11379" xr:uid="{F1548BC5-BFC8-49A4-80D3-D1401A911CB6}"/>
    <cellStyle name="Normal 7 2 3 2 2 12" xfId="26964" xr:uid="{69787041-0DEC-437B-B468-B9E3EF61AB2C}"/>
    <cellStyle name="Normal 7 2 3 2 2 13" xfId="1777" xr:uid="{00000000-0005-0000-0000-0000B21D0000}"/>
    <cellStyle name="Normal 7 2 3 2 2 2" xfId="3636" xr:uid="{00000000-0005-0000-0000-0000B41D0000}"/>
    <cellStyle name="Normal 7 2 3 2 2 2 2" xfId="5840" xr:uid="{00000000-0005-0000-0000-0000B51D0000}"/>
    <cellStyle name="Normal 7 2 3 2 2 2 2 2" xfId="22229" xr:uid="{CF3FA2AC-FBB4-49FC-A39A-FDFBFC1003CB}"/>
    <cellStyle name="Normal 7 2 3 2 2 2 2 3" xfId="14109" xr:uid="{528A01BF-C509-44CB-8037-BC0AD702318B}"/>
    <cellStyle name="Normal 7 2 3 2 2 2 3" xfId="8672" xr:uid="{00000000-0005-0000-0000-0000B61D0000}"/>
    <cellStyle name="Normal 7 2 3 2 2 2 3 2" xfId="25003" xr:uid="{C9290CE1-D0E0-4EF2-9071-5862037AB8FD}"/>
    <cellStyle name="Normal 7 2 3 2 2 2 3 3" xfId="16883" xr:uid="{DB32DEC3-45D7-4496-A287-4EAFE320729C}"/>
    <cellStyle name="Normal 7 2 3 2 2 2 4" xfId="20108" xr:uid="{79D442CD-99DC-4DE3-801F-507913EB38AA}"/>
    <cellStyle name="Normal 7 2 3 2 2 2 5" xfId="11988" xr:uid="{BE71F771-E86E-44C4-B751-EBB856DFA17C}"/>
    <cellStyle name="Normal 7 2 3 2 2 2 6" xfId="27573" xr:uid="{35CB28E0-977D-43E8-9917-872FEE341382}"/>
    <cellStyle name="Normal 7 2 3 2 2 3" xfId="4361" xr:uid="{00000000-0005-0000-0000-0000B71D0000}"/>
    <cellStyle name="Normal 7 2 3 2 2 3 2" xfId="20770" xr:uid="{86EE79D4-FDE5-43A7-A789-F6333E85ABE1}"/>
    <cellStyle name="Normal 7 2 3 2 2 3 3" xfId="12650" xr:uid="{1FBF86DA-B7E6-44EE-89D9-23DA2C26A735}"/>
    <cellStyle name="Normal 7 2 3 2 2 4" xfId="5226" xr:uid="{00000000-0005-0000-0000-0000B81D0000}"/>
    <cellStyle name="Normal 7 2 3 2 2 4 2" xfId="21620" xr:uid="{128A8BE5-081E-4044-BC5C-D3FD3AE85BC0}"/>
    <cellStyle name="Normal 7 2 3 2 2 4 3" xfId="13500" xr:uid="{4E3B9D37-7612-4FF2-BDB3-A2CB7D6FA6F4}"/>
    <cellStyle name="Normal 7 2 3 2 2 5" xfId="6557" xr:uid="{00000000-0005-0000-0000-0000B91D0000}"/>
    <cellStyle name="Normal 7 2 3 2 2 5 2" xfId="22891" xr:uid="{92CBDA22-524A-4AE6-B4DF-F5527116B2A4}"/>
    <cellStyle name="Normal 7 2 3 2 2 5 3" xfId="14771" xr:uid="{6D96814E-9453-4F2F-AF46-E0143C60488E}"/>
    <cellStyle name="Normal 7 2 3 2 2 6" xfId="7213" xr:uid="{00000000-0005-0000-0000-0000BA1D0000}"/>
    <cellStyle name="Normal 7 2 3 2 2 6 2" xfId="23544" xr:uid="{600D4E37-4ABF-4098-92A3-506B1B5B2533}"/>
    <cellStyle name="Normal 7 2 3 2 2 6 3" xfId="15424" xr:uid="{DA6FF70A-EDEC-4335-B489-1B22EAA05BEF}"/>
    <cellStyle name="Normal 7 2 3 2 2 7" xfId="8063" xr:uid="{00000000-0005-0000-0000-0000BB1D0000}"/>
    <cellStyle name="Normal 7 2 3 2 2 7 2" xfId="24394" xr:uid="{CB86990F-EF78-4089-B099-602BA9F4D3FF}"/>
    <cellStyle name="Normal 7 2 3 2 2 7 3" xfId="16274" xr:uid="{4DBA563A-1215-4FA8-9512-7D3EDECC2C92}"/>
    <cellStyle name="Normal 7 2 3 2 2 8" xfId="9737" xr:uid="{00000000-0005-0000-0000-0000BC1D0000}"/>
    <cellStyle name="Normal 7 2 3 2 2 8 2" xfId="26018" xr:uid="{19897848-AF98-458B-8A48-4561C42F37AD}"/>
    <cellStyle name="Normal 7 2 3 2 2 8 3" xfId="17898" xr:uid="{9C1BDB4C-5721-4D79-9BB4-5C569A7CCFAD}"/>
    <cellStyle name="Normal 7 2 3 2 2 9" xfId="10521" xr:uid="{00000000-0005-0000-0000-0000BD1D0000}"/>
    <cellStyle name="Normal 7 2 3 2 2 9 2" xfId="18644" xr:uid="{96453514-0EC5-4F0D-A12C-7F7425341D3E}"/>
    <cellStyle name="Normal 7 2 3 2 3" xfId="808" xr:uid="{C4CBDE31-268F-43ED-A672-F1B60A30DBFD}"/>
    <cellStyle name="Normal 7 2 3 2 3 2" xfId="5543" xr:uid="{00000000-0005-0000-0000-0000BF1D0000}"/>
    <cellStyle name="Normal 7 2 3 2 3 2 2" xfId="21932" xr:uid="{A43DAFDE-E10F-4B20-AFC9-2441DBEFA299}"/>
    <cellStyle name="Normal 7 2 3 2 3 2 3" xfId="13812" xr:uid="{2515126F-12B0-4482-A615-60C3D497E9A4}"/>
    <cellStyle name="Normal 7 2 3 2 3 3" xfId="8375" xr:uid="{00000000-0005-0000-0000-0000C01D0000}"/>
    <cellStyle name="Normal 7 2 3 2 3 3 2" xfId="24706" xr:uid="{18B6FC44-5610-42A2-85D8-B221ECAD4E96}"/>
    <cellStyle name="Normal 7 2 3 2 3 3 3" xfId="16586" xr:uid="{71BF3FEE-DA45-46B2-98F7-118881851567}"/>
    <cellStyle name="Normal 7 2 3 2 3 4" xfId="9438" xr:uid="{00000000-0005-0000-0000-0000C11D0000}"/>
    <cellStyle name="Normal 7 2 3 2 3 4 2" xfId="25723" xr:uid="{AC2CE833-A0E0-4EBB-81B8-3DEE18F6C497}"/>
    <cellStyle name="Normal 7 2 3 2 3 4 3" xfId="17603" xr:uid="{9538574E-C4F9-4583-A3DD-A190C2B6FA5C}"/>
    <cellStyle name="Normal 7 2 3 2 3 5" xfId="19811" xr:uid="{4E018708-D021-4435-B38A-0BF2F9E5B9C9}"/>
    <cellStyle name="Normal 7 2 3 2 3 6" xfId="11691" xr:uid="{3BBCA32D-05C1-4F55-B17D-097FE70ADCE7}"/>
    <cellStyle name="Normal 7 2 3 2 3 7" xfId="27276" xr:uid="{AB65E229-06A2-438F-B584-37331D8BB983}"/>
    <cellStyle name="Normal 7 2 3 2 3 8" xfId="3338" xr:uid="{00000000-0005-0000-0000-0000BE1D0000}"/>
    <cellStyle name="Normal 7 2 3 2 4" xfId="4056" xr:uid="{00000000-0005-0000-0000-0000C21D0000}"/>
    <cellStyle name="Normal 7 2 3 2 4 2" xfId="20477" xr:uid="{C9B99D80-E5D2-4689-9F92-9014C5FDD211}"/>
    <cellStyle name="Normal 7 2 3 2 4 3" xfId="12357" xr:uid="{62776214-13EA-4C8E-ACF1-2A1D9B8D6903}"/>
    <cellStyle name="Normal 7 2 3 2 5" xfId="4717" xr:uid="{00000000-0005-0000-0000-0000C31D0000}"/>
    <cellStyle name="Normal 7 2 3 2 5 2" xfId="21123" xr:uid="{0EAEC83B-B87E-4D1A-B9CF-04352550C37F}"/>
    <cellStyle name="Normal 7 2 3 2 5 3" xfId="13003" xr:uid="{BC8EB03E-84D6-436E-AB3E-B5C79ACAE767}"/>
    <cellStyle name="Normal 7 2 3 2 6" xfId="6253" xr:uid="{00000000-0005-0000-0000-0000C41D0000}"/>
    <cellStyle name="Normal 7 2 3 2 6 2" xfId="22598" xr:uid="{0CE67CB4-697E-4170-82EC-A044090BE117}"/>
    <cellStyle name="Normal 7 2 3 2 6 3" xfId="14478" xr:uid="{9F790405-F34E-489A-A7F3-9DB9D0C3899B}"/>
    <cellStyle name="Normal 7 2 3 2 7" xfId="6920" xr:uid="{00000000-0005-0000-0000-0000C51D0000}"/>
    <cellStyle name="Normal 7 2 3 2 7 2" xfId="23251" xr:uid="{318B8BAB-0B94-4111-A359-1C46ED9917A5}"/>
    <cellStyle name="Normal 7 2 3 2 7 3" xfId="15131" xr:uid="{4DF59F49-A55F-46A1-A2F2-DEF5408B16E6}"/>
    <cellStyle name="Normal 7 2 3 2 8" xfId="7566" xr:uid="{00000000-0005-0000-0000-0000C61D0000}"/>
    <cellStyle name="Normal 7 2 3 2 8 2" xfId="23897" xr:uid="{5FB70165-6C4F-48A6-B995-621A02D9D0DE}"/>
    <cellStyle name="Normal 7 2 3 2 8 3" xfId="15777" xr:uid="{2ADB0EF1-9B1B-4BDB-96DB-085692AE5C66}"/>
    <cellStyle name="Normal 7 2 3 2 9" xfId="9056" xr:uid="{00000000-0005-0000-0000-0000C71D0000}"/>
    <cellStyle name="Normal 7 2 3 2 9 2" xfId="25387" xr:uid="{1FCF4301-0738-4346-BB6D-A1214F218F07}"/>
    <cellStyle name="Normal 7 2 3 2 9 3" xfId="17267" xr:uid="{8031CA06-0B65-4E9B-9AF7-B19505553E6C}"/>
    <cellStyle name="Normal 7 2 3 3" xfId="909" xr:uid="{DCCA77A4-7CC3-4EAC-B25A-6A3663ED1AE6}"/>
    <cellStyle name="Normal 7 2 3 3 2" xfId="3491" xr:uid="{00000000-0005-0000-0000-0000C91D0000}"/>
    <cellStyle name="Normal 7 2 3 3 2 2" xfId="5695" xr:uid="{00000000-0005-0000-0000-0000CA1D0000}"/>
    <cellStyle name="Normal 7 2 3 3 2 2 2" xfId="22084" xr:uid="{63D6F874-62E5-4284-8F97-DB3435FE3D24}"/>
    <cellStyle name="Normal 7 2 3 3 2 2 3" xfId="13964" xr:uid="{BE171EC9-921B-43C7-883C-4B4757DF3FDE}"/>
    <cellStyle name="Normal 7 2 3 3 2 3" xfId="8527" xr:uid="{00000000-0005-0000-0000-0000CB1D0000}"/>
    <cellStyle name="Normal 7 2 3 3 2 3 2" xfId="24858" xr:uid="{40EAE87F-F6AC-4C1B-961B-B802B7EE1617}"/>
    <cellStyle name="Normal 7 2 3 3 2 3 3" xfId="16738" xr:uid="{FBA52528-381F-4889-95A6-6C6C5BECD7B7}"/>
    <cellStyle name="Normal 7 2 3 3 2 4" xfId="19963" xr:uid="{4180D756-6C91-48E7-9DE9-D83EA6B70257}"/>
    <cellStyle name="Normal 7 2 3 3 2 5" xfId="11843" xr:uid="{65B0F08A-15E7-40D2-B030-23DD54EE09E3}"/>
    <cellStyle name="Normal 7 2 3 3 2 6" xfId="27428" xr:uid="{4E93CCE2-B91C-4055-80ED-CA423F5162D9}"/>
    <cellStyle name="Normal 7 2 3 3 3" xfId="4157" xr:uid="{00000000-0005-0000-0000-0000CC1D0000}"/>
    <cellStyle name="Normal 7 2 3 3 3 2" xfId="20574" xr:uid="{40AA78AB-7367-4DCF-83BA-A7E0ECE941C0}"/>
    <cellStyle name="Normal 7 2 3 3 3 3" xfId="12454" xr:uid="{F995E540-9838-486E-A13A-D56AB2AE5A72}"/>
    <cellStyle name="Normal 7 2 3 3 4" xfId="6353" xr:uid="{00000000-0005-0000-0000-0000CD1D0000}"/>
    <cellStyle name="Normal 7 2 3 3 4 2" xfId="22695" xr:uid="{B9426639-4EB6-47C9-94DA-7739348160C2}"/>
    <cellStyle name="Normal 7 2 3 3 4 3" xfId="14575" xr:uid="{1E14E385-BAE3-44EA-8F76-D351C6315433}"/>
    <cellStyle name="Normal 7 2 3 3 5" xfId="7017" xr:uid="{00000000-0005-0000-0000-0000CE1D0000}"/>
    <cellStyle name="Normal 7 2 3 3 5 2" xfId="23348" xr:uid="{8B201530-5CFA-4F5B-879B-ADF4C087BDDB}"/>
    <cellStyle name="Normal 7 2 3 3 5 3" xfId="15228" xr:uid="{760979C1-6B27-45D2-A3D3-C14975795AFC}"/>
    <cellStyle name="Normal 7 2 3 3 6" xfId="9537" xr:uid="{00000000-0005-0000-0000-0000CF1D0000}"/>
    <cellStyle name="Normal 7 2 3 3 6 2" xfId="25820" xr:uid="{27153649-4C37-4D11-B253-18A356EFB0AD}"/>
    <cellStyle name="Normal 7 2 3 3 6 3" xfId="17700" xr:uid="{EE201443-EAFB-4F8C-B05D-53FBA53B5310}"/>
    <cellStyle name="Normal 7 2 3 3 7" xfId="10325" xr:uid="{00000000-0005-0000-0000-0000D01D0000}"/>
    <cellStyle name="Normal 7 2 3 3 7 2" xfId="18448" xr:uid="{D0795BF8-87F7-4153-BE48-62C6670C2806}"/>
    <cellStyle name="Normal 7 2 3 3 8" xfId="2580" xr:uid="{00000000-0005-0000-0000-0000D11D0000}"/>
    <cellStyle name="Normal 7 2 3 3 9" xfId="1581" xr:uid="{00000000-0005-0000-0000-0000C81D0000}"/>
    <cellStyle name="Normal 7 2 3 4" xfId="634" xr:uid="{451B289A-59D7-44E1-A308-B62B01FCDB35}"/>
    <cellStyle name="Normal 7 2 3 4 2" xfId="5225" xr:uid="{00000000-0005-0000-0000-0000D31D0000}"/>
    <cellStyle name="Normal 7 2 3 4 2 2" xfId="21619" xr:uid="{95C08840-893C-4B42-AEF0-F78E63BFA561}"/>
    <cellStyle name="Normal 7 2 3 4 2 3" xfId="13499" xr:uid="{E25F9139-7C5E-4219-8BD3-75F3D67C8FEA}"/>
    <cellStyle name="Normal 7 2 3 4 3" xfId="8062" xr:uid="{00000000-0005-0000-0000-0000D41D0000}"/>
    <cellStyle name="Normal 7 2 3 4 3 2" xfId="24393" xr:uid="{7BDC4964-9ED3-4727-9184-FF97E5A36FAE}"/>
    <cellStyle name="Normal 7 2 3 4 3 3" xfId="16273" xr:uid="{C571B5B8-C759-4DD9-8167-DAAEFF856AF1}"/>
    <cellStyle name="Normal 7 2 3 4 4" xfId="9288" xr:uid="{00000000-0005-0000-0000-0000D51D0000}"/>
    <cellStyle name="Normal 7 2 3 4 4 2" xfId="25579" xr:uid="{27F83B80-AE35-4B2B-AB02-75D798A3564D}"/>
    <cellStyle name="Normal 7 2 3 4 4 3" xfId="17459" xr:uid="{E493270D-C14F-4C20-936E-64A8515D8F39}"/>
    <cellStyle name="Normal 7 2 3 4 5" xfId="19498" xr:uid="{F4736A2B-CB3F-4820-BC16-6AB2DF774B4D}"/>
    <cellStyle name="Normal 7 2 3 4 6" xfId="11378" xr:uid="{007CE940-CC97-4D31-A068-2A1DC929041D}"/>
    <cellStyle name="Normal 7 2 3 4 7" xfId="26963" xr:uid="{93F60868-E6EE-45DB-BECE-BEC4A5281352}"/>
    <cellStyle name="Normal 7 2 3 4 8" xfId="3015" xr:uid="{00000000-0005-0000-0000-0000D21D0000}"/>
    <cellStyle name="Normal 7 2 3 5" xfId="3194" xr:uid="{00000000-0005-0000-0000-0000D61D0000}"/>
    <cellStyle name="Normal 7 2 3 5 2" xfId="5400" xr:uid="{00000000-0005-0000-0000-0000D71D0000}"/>
    <cellStyle name="Normal 7 2 3 5 2 2" xfId="21789" xr:uid="{65E07CC5-9E4A-423C-99A2-86C3E343AFBD}"/>
    <cellStyle name="Normal 7 2 3 5 2 3" xfId="13669" xr:uid="{BB87E2C9-0C73-4962-B7DF-8DE4946C52B3}"/>
    <cellStyle name="Normal 7 2 3 5 3" xfId="8232" xr:uid="{00000000-0005-0000-0000-0000D81D0000}"/>
    <cellStyle name="Normal 7 2 3 5 3 2" xfId="24563" xr:uid="{24C05CA8-A824-4D2B-85AC-617CDC476E65}"/>
    <cellStyle name="Normal 7 2 3 5 3 3" xfId="16443" xr:uid="{967E7222-480D-4550-896E-ABA92BD7A71E}"/>
    <cellStyle name="Normal 7 2 3 5 4" xfId="19668" xr:uid="{BE71EB30-3B9E-41DB-AF42-6FB1728A7359}"/>
    <cellStyle name="Normal 7 2 3 5 5" xfId="11548" xr:uid="{1237144E-B7C3-44E1-8440-4FC82C40F394}"/>
    <cellStyle name="Normal 7 2 3 5 6" xfId="27133" xr:uid="{39929662-BAA1-4A24-8306-71494A2E7B4A}"/>
    <cellStyle name="Normal 7 2 3 6" xfId="3883" xr:uid="{00000000-0005-0000-0000-0000D91D0000}"/>
    <cellStyle name="Normal 7 2 3 6 2" xfId="20334" xr:uid="{0830B1BA-3ACC-4F69-96C1-9E7B241EB3B9}"/>
    <cellStyle name="Normal 7 2 3 6 3" xfId="12214" xr:uid="{AA7981D9-C9DD-44D7-9CF0-155523DD0700}"/>
    <cellStyle name="Normal 7 2 3 7" xfId="4574" xr:uid="{00000000-0005-0000-0000-0000DA1D0000}"/>
    <cellStyle name="Normal 7 2 3 7 2" xfId="20980" xr:uid="{DA017DEB-19DD-48A1-A622-0D3CDDA8BD0F}"/>
    <cellStyle name="Normal 7 2 3 7 3" xfId="12860" xr:uid="{993B260D-3EEE-4F0F-AF37-1483BDEC902B}"/>
    <cellStyle name="Normal 7 2 3 8" xfId="6081" xr:uid="{00000000-0005-0000-0000-0000DB1D0000}"/>
    <cellStyle name="Normal 7 2 3 8 2" xfId="22455" xr:uid="{C367030A-3E5D-447A-B1EA-4099276D0711}"/>
    <cellStyle name="Normal 7 2 3 8 3" xfId="14335" xr:uid="{5BD70518-F6EB-492A-B9A8-E681B47D5886}"/>
    <cellStyle name="Normal 7 2 3 9" xfId="6777" xr:uid="{00000000-0005-0000-0000-0000DC1D0000}"/>
    <cellStyle name="Normal 7 2 3 9 2" xfId="23108" xr:uid="{45DBE573-922E-4649-97C0-32F697706F3D}"/>
    <cellStyle name="Normal 7 2 3 9 3" xfId="14988" xr:uid="{25A76058-ACCF-490C-98DD-F8C88C4947EA}"/>
    <cellStyle name="Normal 7 2 4" xfId="363" xr:uid="{00000000-0005-0000-0000-00007C010000}"/>
    <cellStyle name="Normal 7 2 4 10" xfId="9057" xr:uid="{00000000-0005-0000-0000-0000DE1D0000}"/>
    <cellStyle name="Normal 7 2 4 10 2" xfId="25388" xr:uid="{E5DAAF40-1AED-4089-A9A1-355AA68FEDB9}"/>
    <cellStyle name="Normal 7 2 4 10 3" xfId="17268" xr:uid="{69B43024-CE97-4D0C-9CAE-A2F36D9B1AC9}"/>
    <cellStyle name="Normal 7 2 4 11" xfId="10130" xr:uid="{00000000-0005-0000-0000-0000DF1D0000}"/>
    <cellStyle name="Normal 7 2 4 11 2" xfId="18253" xr:uid="{792B91C9-59CD-413A-B103-AE299EB044C5}"/>
    <cellStyle name="Normal 7 2 4 12" xfId="2040" xr:uid="{00000000-0005-0000-0000-0000E01D0000}"/>
    <cellStyle name="Normal 7 2 4 12 2" xfId="18904" xr:uid="{A03E86DC-255D-4163-9D24-BF271F17FD03}"/>
    <cellStyle name="Normal 7 2 4 13" xfId="10784" xr:uid="{2E856D5F-56C7-42C5-BA06-562FF926CC75}"/>
    <cellStyle name="Normal 7 2 4 14" xfId="26368" xr:uid="{61290A65-3E39-48FD-BD1C-6318C8DE0D65}"/>
    <cellStyle name="Normal 7 2 4 15" xfId="1386" xr:uid="{00000000-0005-0000-0000-0000DD1D0000}"/>
    <cellStyle name="Normal 7 2 4 2" xfId="364" xr:uid="{00000000-0005-0000-0000-00007D010000}"/>
    <cellStyle name="Normal 7 2 4 2 10" xfId="10273" xr:uid="{00000000-0005-0000-0000-0000E21D0000}"/>
    <cellStyle name="Normal 7 2 4 2 10 2" xfId="18396" xr:uid="{60C5669B-07BE-4AA2-A9ED-12A7C4BC6C15}"/>
    <cellStyle name="Normal 7 2 4 2 11" xfId="2183" xr:uid="{00000000-0005-0000-0000-0000E31D0000}"/>
    <cellStyle name="Normal 7 2 4 2 11 2" xfId="19047" xr:uid="{624A9558-BDC7-423A-9F3F-5AAF979870FF}"/>
    <cellStyle name="Normal 7 2 4 2 12" xfId="10927" xr:uid="{E88F0FE3-605C-4BEB-A6DC-9326B5A69C44}"/>
    <cellStyle name="Normal 7 2 4 2 13" xfId="26511" xr:uid="{A514B5E3-CE23-4C85-8DBD-3065645E29B7}"/>
    <cellStyle name="Normal 7 2 4 2 14" xfId="1529" xr:uid="{00000000-0005-0000-0000-0000E11D0000}"/>
    <cellStyle name="Normal 7 2 4 2 2" xfId="1158" xr:uid="{D4E3DF67-090A-493A-B66B-5ACD2887C755}"/>
    <cellStyle name="Normal 7 2 4 2 2 10" xfId="3018" xr:uid="{00000000-0005-0000-0000-0000E51D0000}"/>
    <cellStyle name="Normal 7 2 4 2 2 10 2" xfId="19501" xr:uid="{7F0A11AD-BE4A-48E4-893A-B09E1D9247EF}"/>
    <cellStyle name="Normal 7 2 4 2 2 11" xfId="11381" xr:uid="{E1C84C55-3E29-4CD0-8EA6-2A2B615B83B1}"/>
    <cellStyle name="Normal 7 2 4 2 2 12" xfId="26966" xr:uid="{EDCB38B0-A9E9-45A6-8D57-5B7E7086A017}"/>
    <cellStyle name="Normal 7 2 4 2 2 13" xfId="1822" xr:uid="{00000000-0005-0000-0000-0000E41D0000}"/>
    <cellStyle name="Normal 7 2 4 2 2 2" xfId="3681" xr:uid="{00000000-0005-0000-0000-0000E61D0000}"/>
    <cellStyle name="Normal 7 2 4 2 2 2 2" xfId="5885" xr:uid="{00000000-0005-0000-0000-0000E71D0000}"/>
    <cellStyle name="Normal 7 2 4 2 2 2 2 2" xfId="22274" xr:uid="{747584D3-5D3A-4333-BD4E-02622F71D4BD}"/>
    <cellStyle name="Normal 7 2 4 2 2 2 2 3" xfId="14154" xr:uid="{922CC4EF-EBC9-4510-8EBE-46F2B343BB0F}"/>
    <cellStyle name="Normal 7 2 4 2 2 2 3" xfId="8717" xr:uid="{00000000-0005-0000-0000-0000E81D0000}"/>
    <cellStyle name="Normal 7 2 4 2 2 2 3 2" xfId="25048" xr:uid="{F15AC4AD-1F5C-4D59-8FD6-37870B27701E}"/>
    <cellStyle name="Normal 7 2 4 2 2 2 3 3" xfId="16928" xr:uid="{86315D7E-2E14-470F-B42B-3D144C0D482D}"/>
    <cellStyle name="Normal 7 2 4 2 2 2 4" xfId="20153" xr:uid="{8EE7C0A4-8374-482C-A97B-AC14DE4F5509}"/>
    <cellStyle name="Normal 7 2 4 2 2 2 5" xfId="12033" xr:uid="{C37DAFC0-7D07-4384-864F-55BE81F425E4}"/>
    <cellStyle name="Normal 7 2 4 2 2 2 6" xfId="27618" xr:uid="{350F6F23-DA43-4190-A269-5418BF691CCF}"/>
    <cellStyle name="Normal 7 2 4 2 2 3" xfId="4406" xr:uid="{00000000-0005-0000-0000-0000E91D0000}"/>
    <cellStyle name="Normal 7 2 4 2 2 3 2" xfId="20815" xr:uid="{3A2169C5-CAD2-4520-94CB-F4EC6EA1D954}"/>
    <cellStyle name="Normal 7 2 4 2 2 3 3" xfId="12695" xr:uid="{BC9DEB4D-0CA1-47D4-B591-0B35368652EE}"/>
    <cellStyle name="Normal 7 2 4 2 2 4" xfId="5228" xr:uid="{00000000-0005-0000-0000-0000EA1D0000}"/>
    <cellStyle name="Normal 7 2 4 2 2 4 2" xfId="21622" xr:uid="{824CD3B8-073F-40BD-A443-58A539B844E6}"/>
    <cellStyle name="Normal 7 2 4 2 2 4 3" xfId="13502" xr:uid="{BE0DF3C4-FC26-42D1-B1ED-211410D25CA6}"/>
    <cellStyle name="Normal 7 2 4 2 2 5" xfId="6602" xr:uid="{00000000-0005-0000-0000-0000EB1D0000}"/>
    <cellStyle name="Normal 7 2 4 2 2 5 2" xfId="22936" xr:uid="{37D38AC6-2BCB-4EA9-A895-F028F20D6192}"/>
    <cellStyle name="Normal 7 2 4 2 2 5 3" xfId="14816" xr:uid="{560E3CDA-C1AF-4CEB-8EAF-59A67CB11E3F}"/>
    <cellStyle name="Normal 7 2 4 2 2 6" xfId="7258" xr:uid="{00000000-0005-0000-0000-0000EC1D0000}"/>
    <cellStyle name="Normal 7 2 4 2 2 6 2" xfId="23589" xr:uid="{139AD996-215E-4F90-B400-8FBE88AE2561}"/>
    <cellStyle name="Normal 7 2 4 2 2 6 3" xfId="15469" xr:uid="{D07D185A-5BDE-4A3E-8EB6-E8079E09B2D8}"/>
    <cellStyle name="Normal 7 2 4 2 2 7" xfId="8065" xr:uid="{00000000-0005-0000-0000-0000ED1D0000}"/>
    <cellStyle name="Normal 7 2 4 2 2 7 2" xfId="24396" xr:uid="{0A0BC597-C335-447E-AEAF-457A8C1BEC57}"/>
    <cellStyle name="Normal 7 2 4 2 2 7 3" xfId="16276" xr:uid="{BBDA5E5B-DEC4-4F2A-953D-2B5DB97E4881}"/>
    <cellStyle name="Normal 7 2 4 2 2 8" xfId="9782" xr:uid="{00000000-0005-0000-0000-0000EE1D0000}"/>
    <cellStyle name="Normal 7 2 4 2 2 8 2" xfId="26063" xr:uid="{79D899D4-8DB7-414F-B255-07E16C069730}"/>
    <cellStyle name="Normal 7 2 4 2 2 8 3" xfId="17943" xr:uid="{CB67BBAA-0575-4C05-BCD8-61560A192A79}"/>
    <cellStyle name="Normal 7 2 4 2 2 9" xfId="10566" xr:uid="{00000000-0005-0000-0000-0000EF1D0000}"/>
    <cellStyle name="Normal 7 2 4 2 2 9 2" xfId="18689" xr:uid="{1E1E97B7-C27D-4375-A46E-C6752A9BDDC4}"/>
    <cellStyle name="Normal 7 2 4 2 3" xfId="853" xr:uid="{013B972A-1DEF-4450-82A0-A32C0E15744D}"/>
    <cellStyle name="Normal 7 2 4 2 3 2" xfId="5588" xr:uid="{00000000-0005-0000-0000-0000F11D0000}"/>
    <cellStyle name="Normal 7 2 4 2 3 2 2" xfId="21977" xr:uid="{3926CD86-68D4-45B4-B3AE-0CDD4EB1AA4E}"/>
    <cellStyle name="Normal 7 2 4 2 3 2 3" xfId="13857" xr:uid="{1F453129-5256-4591-8A03-274842EC8C74}"/>
    <cellStyle name="Normal 7 2 4 2 3 3" xfId="8420" xr:uid="{00000000-0005-0000-0000-0000F21D0000}"/>
    <cellStyle name="Normal 7 2 4 2 3 3 2" xfId="24751" xr:uid="{7B8004BA-2744-4B56-A5ED-F7214C569236}"/>
    <cellStyle name="Normal 7 2 4 2 3 3 3" xfId="16631" xr:uid="{BA40E944-85C5-40B5-933A-162BA721304F}"/>
    <cellStyle name="Normal 7 2 4 2 3 4" xfId="9483" xr:uid="{00000000-0005-0000-0000-0000F31D0000}"/>
    <cellStyle name="Normal 7 2 4 2 3 4 2" xfId="25768" xr:uid="{75E8DA0F-4E21-4F7F-8654-E03FEAF884F3}"/>
    <cellStyle name="Normal 7 2 4 2 3 4 3" xfId="17648" xr:uid="{67C778DA-EB02-430F-AC7B-2F523FF16199}"/>
    <cellStyle name="Normal 7 2 4 2 3 5" xfId="19856" xr:uid="{02963802-AC12-4979-934C-2D2BFDE4CEE6}"/>
    <cellStyle name="Normal 7 2 4 2 3 6" xfId="11736" xr:uid="{BEF01DB7-B66D-42BE-A74F-E129E2D9DC8C}"/>
    <cellStyle name="Normal 7 2 4 2 3 7" xfId="27321" xr:uid="{98A31CFD-64D4-4567-AE08-6403F242F5FC}"/>
    <cellStyle name="Normal 7 2 4 2 3 8" xfId="3383" xr:uid="{00000000-0005-0000-0000-0000F01D0000}"/>
    <cellStyle name="Normal 7 2 4 2 4" xfId="4101" xr:uid="{00000000-0005-0000-0000-0000F41D0000}"/>
    <cellStyle name="Normal 7 2 4 2 4 2" xfId="20522" xr:uid="{30D23F8D-06CA-4DE9-BB04-9D54772B99A1}"/>
    <cellStyle name="Normal 7 2 4 2 4 3" xfId="12402" xr:uid="{F3C21301-8D82-4A7E-829E-3A7C87225107}"/>
    <cellStyle name="Normal 7 2 4 2 5" xfId="4762" xr:uid="{00000000-0005-0000-0000-0000F51D0000}"/>
    <cellStyle name="Normal 7 2 4 2 5 2" xfId="21168" xr:uid="{D3E187C7-2F85-484F-A419-34BEAA8FB127}"/>
    <cellStyle name="Normal 7 2 4 2 5 3" xfId="13048" xr:uid="{470716C3-8739-4B5B-AE4C-814A4A1A96D2}"/>
    <cellStyle name="Normal 7 2 4 2 6" xfId="6298" xr:uid="{00000000-0005-0000-0000-0000F61D0000}"/>
    <cellStyle name="Normal 7 2 4 2 6 2" xfId="22643" xr:uid="{EB9F812B-514A-40BA-9E20-43154B529980}"/>
    <cellStyle name="Normal 7 2 4 2 6 3" xfId="14523" xr:uid="{D5F57D69-F05E-45FB-AC99-D7B003975DD7}"/>
    <cellStyle name="Normal 7 2 4 2 7" xfId="6965" xr:uid="{00000000-0005-0000-0000-0000F71D0000}"/>
    <cellStyle name="Normal 7 2 4 2 7 2" xfId="23296" xr:uid="{366F9A7B-A926-4015-9055-7EABE74BD265}"/>
    <cellStyle name="Normal 7 2 4 2 7 3" xfId="15176" xr:uid="{152498F8-6304-456F-A937-706721D337D2}"/>
    <cellStyle name="Normal 7 2 4 2 8" xfId="7611" xr:uid="{00000000-0005-0000-0000-0000F81D0000}"/>
    <cellStyle name="Normal 7 2 4 2 8 2" xfId="23942" xr:uid="{F85E593C-1F19-4A67-88F5-C874BF9FF9E4}"/>
    <cellStyle name="Normal 7 2 4 2 8 3" xfId="15822" xr:uid="{CF5CE417-0D31-4F7E-B095-5777563286A2}"/>
    <cellStyle name="Normal 7 2 4 2 9" xfId="9058" xr:uid="{00000000-0005-0000-0000-0000F91D0000}"/>
    <cellStyle name="Normal 7 2 4 2 9 2" xfId="25389" xr:uid="{C516A4AB-3845-4086-B0B2-984885825B4E}"/>
    <cellStyle name="Normal 7 2 4 2 9 3" xfId="17269" xr:uid="{FD6A378C-EAB2-4970-A591-198E8876A838}"/>
    <cellStyle name="Normal 7 2 4 3" xfId="1014" xr:uid="{4C0CCAA2-B252-46E0-A709-AADDBD5C8646}"/>
    <cellStyle name="Normal 7 2 4 3 10" xfId="3017" xr:uid="{00000000-0005-0000-0000-0000FB1D0000}"/>
    <cellStyle name="Normal 7 2 4 3 10 2" xfId="19500" xr:uid="{41A39BD2-549E-4BF5-967E-1BB32998B6A1}"/>
    <cellStyle name="Normal 7 2 4 3 11" xfId="11380" xr:uid="{99AB7D6C-10A4-49A8-9013-E912270C5CC2}"/>
    <cellStyle name="Normal 7 2 4 3 12" xfId="26965" xr:uid="{13B2CBFF-09B9-4C77-B493-D3570D23AC27}"/>
    <cellStyle name="Normal 7 2 4 3 13" xfId="1678" xr:uid="{00000000-0005-0000-0000-0000FA1D0000}"/>
    <cellStyle name="Normal 7 2 4 3 2" xfId="3538" xr:uid="{00000000-0005-0000-0000-0000FC1D0000}"/>
    <cellStyle name="Normal 7 2 4 3 2 2" xfId="5742" xr:uid="{00000000-0005-0000-0000-0000FD1D0000}"/>
    <cellStyle name="Normal 7 2 4 3 2 2 2" xfId="22131" xr:uid="{D37FEA66-BD0D-4F52-9CB6-17A05FE1E27C}"/>
    <cellStyle name="Normal 7 2 4 3 2 2 3" xfId="14011" xr:uid="{D6C7CC91-36F9-488F-9266-FC9C7B6A5FB1}"/>
    <cellStyle name="Normal 7 2 4 3 2 3" xfId="8574" xr:uid="{00000000-0005-0000-0000-0000FE1D0000}"/>
    <cellStyle name="Normal 7 2 4 3 2 3 2" xfId="24905" xr:uid="{18A8F068-DE05-4202-BEEA-24F57AF8CCED}"/>
    <cellStyle name="Normal 7 2 4 3 2 3 3" xfId="16785" xr:uid="{B5B01690-8DF8-44D3-94D6-5D82D7A7B8B0}"/>
    <cellStyle name="Normal 7 2 4 3 2 4" xfId="20010" xr:uid="{54EB26D9-B61A-45A3-8BF9-B6BF16E57AA9}"/>
    <cellStyle name="Normal 7 2 4 3 2 5" xfId="11890" xr:uid="{A8C56378-2D27-4C24-AA27-1534E067AD36}"/>
    <cellStyle name="Normal 7 2 4 3 2 6" xfId="27475" xr:uid="{FF6EB40A-B397-41CF-8166-5C5F543BEB16}"/>
    <cellStyle name="Normal 7 2 4 3 3" xfId="4262" xr:uid="{00000000-0005-0000-0000-0000FF1D0000}"/>
    <cellStyle name="Normal 7 2 4 3 3 2" xfId="20671" xr:uid="{637C555D-7C96-4827-ADD5-A8DEBCF0ECE2}"/>
    <cellStyle name="Normal 7 2 4 3 3 3" xfId="12551" xr:uid="{92BA9FE9-D2AF-4581-92FD-02F1352D0D61}"/>
    <cellStyle name="Normal 7 2 4 3 4" xfId="5227" xr:uid="{00000000-0005-0000-0000-0000001E0000}"/>
    <cellStyle name="Normal 7 2 4 3 4 2" xfId="21621" xr:uid="{4F8F13B2-E954-4BBE-AC88-EFDCC2D65CEA}"/>
    <cellStyle name="Normal 7 2 4 3 4 3" xfId="13501" xr:uid="{551CD624-3B93-4E13-9CEE-D751E0DFB8DD}"/>
    <cellStyle name="Normal 7 2 4 3 5" xfId="6458" xr:uid="{00000000-0005-0000-0000-0000011E0000}"/>
    <cellStyle name="Normal 7 2 4 3 5 2" xfId="22792" xr:uid="{705B68D5-D94A-46F8-9DEA-20E7CE99B1C3}"/>
    <cellStyle name="Normal 7 2 4 3 5 3" xfId="14672" xr:uid="{A5CA082E-F99C-44DA-AC53-B8F29438B26F}"/>
    <cellStyle name="Normal 7 2 4 3 6" xfId="7114" xr:uid="{00000000-0005-0000-0000-0000021E0000}"/>
    <cellStyle name="Normal 7 2 4 3 6 2" xfId="23445" xr:uid="{E3FC9989-B20B-41C3-A3DA-94A228BFC0DF}"/>
    <cellStyle name="Normal 7 2 4 3 6 3" xfId="15325" xr:uid="{E51F230A-40CD-4337-8C44-698ABBA3A8D4}"/>
    <cellStyle name="Normal 7 2 4 3 7" xfId="8064" xr:uid="{00000000-0005-0000-0000-0000031E0000}"/>
    <cellStyle name="Normal 7 2 4 3 7 2" xfId="24395" xr:uid="{407CE8BB-EEE4-4F28-8897-A3F2C5514403}"/>
    <cellStyle name="Normal 7 2 4 3 7 3" xfId="16275" xr:uid="{3D45E654-089C-4D69-A89C-60B52427FC3C}"/>
    <cellStyle name="Normal 7 2 4 3 8" xfId="9638" xr:uid="{00000000-0005-0000-0000-0000041E0000}"/>
    <cellStyle name="Normal 7 2 4 3 8 2" xfId="25919" xr:uid="{A1D7BD9F-DBD8-4165-A430-749861F9E191}"/>
    <cellStyle name="Normal 7 2 4 3 8 3" xfId="17799" xr:uid="{C62F9F14-6FEA-41F5-8291-AF61F277D9D4}"/>
    <cellStyle name="Normal 7 2 4 3 9" xfId="10422" xr:uid="{00000000-0005-0000-0000-0000051E0000}"/>
    <cellStyle name="Normal 7 2 4 3 9 2" xfId="18545" xr:uid="{AAAD9BDD-9AC4-4365-97B0-4B3C456E833B}"/>
    <cellStyle name="Normal 7 2 4 4" xfId="700" xr:uid="{95A02915-1E42-4E82-AE94-E44AA60F820B}"/>
    <cellStyle name="Normal 7 2 4 4 2" xfId="5445" xr:uid="{00000000-0005-0000-0000-0000071E0000}"/>
    <cellStyle name="Normal 7 2 4 4 2 2" xfId="21834" xr:uid="{636DA5D2-B804-487C-8D7D-5B601000E4FE}"/>
    <cellStyle name="Normal 7 2 4 4 2 3" xfId="13714" xr:uid="{33D4BB0B-36A1-4E74-A98E-CE5F28E30BBF}"/>
    <cellStyle name="Normal 7 2 4 4 3" xfId="8277" xr:uid="{00000000-0005-0000-0000-0000081E0000}"/>
    <cellStyle name="Normal 7 2 4 4 3 2" xfId="24608" xr:uid="{58A338A1-FABE-4458-84E0-0702799320F8}"/>
    <cellStyle name="Normal 7 2 4 4 3 3" xfId="16488" xr:uid="{A8A4E364-10D4-49B0-B940-BB91BF9EE69B}"/>
    <cellStyle name="Normal 7 2 4 4 4" xfId="9337" xr:uid="{00000000-0005-0000-0000-0000091E0000}"/>
    <cellStyle name="Normal 7 2 4 4 4 2" xfId="25624" xr:uid="{67987096-AAB6-4069-9C9F-1B1CF382A05F}"/>
    <cellStyle name="Normal 7 2 4 4 4 3" xfId="17504" xr:uid="{D6369807-A29B-4CDE-B1A0-B5AF9ECA2782}"/>
    <cellStyle name="Normal 7 2 4 4 5" xfId="19713" xr:uid="{7D081539-27F5-43B4-A036-DE390A548829}"/>
    <cellStyle name="Normal 7 2 4 4 6" xfId="11593" xr:uid="{1D5AC8F7-9C8E-4153-A283-9516A541FA6B}"/>
    <cellStyle name="Normal 7 2 4 4 7" xfId="27178" xr:uid="{B98E9055-4507-4793-95EB-4D2DD1982E12}"/>
    <cellStyle name="Normal 7 2 4 4 8" xfId="3240" xr:uid="{00000000-0005-0000-0000-0000061E0000}"/>
    <cellStyle name="Normal 7 2 4 5" xfId="3948" xr:uid="{00000000-0005-0000-0000-00000A1E0000}"/>
    <cellStyle name="Normal 7 2 4 5 2" xfId="20379" xr:uid="{0A6D1633-E511-4249-A168-3B06F1978EE5}"/>
    <cellStyle name="Normal 7 2 4 5 3" xfId="12259" xr:uid="{CEE43163-EC02-43FC-B221-C46435A29ADB}"/>
    <cellStyle name="Normal 7 2 4 6" xfId="4619" xr:uid="{00000000-0005-0000-0000-00000B1E0000}"/>
    <cellStyle name="Normal 7 2 4 6 2" xfId="21025" xr:uid="{8D6464FD-E01D-4AA4-B5C9-33187FACB4E0}"/>
    <cellStyle name="Normal 7 2 4 6 3" xfId="12905" xr:uid="{86E7D1FF-3EE3-4214-BBAC-43135F01535E}"/>
    <cellStyle name="Normal 7 2 4 7" xfId="6145" xr:uid="{00000000-0005-0000-0000-00000C1E0000}"/>
    <cellStyle name="Normal 7 2 4 7 2" xfId="22500" xr:uid="{963EAF65-556C-4885-ACDC-E7E3FB8CF60D}"/>
    <cellStyle name="Normal 7 2 4 7 3" xfId="14380" xr:uid="{0001EC7F-D2DC-46D0-95B2-4A04491D204F}"/>
    <cellStyle name="Normal 7 2 4 8" xfId="6822" xr:uid="{00000000-0005-0000-0000-00000D1E0000}"/>
    <cellStyle name="Normal 7 2 4 8 2" xfId="23153" xr:uid="{F7433BEE-5227-4234-AFA1-8ECE0113FC24}"/>
    <cellStyle name="Normal 7 2 4 8 3" xfId="15033" xr:uid="{E2B9D9AE-FAFA-4451-8EE2-2A7CF1E0F73D}"/>
    <cellStyle name="Normal 7 2 4 9" xfId="7468" xr:uid="{00000000-0005-0000-0000-00000E1E0000}"/>
    <cellStyle name="Normal 7 2 4 9 2" xfId="23799" xr:uid="{6A994847-36FF-45DF-887B-AF78430F4FBE}"/>
    <cellStyle name="Normal 7 2 4 9 3" xfId="15679" xr:uid="{E1EF5E68-0433-488B-851B-A6D4E8DDCE50}"/>
    <cellStyle name="Normal 7 2 5" xfId="365" xr:uid="{00000000-0005-0000-0000-00007E010000}"/>
    <cellStyle name="Normal 7 2 5 10" xfId="10184" xr:uid="{00000000-0005-0000-0000-0000101E0000}"/>
    <cellStyle name="Normal 7 2 5 10 2" xfId="18307" xr:uid="{59F1780D-B417-4B1E-914C-72D5FC80DCC8}"/>
    <cellStyle name="Normal 7 2 5 11" xfId="2094" xr:uid="{00000000-0005-0000-0000-0000111E0000}"/>
    <cellStyle name="Normal 7 2 5 11 2" xfId="18958" xr:uid="{0F0258FE-CC9F-477A-B740-191F4C6FA682}"/>
    <cellStyle name="Normal 7 2 5 12" xfId="10838" xr:uid="{89703134-FFF0-4460-AED4-0D8003AC1FD7}"/>
    <cellStyle name="Normal 7 2 5 13" xfId="26422" xr:uid="{2060DFFD-DAFB-46C9-8DCF-556DFB0F9350}"/>
    <cellStyle name="Normal 7 2 5 14" xfId="1440" xr:uid="{00000000-0005-0000-0000-00000F1E0000}"/>
    <cellStyle name="Normal 7 2 5 2" xfId="1069" xr:uid="{86BDCAE6-E2BB-4002-9E61-C5E25400F5BF}"/>
    <cellStyle name="Normal 7 2 5 2 10" xfId="3019" xr:uid="{00000000-0005-0000-0000-0000131E0000}"/>
    <cellStyle name="Normal 7 2 5 2 10 2" xfId="19502" xr:uid="{4A31D3A9-4B41-4763-A612-57447408EB60}"/>
    <cellStyle name="Normal 7 2 5 2 11" xfId="11382" xr:uid="{AFCF0D4C-AEF6-4CAF-8781-EFE667353039}"/>
    <cellStyle name="Normal 7 2 5 2 12" xfId="26967" xr:uid="{5C51EBEB-F10F-491F-B392-0583382E49FA}"/>
    <cellStyle name="Normal 7 2 5 2 13" xfId="1733" xr:uid="{00000000-0005-0000-0000-0000121E0000}"/>
    <cellStyle name="Normal 7 2 5 2 2" xfId="3592" xr:uid="{00000000-0005-0000-0000-0000141E0000}"/>
    <cellStyle name="Normal 7 2 5 2 2 2" xfId="5796" xr:uid="{00000000-0005-0000-0000-0000151E0000}"/>
    <cellStyle name="Normal 7 2 5 2 2 2 2" xfId="22185" xr:uid="{EED27678-A723-4B73-B0C6-9649AB64E939}"/>
    <cellStyle name="Normal 7 2 5 2 2 2 3" xfId="14065" xr:uid="{C0A50AED-AF91-406F-B41E-58424110301E}"/>
    <cellStyle name="Normal 7 2 5 2 2 3" xfId="8628" xr:uid="{00000000-0005-0000-0000-0000161E0000}"/>
    <cellStyle name="Normal 7 2 5 2 2 3 2" xfId="24959" xr:uid="{74DC7669-66D3-4F5A-856B-6212722855A0}"/>
    <cellStyle name="Normal 7 2 5 2 2 3 3" xfId="16839" xr:uid="{F349B067-7111-449E-986E-CA5411354C76}"/>
    <cellStyle name="Normal 7 2 5 2 2 4" xfId="20064" xr:uid="{D068C78F-EE5B-4563-95D5-8B4DE83BA6C2}"/>
    <cellStyle name="Normal 7 2 5 2 2 5" xfId="11944" xr:uid="{44046A4C-DF43-480C-9C46-E38834D6C385}"/>
    <cellStyle name="Normal 7 2 5 2 2 6" xfId="27529" xr:uid="{C494548F-5482-43D9-8579-9AA3E1B0D450}"/>
    <cellStyle name="Normal 7 2 5 2 3" xfId="4317" xr:uid="{00000000-0005-0000-0000-0000171E0000}"/>
    <cellStyle name="Normal 7 2 5 2 3 2" xfId="20726" xr:uid="{1F3C6AFB-CC19-49E2-B981-C2D3F581E771}"/>
    <cellStyle name="Normal 7 2 5 2 3 3" xfId="12606" xr:uid="{5FD5E712-D94C-416E-BDEB-0F81D44489AD}"/>
    <cellStyle name="Normal 7 2 5 2 4" xfId="5229" xr:uid="{00000000-0005-0000-0000-0000181E0000}"/>
    <cellStyle name="Normal 7 2 5 2 4 2" xfId="21623" xr:uid="{E3F4E384-B202-4DB2-B75F-23CF9E653B08}"/>
    <cellStyle name="Normal 7 2 5 2 4 3" xfId="13503" xr:uid="{1C96E1C4-B1E5-413B-939B-09D47F86B2E1}"/>
    <cellStyle name="Normal 7 2 5 2 5" xfId="6513" xr:uid="{00000000-0005-0000-0000-0000191E0000}"/>
    <cellStyle name="Normal 7 2 5 2 5 2" xfId="22847" xr:uid="{137CAE7D-7A29-4A63-93FB-8A51FA3ABB40}"/>
    <cellStyle name="Normal 7 2 5 2 5 3" xfId="14727" xr:uid="{1CD91391-E67D-445A-A553-C5CD5AF203C9}"/>
    <cellStyle name="Normal 7 2 5 2 6" xfId="7169" xr:uid="{00000000-0005-0000-0000-00001A1E0000}"/>
    <cellStyle name="Normal 7 2 5 2 6 2" xfId="23500" xr:uid="{DAF49B38-0746-4BE2-AF5E-46A77D6FFD5E}"/>
    <cellStyle name="Normal 7 2 5 2 6 3" xfId="15380" xr:uid="{8E62BC63-F225-4EF9-9393-9821165B0380}"/>
    <cellStyle name="Normal 7 2 5 2 7" xfId="8066" xr:uid="{00000000-0005-0000-0000-00001B1E0000}"/>
    <cellStyle name="Normal 7 2 5 2 7 2" xfId="24397" xr:uid="{41D86875-46BF-444D-BF4B-88DE9C03F136}"/>
    <cellStyle name="Normal 7 2 5 2 7 3" xfId="16277" xr:uid="{EF9AECA4-FAC3-470F-941B-2A6EEEBEF5AE}"/>
    <cellStyle name="Normal 7 2 5 2 8" xfId="9693" xr:uid="{00000000-0005-0000-0000-00001C1E0000}"/>
    <cellStyle name="Normal 7 2 5 2 8 2" xfId="25974" xr:uid="{ED6390D9-B9BD-4280-AE97-D5359BE90BDA}"/>
    <cellStyle name="Normal 7 2 5 2 8 3" xfId="17854" xr:uid="{A2758E6D-2061-4305-B5BF-54A4CE92657E}"/>
    <cellStyle name="Normal 7 2 5 2 9" xfId="10477" xr:uid="{00000000-0005-0000-0000-00001D1E0000}"/>
    <cellStyle name="Normal 7 2 5 2 9 2" xfId="18600" xr:uid="{EFCB6682-E1BB-4D4C-A89B-F88893AFB8B7}"/>
    <cellStyle name="Normal 7 2 5 3" xfId="763" xr:uid="{04BA7F8C-989C-4F12-B888-8220EC8C87F0}"/>
    <cellStyle name="Normal 7 2 5 3 2" xfId="5499" xr:uid="{00000000-0005-0000-0000-00001F1E0000}"/>
    <cellStyle name="Normal 7 2 5 3 2 2" xfId="21888" xr:uid="{7E89C8E8-6EB8-4813-BA9D-2BB2E7A8BFE9}"/>
    <cellStyle name="Normal 7 2 5 3 2 3" xfId="13768" xr:uid="{F849BFC9-F92A-4625-850E-2E3FFE3D4D30}"/>
    <cellStyle name="Normal 7 2 5 3 3" xfId="8331" xr:uid="{00000000-0005-0000-0000-0000201E0000}"/>
    <cellStyle name="Normal 7 2 5 3 3 2" xfId="24662" xr:uid="{0BF3D28A-07FC-40C6-A732-9663765D50A7}"/>
    <cellStyle name="Normal 7 2 5 3 3 3" xfId="16542" xr:uid="{73AC3432-1822-4F13-9966-A25BF6FC76C4}"/>
    <cellStyle name="Normal 7 2 5 3 4" xfId="9394" xr:uid="{00000000-0005-0000-0000-0000211E0000}"/>
    <cellStyle name="Normal 7 2 5 3 4 2" xfId="25679" xr:uid="{0C31EC33-8660-49B2-84FC-FEBA4ED3AD75}"/>
    <cellStyle name="Normal 7 2 5 3 4 3" xfId="17559" xr:uid="{299C9616-0B99-44BF-94D2-FA5F473188CF}"/>
    <cellStyle name="Normal 7 2 5 3 5" xfId="19767" xr:uid="{ACBD3F2E-23D1-4DBB-97FF-64EABC52278A}"/>
    <cellStyle name="Normal 7 2 5 3 6" xfId="11647" xr:uid="{926EF453-4C3F-42B2-BE0B-FEB7E1C1437C}"/>
    <cellStyle name="Normal 7 2 5 3 7" xfId="27232" xr:uid="{32DBE787-0D09-46A1-A907-C574C0DE68C2}"/>
    <cellStyle name="Normal 7 2 5 3 8" xfId="3294" xr:uid="{00000000-0005-0000-0000-00001E1E0000}"/>
    <cellStyle name="Normal 7 2 5 4" xfId="4011" xr:uid="{00000000-0005-0000-0000-0000221E0000}"/>
    <cellStyle name="Normal 7 2 5 4 2" xfId="20433" xr:uid="{88D3D02C-AEFF-444B-94F6-ABE52773ECB2}"/>
    <cellStyle name="Normal 7 2 5 4 3" xfId="12313" xr:uid="{4CE7C43E-D86F-4BFF-878B-DDE74D06D6F6}"/>
    <cellStyle name="Normal 7 2 5 5" xfId="4673" xr:uid="{00000000-0005-0000-0000-0000231E0000}"/>
    <cellStyle name="Normal 7 2 5 5 2" xfId="21079" xr:uid="{EE03E39E-FC48-4F7E-8DCA-0E2EE42F3658}"/>
    <cellStyle name="Normal 7 2 5 5 3" xfId="12959" xr:uid="{907C79F2-C820-482D-8856-A82088798DFF}"/>
    <cellStyle name="Normal 7 2 5 6" xfId="6208" xr:uid="{00000000-0005-0000-0000-0000241E0000}"/>
    <cellStyle name="Normal 7 2 5 6 2" xfId="22554" xr:uid="{F8FE46D2-588B-4DED-A84D-7FD7386DE6A5}"/>
    <cellStyle name="Normal 7 2 5 6 3" xfId="14434" xr:uid="{8686FCA8-1B45-45CB-AE1A-3BAF32C358B7}"/>
    <cellStyle name="Normal 7 2 5 7" xfId="6876" xr:uid="{00000000-0005-0000-0000-0000251E0000}"/>
    <cellStyle name="Normal 7 2 5 7 2" xfId="23207" xr:uid="{1E4880D8-3ECD-4A09-B813-EC1F70678F57}"/>
    <cellStyle name="Normal 7 2 5 7 3" xfId="15087" xr:uid="{DE84ADD4-84C0-443E-AD75-8330C1D12E5C}"/>
    <cellStyle name="Normal 7 2 5 8" xfId="7522" xr:uid="{00000000-0005-0000-0000-0000261E0000}"/>
    <cellStyle name="Normal 7 2 5 8 2" xfId="23853" xr:uid="{B2825E71-2D41-4F80-8B00-CD81AE37C048}"/>
    <cellStyle name="Normal 7 2 5 8 3" xfId="15733" xr:uid="{8587C62A-AB45-48F1-B52D-DB3962E2A736}"/>
    <cellStyle name="Normal 7 2 5 9" xfId="9059" xr:uid="{00000000-0005-0000-0000-0000271E0000}"/>
    <cellStyle name="Normal 7 2 5 9 2" xfId="25390" xr:uid="{CC4BDF0D-1B6E-4778-B039-A5FCB250F692}"/>
    <cellStyle name="Normal 7 2 5 9 3" xfId="17270" xr:uid="{63D65084-8ED0-482E-8EAF-6667E631B6B9}"/>
    <cellStyle name="Normal 7 2 6" xfId="366" xr:uid="{00000000-0005-0000-0000-00007F010000}"/>
    <cellStyle name="Normal 7 2 6 10" xfId="10345" xr:uid="{00000000-0005-0000-0000-0000291E0000}"/>
    <cellStyle name="Normal 7 2 6 10 2" xfId="18468" xr:uid="{DBC859B3-1FE5-413E-A7A2-8A8C8D553604}"/>
    <cellStyle name="Normal 7 2 6 11" xfId="1951" xr:uid="{00000000-0005-0000-0000-00002A1E0000}"/>
    <cellStyle name="Normal 7 2 6 11 2" xfId="18815" xr:uid="{61C82835-8364-4224-931D-FA7BEDA7A38C}"/>
    <cellStyle name="Normal 7 2 6 12" xfId="10695" xr:uid="{EC555F24-6B58-4C97-A39F-DA60B6642420}"/>
    <cellStyle name="Normal 7 2 6 13" xfId="26279" xr:uid="{F09D0C74-A904-4AA0-A057-2F389D2BF2AD}"/>
    <cellStyle name="Normal 7 2 6 14" xfId="1601" xr:uid="{00000000-0005-0000-0000-0000281E0000}"/>
    <cellStyle name="Normal 7 2 6 2" xfId="930" xr:uid="{2B6EB063-E032-415C-8748-4A513BB0E226}"/>
    <cellStyle name="Normal 7 2 6 2 2" xfId="5230" xr:uid="{00000000-0005-0000-0000-00002C1E0000}"/>
    <cellStyle name="Normal 7 2 6 2 2 2" xfId="21624" xr:uid="{152226F1-B056-408A-A3A9-53F957B83EF0}"/>
    <cellStyle name="Normal 7 2 6 2 2 3" xfId="13504" xr:uid="{AE8B1970-2F0B-4547-812B-006B4F4908FB}"/>
    <cellStyle name="Normal 7 2 6 2 3" xfId="8067" xr:uid="{00000000-0005-0000-0000-00002D1E0000}"/>
    <cellStyle name="Normal 7 2 6 2 3 2" xfId="24398" xr:uid="{2A449B98-4E29-4B34-9DBC-E3CEE6926142}"/>
    <cellStyle name="Normal 7 2 6 2 3 3" xfId="16278" xr:uid="{431244E3-6BF3-416E-A425-746631461B8D}"/>
    <cellStyle name="Normal 7 2 6 2 4" xfId="9558" xr:uid="{00000000-0005-0000-0000-00002E1E0000}"/>
    <cellStyle name="Normal 7 2 6 2 4 2" xfId="25841" xr:uid="{A8645E99-2F3B-48F9-BD05-813897A38B4A}"/>
    <cellStyle name="Normal 7 2 6 2 4 3" xfId="17721" xr:uid="{735FA388-6E87-400F-93B7-5906AB27CBEE}"/>
    <cellStyle name="Normal 7 2 6 2 5" xfId="19503" xr:uid="{60C757B3-8F18-4E5B-BC05-0BDF92533C90}"/>
    <cellStyle name="Normal 7 2 6 2 6" xfId="11383" xr:uid="{E06A0EBA-7969-4A40-8C67-5A592A6B92D0}"/>
    <cellStyle name="Normal 7 2 6 2 7" xfId="26968" xr:uid="{B5B965D2-C371-4E50-BA08-8AEC908BA7CD}"/>
    <cellStyle name="Normal 7 2 6 2 8" xfId="3020" xr:uid="{00000000-0005-0000-0000-00002B1E0000}"/>
    <cellStyle name="Normal 7 2 6 3" xfId="3445" xr:uid="{00000000-0005-0000-0000-00002F1E0000}"/>
    <cellStyle name="Normal 7 2 6 3 2" xfId="5649" xr:uid="{00000000-0005-0000-0000-0000301E0000}"/>
    <cellStyle name="Normal 7 2 6 3 2 2" xfId="22038" xr:uid="{87590D43-27E9-40B2-B949-0FFC8156E7E8}"/>
    <cellStyle name="Normal 7 2 6 3 2 3" xfId="13918" xr:uid="{5625F944-26EE-4AA4-99D3-4788DFED7528}"/>
    <cellStyle name="Normal 7 2 6 3 3" xfId="8481" xr:uid="{00000000-0005-0000-0000-0000311E0000}"/>
    <cellStyle name="Normal 7 2 6 3 3 2" xfId="24812" xr:uid="{AAE4D81E-01B0-45B6-BD48-AD3C96D7EA6D}"/>
    <cellStyle name="Normal 7 2 6 3 3 3" xfId="16692" xr:uid="{1BA82323-5C39-41CA-91F1-12421E8C9248}"/>
    <cellStyle name="Normal 7 2 6 3 4" xfId="19917" xr:uid="{C7B701A7-11C1-48A0-90ED-246D0C6D25E8}"/>
    <cellStyle name="Normal 7 2 6 3 5" xfId="11797" xr:uid="{3812DF9A-0E6F-46C3-A366-29FE58BA4864}"/>
    <cellStyle name="Normal 7 2 6 3 6" xfId="27382" xr:uid="{B166B89D-3F2E-4FCA-BC7D-D2D3BF561881}"/>
    <cellStyle name="Normal 7 2 6 4" xfId="4178" xr:uid="{00000000-0005-0000-0000-0000321E0000}"/>
    <cellStyle name="Normal 7 2 6 4 2" xfId="20594" xr:uid="{6C4A78A9-D373-491B-A276-7BAEABE6DA23}"/>
    <cellStyle name="Normal 7 2 6 4 3" xfId="12474" xr:uid="{19D095E8-D6A8-4022-ACE7-DE9B9F76928A}"/>
    <cellStyle name="Normal 7 2 6 5" xfId="4530" xr:uid="{00000000-0005-0000-0000-0000331E0000}"/>
    <cellStyle name="Normal 7 2 6 5 2" xfId="20936" xr:uid="{83F47175-4877-40AD-B71F-782F5E9A6B0E}"/>
    <cellStyle name="Normal 7 2 6 5 3" xfId="12816" xr:uid="{4F7EAFD4-01B6-4E65-BDC9-E420226C62FF}"/>
    <cellStyle name="Normal 7 2 6 6" xfId="6374" xr:uid="{00000000-0005-0000-0000-0000341E0000}"/>
    <cellStyle name="Normal 7 2 6 6 2" xfId="22715" xr:uid="{CFF59BC9-7828-455E-93FC-6DE2EC4ABD0E}"/>
    <cellStyle name="Normal 7 2 6 6 3" xfId="14595" xr:uid="{DC60D395-0DE9-417C-A6E7-9C45F05951AD}"/>
    <cellStyle name="Normal 7 2 6 7" xfId="7037" xr:uid="{00000000-0005-0000-0000-0000351E0000}"/>
    <cellStyle name="Normal 7 2 6 7 2" xfId="23368" xr:uid="{50186021-F962-4990-93E3-9391D2B3405B}"/>
    <cellStyle name="Normal 7 2 6 7 3" xfId="15248" xr:uid="{EA7E368F-8BD9-491D-B169-D0292C5F95EB}"/>
    <cellStyle name="Normal 7 2 6 8" xfId="7379" xr:uid="{00000000-0005-0000-0000-0000361E0000}"/>
    <cellStyle name="Normal 7 2 6 8 2" xfId="23710" xr:uid="{84832674-FBBA-4A0F-B243-6C6FEE6FB808}"/>
    <cellStyle name="Normal 7 2 6 8 3" xfId="15590" xr:uid="{606CD4B4-9269-4AC7-A4B9-B59A88A947EF}"/>
    <cellStyle name="Normal 7 2 6 9" xfId="9060" xr:uid="{00000000-0005-0000-0000-0000371E0000}"/>
    <cellStyle name="Normal 7 2 6 9 2" xfId="25391" xr:uid="{DC1AEE03-1BB8-4A66-BA08-9AB71D0B693F}"/>
    <cellStyle name="Normal 7 2 6 9 3" xfId="17271" xr:uid="{4A81E051-A979-491D-8276-C78E39C370DA}"/>
    <cellStyle name="Normal 7 2 7" xfId="582" xr:uid="{A8BBA94D-921A-4262-AB0D-AB384602191C}"/>
    <cellStyle name="Normal 7 2 7 2" xfId="3831" xr:uid="{00000000-0005-0000-0000-0000391E0000}"/>
    <cellStyle name="Normal 7 2 7 2 2" xfId="20290" xr:uid="{85CED077-45E5-4C7B-94C7-0283888E63E6}"/>
    <cellStyle name="Normal 7 2 7 2 3" xfId="12170" xr:uid="{AF78BB23-AF6D-452A-9711-E4F5D0F937A6}"/>
    <cellStyle name="Normal 7 2 7 3" xfId="6030" xr:uid="{00000000-0005-0000-0000-00003A1E0000}"/>
    <cellStyle name="Normal 7 2 7 3 2" xfId="22411" xr:uid="{D576930C-9648-4C7F-8104-5A6B2EACEC2A}"/>
    <cellStyle name="Normal 7 2 7 3 3" xfId="14291" xr:uid="{BC8B61BA-F6C9-458E-B4DE-5FEDB20D154B}"/>
    <cellStyle name="Normal 7 2 7 4" xfId="6733" xr:uid="{00000000-0005-0000-0000-00003B1E0000}"/>
    <cellStyle name="Normal 7 2 7 4 2" xfId="23064" xr:uid="{BB93059B-5412-42F6-AC60-16558B4D44A2}"/>
    <cellStyle name="Normal 7 2 7 4 3" xfId="14944" xr:uid="{6239DB1E-93CC-4B09-995D-0B233EEEAD1E}"/>
    <cellStyle name="Normal 7 2 7 5" xfId="9242" xr:uid="{00000000-0005-0000-0000-00003C1E0000}"/>
    <cellStyle name="Normal 7 2 7 5 2" xfId="25535" xr:uid="{9590EB91-252F-4ECC-8EA2-BD02B2EE5246}"/>
    <cellStyle name="Normal 7 2 7 5 3" xfId="17415" xr:uid="{170D062F-0D1C-4E3F-89C9-797840B1DB21}"/>
    <cellStyle name="Normal 7 2 7 6" xfId="10041" xr:uid="{00000000-0005-0000-0000-00003D1E0000}"/>
    <cellStyle name="Normal 7 2 7 6 2" xfId="18164" xr:uid="{9A765521-9A84-4990-91F9-9B1CDD6D04E3}"/>
    <cellStyle name="Normal 7 2 7 7" xfId="2450" xr:uid="{00000000-0005-0000-0000-00003E1E0000}"/>
    <cellStyle name="Normal 7 2 7 8" xfId="1297" xr:uid="{00000000-0005-0000-0000-0000381E0000}"/>
    <cellStyle name="Normal 7 2 8" xfId="508" xr:uid="{00000000-0005-0000-0000-00005E000000}"/>
    <cellStyle name="Normal 7 2 8 2" xfId="5217" xr:uid="{00000000-0005-0000-0000-0000401E0000}"/>
    <cellStyle name="Normal 7 2 8 2 2" xfId="21611" xr:uid="{89B5B705-6905-43AC-BB36-DB0E9B661EA9}"/>
    <cellStyle name="Normal 7 2 8 2 3" xfId="13491" xr:uid="{C16DFBC4-D7EA-4575-B82F-46295F3C5DCA}"/>
    <cellStyle name="Normal 7 2 8 3" xfId="8054" xr:uid="{00000000-0005-0000-0000-0000411E0000}"/>
    <cellStyle name="Normal 7 2 8 3 2" xfId="24385" xr:uid="{4C6E0320-1C08-40F8-8327-738DF5B5D75E}"/>
    <cellStyle name="Normal 7 2 8 3 3" xfId="16265" xr:uid="{18BD7ECE-F0EF-487F-A074-A3EC63EA1985}"/>
    <cellStyle name="Normal 7 2 8 4" xfId="9177" xr:uid="{00000000-0005-0000-0000-0000421E0000}"/>
    <cellStyle name="Normal 7 2 8 4 2" xfId="25482" xr:uid="{1C020E88-B3FD-4A1A-B427-3B42A9114EE9}"/>
    <cellStyle name="Normal 7 2 8 4 3" xfId="17362" xr:uid="{B4D55A60-EFCF-4415-9FEB-2454128E5260}"/>
    <cellStyle name="Normal 7 2 8 5" xfId="19490" xr:uid="{C9694CA5-DCCE-41A9-AD8F-BA5508B220FE}"/>
    <cellStyle name="Normal 7 2 8 6" xfId="11370" xr:uid="{B5CB7E04-AAF7-4326-9B77-CB179B3F43BC}"/>
    <cellStyle name="Normal 7 2 8 7" xfId="26955" xr:uid="{BA4CAF03-D500-4FC2-9CA4-0C2D9C7E45CD}"/>
    <cellStyle name="Normal 7 2 8 8" xfId="3007" xr:uid="{00000000-0005-0000-0000-00003F1E0000}"/>
    <cellStyle name="Normal 7 2 9" xfId="3148" xr:uid="{00000000-0005-0000-0000-0000431E0000}"/>
    <cellStyle name="Normal 7 2 9 2" xfId="5356" xr:uid="{00000000-0005-0000-0000-0000441E0000}"/>
    <cellStyle name="Normal 7 2 9 2 2" xfId="21745" xr:uid="{FB5ED555-75F7-4DA5-B48E-44BABEE1B89E}"/>
    <cellStyle name="Normal 7 2 9 2 3" xfId="13625" xr:uid="{CA8F2A93-A14C-4910-92C8-3E38B62B4CD3}"/>
    <cellStyle name="Normal 7 2 9 3" xfId="8188" xr:uid="{00000000-0005-0000-0000-0000451E0000}"/>
    <cellStyle name="Normal 7 2 9 3 2" xfId="24519" xr:uid="{BDF986E7-F48F-47C5-A4C3-8701F84E51A4}"/>
    <cellStyle name="Normal 7 2 9 3 3" xfId="16399" xr:uid="{2FA900E3-BBA4-4CA7-AABD-D00047A037EF}"/>
    <cellStyle name="Normal 7 2 9 4" xfId="19624" xr:uid="{8E9B9A8F-7AC2-4B22-B436-977A8C819641}"/>
    <cellStyle name="Normal 7 2 9 5" xfId="11504" xr:uid="{01540E20-8FDF-4D30-8CB0-A1F17101780F}"/>
    <cellStyle name="Normal 7 2 9 6" xfId="27089" xr:uid="{15B1CB9E-8673-4DC0-8956-8B94068CF5F9}"/>
    <cellStyle name="Normal 7 3" xfId="367" xr:uid="{00000000-0005-0000-0000-000080010000}"/>
    <cellStyle name="Normal 7 3 10" xfId="4494" xr:uid="{00000000-0005-0000-0000-0000471E0000}"/>
    <cellStyle name="Normal 7 3 10 2" xfId="20900" xr:uid="{71634707-BB44-4F96-8E20-E499BDB13171}"/>
    <cellStyle name="Normal 7 3 10 3" xfId="12780" xr:uid="{E2976764-4164-432F-9FE9-878DA63994CA}"/>
    <cellStyle name="Normal 7 3 11" xfId="5980" xr:uid="{00000000-0005-0000-0000-0000481E0000}"/>
    <cellStyle name="Normal 7 3 11 2" xfId="22368" xr:uid="{15A30879-7D33-4736-83A2-F11EC1567352}"/>
    <cellStyle name="Normal 7 3 11 3" xfId="14248" xr:uid="{5D507A3B-9DEF-44D1-B5A3-27AC9396C168}"/>
    <cellStyle name="Normal 7 3 12" xfId="6690" xr:uid="{00000000-0005-0000-0000-0000491E0000}"/>
    <cellStyle name="Normal 7 3 12 2" xfId="23021" xr:uid="{FE053C2F-520B-4900-AB2E-E21823EADF84}"/>
    <cellStyle name="Normal 7 3 12 3" xfId="14901" xr:uid="{BF002BAC-C5D2-4EDF-BC2C-EAC7EE359F0A}"/>
    <cellStyle name="Normal 7 3 13" xfId="7343" xr:uid="{00000000-0005-0000-0000-00004A1E0000}"/>
    <cellStyle name="Normal 7 3 13 2" xfId="23674" xr:uid="{2BB79B3B-8191-4D38-9CEB-34876E93C68E}"/>
    <cellStyle name="Normal 7 3 13 3" xfId="15554" xr:uid="{A442962F-7C37-4A12-A70A-6F8D5EF44A05}"/>
    <cellStyle name="Normal 7 3 14" xfId="9061" xr:uid="{00000000-0005-0000-0000-00004B1E0000}"/>
    <cellStyle name="Normal 7 3 14 2" xfId="25392" xr:uid="{2C45F37D-B10A-4B3E-88E2-BAD32B039883}"/>
    <cellStyle name="Normal 7 3 14 3" xfId="17272" xr:uid="{4E207AA9-F3FC-40C0-9E82-1D89E3B24B32}"/>
    <cellStyle name="Normal 7 3 15" xfId="9998" xr:uid="{00000000-0005-0000-0000-00004C1E0000}"/>
    <cellStyle name="Normal 7 3 15 2" xfId="18121" xr:uid="{8A183C00-0035-4860-894F-79D15E6FAECC}"/>
    <cellStyle name="Normal 7 3 16" xfId="1915" xr:uid="{00000000-0005-0000-0000-00004D1E0000}"/>
    <cellStyle name="Normal 7 3 16 2" xfId="18779" xr:uid="{805AEAC3-A674-49CD-A4C0-F12EC2F69E39}"/>
    <cellStyle name="Normal 7 3 17" xfId="10659" xr:uid="{F7C34FFD-7B95-4A2E-8D63-E2FFB6EE84A4}"/>
    <cellStyle name="Normal 7 3 18" xfId="26243" xr:uid="{13323E3D-1E4B-4137-9EB1-BF352BC2549A}"/>
    <cellStyle name="Normal 7 3 19" xfId="1254" xr:uid="{00000000-0005-0000-0000-0000461E0000}"/>
    <cellStyle name="Normal 7 3 2" xfId="368" xr:uid="{00000000-0005-0000-0000-000081010000}"/>
    <cellStyle name="Normal 7 3 2 10" xfId="9062" xr:uid="{00000000-0005-0000-0000-00004F1E0000}"/>
    <cellStyle name="Normal 7 3 2 10 2" xfId="25393" xr:uid="{6F59197B-EF5C-4C4A-A754-85DC2B6D22EC}"/>
    <cellStyle name="Normal 7 3 2 10 3" xfId="17273" xr:uid="{2EB3A673-6FF1-4947-BD06-27D7DF7C3D01}"/>
    <cellStyle name="Normal 7 3 2 11" xfId="10095" xr:uid="{00000000-0005-0000-0000-0000501E0000}"/>
    <cellStyle name="Normal 7 3 2 11 2" xfId="18218" xr:uid="{72181D09-9659-45F6-87DF-BEF24D1F974F}"/>
    <cellStyle name="Normal 7 3 2 12" xfId="2005" xr:uid="{00000000-0005-0000-0000-0000511E0000}"/>
    <cellStyle name="Normal 7 3 2 12 2" xfId="18869" xr:uid="{D177C266-1623-432E-A170-7655719FE261}"/>
    <cellStyle name="Normal 7 3 2 13" xfId="10749" xr:uid="{67C4EB65-E174-4788-9E9D-72806DB19382}"/>
    <cellStyle name="Normal 7 3 2 14" xfId="26333" xr:uid="{85F1F01D-5E4F-4706-B506-B9DE598F8F11}"/>
    <cellStyle name="Normal 7 3 2 15" xfId="1351" xr:uid="{00000000-0005-0000-0000-00004E1E0000}"/>
    <cellStyle name="Normal 7 3 2 2" xfId="369" xr:uid="{00000000-0005-0000-0000-000082010000}"/>
    <cellStyle name="Normal 7 3 2 2 10" xfId="10238" xr:uid="{00000000-0005-0000-0000-0000531E0000}"/>
    <cellStyle name="Normal 7 3 2 2 10 2" xfId="18361" xr:uid="{C44B4C9D-1184-424A-A2B7-BB437898BC75}"/>
    <cellStyle name="Normal 7 3 2 2 11" xfId="2148" xr:uid="{00000000-0005-0000-0000-0000541E0000}"/>
    <cellStyle name="Normal 7 3 2 2 11 2" xfId="19012" xr:uid="{2EF3157C-BE45-45C9-B769-F63A13583034}"/>
    <cellStyle name="Normal 7 3 2 2 12" xfId="10892" xr:uid="{08D488D0-A599-4BA1-BFEA-122847891E07}"/>
    <cellStyle name="Normal 7 3 2 2 13" xfId="26476" xr:uid="{261DF6DD-CB40-4A13-AF0E-CBC5C090B53E}"/>
    <cellStyle name="Normal 7 3 2 2 14" xfId="1494" xr:uid="{00000000-0005-0000-0000-0000521E0000}"/>
    <cellStyle name="Normal 7 3 2 2 2" xfId="1123" xr:uid="{DFB62201-0949-4660-8A9A-C1A35815E74B}"/>
    <cellStyle name="Normal 7 3 2 2 2 10" xfId="3023" xr:uid="{00000000-0005-0000-0000-0000561E0000}"/>
    <cellStyle name="Normal 7 3 2 2 2 10 2" xfId="19506" xr:uid="{C1278E39-1596-46DF-842D-84419AFB3230}"/>
    <cellStyle name="Normal 7 3 2 2 2 11" xfId="11386" xr:uid="{4E92D225-EF80-42AF-98FA-75E5AEE9F6C5}"/>
    <cellStyle name="Normal 7 3 2 2 2 12" xfId="26971" xr:uid="{8A5138EA-9113-48B0-8C8B-F7470BDC7A95}"/>
    <cellStyle name="Normal 7 3 2 2 2 13" xfId="1787" xr:uid="{00000000-0005-0000-0000-0000551E0000}"/>
    <cellStyle name="Normal 7 3 2 2 2 2" xfId="3646" xr:uid="{00000000-0005-0000-0000-0000571E0000}"/>
    <cellStyle name="Normal 7 3 2 2 2 2 2" xfId="5850" xr:uid="{00000000-0005-0000-0000-0000581E0000}"/>
    <cellStyle name="Normal 7 3 2 2 2 2 2 2" xfId="22239" xr:uid="{54D7BEA5-D61E-4B58-BE7D-818F06814FC5}"/>
    <cellStyle name="Normal 7 3 2 2 2 2 2 3" xfId="14119" xr:uid="{674133C5-DB38-4158-90F0-7679F32FC7F8}"/>
    <cellStyle name="Normal 7 3 2 2 2 2 3" xfId="8682" xr:uid="{00000000-0005-0000-0000-0000591E0000}"/>
    <cellStyle name="Normal 7 3 2 2 2 2 3 2" xfId="25013" xr:uid="{BB1F01C9-D502-4F1D-BF0C-4CD1F105BBD7}"/>
    <cellStyle name="Normal 7 3 2 2 2 2 3 3" xfId="16893" xr:uid="{CA40BEE3-95AD-4321-BA5F-22F81CD660C0}"/>
    <cellStyle name="Normal 7 3 2 2 2 2 4" xfId="20118" xr:uid="{E458DC34-B01B-43FF-9157-DD0C3616112A}"/>
    <cellStyle name="Normal 7 3 2 2 2 2 5" xfId="11998" xr:uid="{B52FA65D-2741-4D6B-8552-498422964357}"/>
    <cellStyle name="Normal 7 3 2 2 2 2 6" xfId="27583" xr:uid="{FB9973C1-D117-4DF8-B50D-627CCE890FBD}"/>
    <cellStyle name="Normal 7 3 2 2 2 3" xfId="4371" xr:uid="{00000000-0005-0000-0000-00005A1E0000}"/>
    <cellStyle name="Normal 7 3 2 2 2 3 2" xfId="20780" xr:uid="{157685E2-1F37-451A-A0EA-613EB1196F4E}"/>
    <cellStyle name="Normal 7 3 2 2 2 3 3" xfId="12660" xr:uid="{DFA0223D-3BAE-466F-AD2B-D8F062F80B70}"/>
    <cellStyle name="Normal 7 3 2 2 2 4" xfId="5233" xr:uid="{00000000-0005-0000-0000-00005B1E0000}"/>
    <cellStyle name="Normal 7 3 2 2 2 4 2" xfId="21627" xr:uid="{192E136C-658D-49F6-9366-1680AED75804}"/>
    <cellStyle name="Normal 7 3 2 2 2 4 3" xfId="13507" xr:uid="{4959EA6E-3AAF-41C6-A821-040357A6F761}"/>
    <cellStyle name="Normal 7 3 2 2 2 5" xfId="6567" xr:uid="{00000000-0005-0000-0000-00005C1E0000}"/>
    <cellStyle name="Normal 7 3 2 2 2 5 2" xfId="22901" xr:uid="{56E63551-DF73-45B1-81FB-73A53D7ACDA6}"/>
    <cellStyle name="Normal 7 3 2 2 2 5 3" xfId="14781" xr:uid="{0C42ECA1-D874-473D-95B7-D7223C881CCD}"/>
    <cellStyle name="Normal 7 3 2 2 2 6" xfId="7223" xr:uid="{00000000-0005-0000-0000-00005D1E0000}"/>
    <cellStyle name="Normal 7 3 2 2 2 6 2" xfId="23554" xr:uid="{EE66D40E-DBAE-4351-A618-FA088C6AF7A2}"/>
    <cellStyle name="Normal 7 3 2 2 2 6 3" xfId="15434" xr:uid="{CC8C785D-EB41-427F-B36F-931CE83EB18B}"/>
    <cellStyle name="Normal 7 3 2 2 2 7" xfId="8070" xr:uid="{00000000-0005-0000-0000-00005E1E0000}"/>
    <cellStyle name="Normal 7 3 2 2 2 7 2" xfId="24401" xr:uid="{FE703B42-8093-4216-9CA6-FCD8A0A78C02}"/>
    <cellStyle name="Normal 7 3 2 2 2 7 3" xfId="16281" xr:uid="{506A81E5-B9A5-4A13-A743-D3497BAE1C3F}"/>
    <cellStyle name="Normal 7 3 2 2 2 8" xfId="9747" xr:uid="{00000000-0005-0000-0000-00005F1E0000}"/>
    <cellStyle name="Normal 7 3 2 2 2 8 2" xfId="26028" xr:uid="{7F7AC8CA-114A-490F-B2B6-1D5CFB265BC1}"/>
    <cellStyle name="Normal 7 3 2 2 2 8 3" xfId="17908" xr:uid="{EFD881BA-D1B0-4C97-BF3B-7E75FC384D66}"/>
    <cellStyle name="Normal 7 3 2 2 2 9" xfId="10531" xr:uid="{00000000-0005-0000-0000-0000601E0000}"/>
    <cellStyle name="Normal 7 3 2 2 2 9 2" xfId="18654" xr:uid="{F709B81F-EFE2-4E99-9661-95FCC2021DEA}"/>
    <cellStyle name="Normal 7 3 2 2 3" xfId="818" xr:uid="{69A5FFF7-C138-415E-A03A-2501AEA60F57}"/>
    <cellStyle name="Normal 7 3 2 2 3 2" xfId="5553" xr:uid="{00000000-0005-0000-0000-0000621E0000}"/>
    <cellStyle name="Normal 7 3 2 2 3 2 2" xfId="21942" xr:uid="{AE81D47E-2C6F-4E17-B372-06BCCA459631}"/>
    <cellStyle name="Normal 7 3 2 2 3 2 3" xfId="13822" xr:uid="{FB8845C3-EAB9-49EC-9C45-250CCE4E9159}"/>
    <cellStyle name="Normal 7 3 2 2 3 3" xfId="8385" xr:uid="{00000000-0005-0000-0000-0000631E0000}"/>
    <cellStyle name="Normal 7 3 2 2 3 3 2" xfId="24716" xr:uid="{A813BF78-44A5-444C-9A19-9E2F9D2CBC93}"/>
    <cellStyle name="Normal 7 3 2 2 3 3 3" xfId="16596" xr:uid="{88DC2496-C45C-4D38-881F-BE5489652684}"/>
    <cellStyle name="Normal 7 3 2 2 3 4" xfId="9448" xr:uid="{00000000-0005-0000-0000-0000641E0000}"/>
    <cellStyle name="Normal 7 3 2 2 3 4 2" xfId="25733" xr:uid="{084D9BDC-3A66-47A9-BA81-B424421833F1}"/>
    <cellStyle name="Normal 7 3 2 2 3 4 3" xfId="17613" xr:uid="{738F0FCB-7048-4F9E-96A3-43FAC53B8CED}"/>
    <cellStyle name="Normal 7 3 2 2 3 5" xfId="19821" xr:uid="{CF58C82C-4D74-43A6-BE85-896DCDD91E43}"/>
    <cellStyle name="Normal 7 3 2 2 3 6" xfId="11701" xr:uid="{063D185B-1F52-4245-80A4-3DF2829F20F8}"/>
    <cellStyle name="Normal 7 3 2 2 3 7" xfId="27286" xr:uid="{4789114E-509B-466F-B3CF-A25BCF7711E9}"/>
    <cellStyle name="Normal 7 3 2 2 3 8" xfId="3348" xr:uid="{00000000-0005-0000-0000-0000611E0000}"/>
    <cellStyle name="Normal 7 3 2 2 4" xfId="4066" xr:uid="{00000000-0005-0000-0000-0000651E0000}"/>
    <cellStyle name="Normal 7 3 2 2 4 2" xfId="20487" xr:uid="{F12059D3-DCE9-43EC-964D-C0F64A33A551}"/>
    <cellStyle name="Normal 7 3 2 2 4 3" xfId="12367" xr:uid="{A92E660A-9A1C-45A2-9E30-24D66FEB32C8}"/>
    <cellStyle name="Normal 7 3 2 2 5" xfId="4727" xr:uid="{00000000-0005-0000-0000-0000661E0000}"/>
    <cellStyle name="Normal 7 3 2 2 5 2" xfId="21133" xr:uid="{11963E98-BB5A-4458-B0D9-7624721C8B62}"/>
    <cellStyle name="Normal 7 3 2 2 5 3" xfId="13013" xr:uid="{72C9BFE6-5866-42D5-A4C7-3ED36A98EEC5}"/>
    <cellStyle name="Normal 7 3 2 2 6" xfId="6263" xr:uid="{00000000-0005-0000-0000-0000671E0000}"/>
    <cellStyle name="Normal 7 3 2 2 6 2" xfId="22608" xr:uid="{79C259C8-CA48-4B37-8859-907DC0E38582}"/>
    <cellStyle name="Normal 7 3 2 2 6 3" xfId="14488" xr:uid="{03095685-0061-408D-A878-5F75D793836B}"/>
    <cellStyle name="Normal 7 3 2 2 7" xfId="6930" xr:uid="{00000000-0005-0000-0000-0000681E0000}"/>
    <cellStyle name="Normal 7 3 2 2 7 2" xfId="23261" xr:uid="{F036C214-9C7F-4988-B53B-187CE0404759}"/>
    <cellStyle name="Normal 7 3 2 2 7 3" xfId="15141" xr:uid="{5E2B9BC7-D1D7-4CF3-AE71-8DE2321326FC}"/>
    <cellStyle name="Normal 7 3 2 2 8" xfId="7576" xr:uid="{00000000-0005-0000-0000-0000691E0000}"/>
    <cellStyle name="Normal 7 3 2 2 8 2" xfId="23907" xr:uid="{1B6A9019-538B-407A-9590-A4478C185816}"/>
    <cellStyle name="Normal 7 3 2 2 8 3" xfId="15787" xr:uid="{EBD84D1C-996C-4EFC-B605-5983F8351968}"/>
    <cellStyle name="Normal 7 3 2 2 9" xfId="9063" xr:uid="{00000000-0005-0000-0000-00006A1E0000}"/>
    <cellStyle name="Normal 7 3 2 2 9 2" xfId="25394" xr:uid="{F429D9A7-B0D8-41B3-8127-A1DCBEA6F8D6}"/>
    <cellStyle name="Normal 7 3 2 2 9 3" xfId="17274" xr:uid="{9F633B88-F622-424A-B7C9-53BD04EBA1CB}"/>
    <cellStyle name="Normal 7 3 2 3" xfId="979" xr:uid="{A72A1AA5-79BF-48D4-BDCF-D2B2208134DB}"/>
    <cellStyle name="Normal 7 3 2 3 10" xfId="3022" xr:uid="{00000000-0005-0000-0000-00006C1E0000}"/>
    <cellStyle name="Normal 7 3 2 3 10 2" xfId="19505" xr:uid="{0820F027-2605-4785-AE1D-323F5CC8A111}"/>
    <cellStyle name="Normal 7 3 2 3 11" xfId="11385" xr:uid="{80A14929-83D1-4574-BDDF-4B5DEB81D9E3}"/>
    <cellStyle name="Normal 7 3 2 3 12" xfId="26970" xr:uid="{84D00136-99A5-4868-BBFE-743FF5B02825}"/>
    <cellStyle name="Normal 7 3 2 3 13" xfId="1648" xr:uid="{00000000-0005-0000-0000-00006B1E0000}"/>
    <cellStyle name="Normal 7 3 2 3 2" xfId="3501" xr:uid="{00000000-0005-0000-0000-00006D1E0000}"/>
    <cellStyle name="Normal 7 3 2 3 2 2" xfId="5705" xr:uid="{00000000-0005-0000-0000-00006E1E0000}"/>
    <cellStyle name="Normal 7 3 2 3 2 2 2" xfId="22094" xr:uid="{810BB455-D6F9-4E4F-B6B0-F50BB66C6022}"/>
    <cellStyle name="Normal 7 3 2 3 2 2 3" xfId="13974" xr:uid="{973C6CDC-00F0-4AA8-A49E-9AA6A6777F31}"/>
    <cellStyle name="Normal 7 3 2 3 2 3" xfId="8537" xr:uid="{00000000-0005-0000-0000-00006F1E0000}"/>
    <cellStyle name="Normal 7 3 2 3 2 3 2" xfId="24868" xr:uid="{7911BC6E-98DE-40D0-A7B2-945E8243C7EE}"/>
    <cellStyle name="Normal 7 3 2 3 2 3 3" xfId="16748" xr:uid="{F16B4F99-B138-480D-ACFA-82FD8DB1548E}"/>
    <cellStyle name="Normal 7 3 2 3 2 4" xfId="19973" xr:uid="{63848686-305E-426E-AB8A-550890CC9818}"/>
    <cellStyle name="Normal 7 3 2 3 2 5" xfId="11853" xr:uid="{611F5657-22FC-47A6-AAA7-66D1074DB505}"/>
    <cellStyle name="Normal 7 3 2 3 2 6" xfId="27438" xr:uid="{53EA45DB-FCB6-4BC1-8C02-E0571D7D9130}"/>
    <cellStyle name="Normal 7 3 2 3 3" xfId="4227" xr:uid="{00000000-0005-0000-0000-0000701E0000}"/>
    <cellStyle name="Normal 7 3 2 3 3 2" xfId="20641" xr:uid="{8352AAC6-3A53-4FB0-AC6D-601AA666651B}"/>
    <cellStyle name="Normal 7 3 2 3 3 3" xfId="12521" xr:uid="{BABE92C8-A13A-470C-8B53-A6F435281492}"/>
    <cellStyle name="Normal 7 3 2 3 4" xfId="5232" xr:uid="{00000000-0005-0000-0000-0000711E0000}"/>
    <cellStyle name="Normal 7 3 2 3 4 2" xfId="21626" xr:uid="{360D50DB-113A-4B32-A090-9A83C2BA36CC}"/>
    <cellStyle name="Normal 7 3 2 3 4 3" xfId="13506" xr:uid="{7FF7DCDE-2EC4-48EC-AD48-19158AD9FCD4}"/>
    <cellStyle name="Normal 7 3 2 3 5" xfId="6423" xr:uid="{00000000-0005-0000-0000-0000721E0000}"/>
    <cellStyle name="Normal 7 3 2 3 5 2" xfId="22762" xr:uid="{BA767691-C186-4E9C-86DF-8E9B04224A2F}"/>
    <cellStyle name="Normal 7 3 2 3 5 3" xfId="14642" xr:uid="{D6CE3BED-CD20-43DC-9E25-2A870D8588EA}"/>
    <cellStyle name="Normal 7 3 2 3 6" xfId="7084" xr:uid="{00000000-0005-0000-0000-0000731E0000}"/>
    <cellStyle name="Normal 7 3 2 3 6 2" xfId="23415" xr:uid="{C1BC90A9-1BAC-43B4-9837-769D53EC6E65}"/>
    <cellStyle name="Normal 7 3 2 3 6 3" xfId="15295" xr:uid="{A7DE925A-136A-4EDF-919A-D596C862B8C4}"/>
    <cellStyle name="Normal 7 3 2 3 7" xfId="8069" xr:uid="{00000000-0005-0000-0000-0000741E0000}"/>
    <cellStyle name="Normal 7 3 2 3 7 2" xfId="24400" xr:uid="{85CE0FF3-84E2-4113-9330-CD057550C991}"/>
    <cellStyle name="Normal 7 3 2 3 7 3" xfId="16280" xr:uid="{08B2F49F-91B2-4337-BB75-31FD7ADF06D0}"/>
    <cellStyle name="Normal 7 3 2 3 8" xfId="9606" xr:uid="{00000000-0005-0000-0000-0000751E0000}"/>
    <cellStyle name="Normal 7 3 2 3 8 2" xfId="25888" xr:uid="{798426B2-5984-41E6-9BE3-93F3FB104D18}"/>
    <cellStyle name="Normal 7 3 2 3 8 3" xfId="17768" xr:uid="{0C5CE89D-7AFC-462D-AF5D-1CAE7CDE9225}"/>
    <cellStyle name="Normal 7 3 2 3 9" xfId="10392" xr:uid="{00000000-0005-0000-0000-0000761E0000}"/>
    <cellStyle name="Normal 7 3 2 3 9 2" xfId="18515" xr:uid="{E454C816-D41A-475C-85B0-DC2DBB41AFD0}"/>
    <cellStyle name="Normal 7 3 2 4" xfId="645" xr:uid="{F79DF81D-52BF-4E34-A402-9117A8737938}"/>
    <cellStyle name="Normal 7 3 2 4 2" xfId="5410" xr:uid="{00000000-0005-0000-0000-0000781E0000}"/>
    <cellStyle name="Normal 7 3 2 4 2 2" xfId="21799" xr:uid="{005B9ADA-FBFA-4F8B-8672-C0F3A6E7679E}"/>
    <cellStyle name="Normal 7 3 2 4 2 3" xfId="13679" xr:uid="{EE5ECC7E-481E-4FCA-93AE-BAEFD1E97397}"/>
    <cellStyle name="Normal 7 3 2 4 3" xfId="8242" xr:uid="{00000000-0005-0000-0000-0000791E0000}"/>
    <cellStyle name="Normal 7 3 2 4 3 2" xfId="24573" xr:uid="{C1B9C554-4C38-4C0C-AABA-28375F41F026}"/>
    <cellStyle name="Normal 7 3 2 4 3 3" xfId="16453" xr:uid="{73237A04-F1A4-4CA7-870D-4634EA8538B1}"/>
    <cellStyle name="Normal 7 3 2 4 4" xfId="9299" xr:uid="{00000000-0005-0000-0000-00007A1E0000}"/>
    <cellStyle name="Normal 7 3 2 4 4 2" xfId="25589" xr:uid="{CB5C2BCB-6585-44DF-BCD8-6D997AEF3A51}"/>
    <cellStyle name="Normal 7 3 2 4 4 3" xfId="17469" xr:uid="{57A972DB-2333-46A1-88C5-DCE062324B00}"/>
    <cellStyle name="Normal 7 3 2 4 5" xfId="19678" xr:uid="{DD63B8E6-110F-434A-87F3-F688274668CA}"/>
    <cellStyle name="Normal 7 3 2 4 6" xfId="11558" xr:uid="{0CA46EFD-97BD-4226-97D4-5EFA0BC86334}"/>
    <cellStyle name="Normal 7 3 2 4 7" xfId="27143" xr:uid="{507261BB-0AE7-4DAF-8CC0-581EA911CA19}"/>
    <cellStyle name="Normal 7 3 2 4 8" xfId="3204" xr:uid="{00000000-0005-0000-0000-0000771E0000}"/>
    <cellStyle name="Normal 7 3 2 5" xfId="3894" xr:uid="{00000000-0005-0000-0000-00007B1E0000}"/>
    <cellStyle name="Normal 7 3 2 5 2" xfId="20344" xr:uid="{288FD782-5881-4790-9A23-17C9323965CF}"/>
    <cellStyle name="Normal 7 3 2 5 3" xfId="12224" xr:uid="{02C0633C-15AD-4C0B-8D9D-2E5D69794E4D}"/>
    <cellStyle name="Normal 7 3 2 6" xfId="4584" xr:uid="{00000000-0005-0000-0000-00007C1E0000}"/>
    <cellStyle name="Normal 7 3 2 6 2" xfId="20990" xr:uid="{1B85AD6D-4A23-43DD-938E-6029EFDA76A7}"/>
    <cellStyle name="Normal 7 3 2 6 3" xfId="12870" xr:uid="{D48A8666-677A-4F2C-A499-E1762D3AE5E2}"/>
    <cellStyle name="Normal 7 3 2 7" xfId="6092" xr:uid="{00000000-0005-0000-0000-00007D1E0000}"/>
    <cellStyle name="Normal 7 3 2 7 2" xfId="22465" xr:uid="{B02FEF03-6E43-4A32-B459-DDD57B923B1E}"/>
    <cellStyle name="Normal 7 3 2 7 3" xfId="14345" xr:uid="{EB1E7826-9BCC-46F4-B610-285CDFFAD1F4}"/>
    <cellStyle name="Normal 7 3 2 8" xfId="6787" xr:uid="{00000000-0005-0000-0000-00007E1E0000}"/>
    <cellStyle name="Normal 7 3 2 8 2" xfId="23118" xr:uid="{0CA1E129-0219-4389-A000-587F54D11351}"/>
    <cellStyle name="Normal 7 3 2 8 3" xfId="14998" xr:uid="{2553ACF0-B12F-4469-AFA8-0BFB0564EE98}"/>
    <cellStyle name="Normal 7 3 2 9" xfId="7433" xr:uid="{00000000-0005-0000-0000-00007F1E0000}"/>
    <cellStyle name="Normal 7 3 2 9 2" xfId="23764" xr:uid="{8CBFE925-3813-4998-A3D5-A247A29CB044}"/>
    <cellStyle name="Normal 7 3 2 9 3" xfId="15644" xr:uid="{3ED7E5A6-826C-499D-B116-1EDE582C325D}"/>
    <cellStyle name="Normal 7 3 3" xfId="370" xr:uid="{00000000-0005-0000-0000-000083010000}"/>
    <cellStyle name="Normal 7 3 3 10" xfId="9064" xr:uid="{00000000-0005-0000-0000-0000811E0000}"/>
    <cellStyle name="Normal 7 3 3 10 2" xfId="25395" xr:uid="{C585B786-48D7-47E4-90B3-8067AA6B6BEF}"/>
    <cellStyle name="Normal 7 3 3 10 3" xfId="17275" xr:uid="{8CE69F20-11B8-40E5-AA3A-3D59D2C7941C}"/>
    <cellStyle name="Normal 7 3 3 11" xfId="10140" xr:uid="{00000000-0005-0000-0000-0000821E0000}"/>
    <cellStyle name="Normal 7 3 3 11 2" xfId="18263" xr:uid="{2CECE80B-D81B-4B73-97EB-894C7BE4157F}"/>
    <cellStyle name="Normal 7 3 3 12" xfId="2050" xr:uid="{00000000-0005-0000-0000-0000831E0000}"/>
    <cellStyle name="Normal 7 3 3 12 2" xfId="18914" xr:uid="{3E2C4AAF-5460-4910-9C34-8354180D9871}"/>
    <cellStyle name="Normal 7 3 3 13" xfId="10794" xr:uid="{ED2A57F2-CFA0-43E7-A107-1DD0412F1B4E}"/>
    <cellStyle name="Normal 7 3 3 14" xfId="26378" xr:uid="{3B4D445B-783E-497F-ACAB-01053E1C5F61}"/>
    <cellStyle name="Normal 7 3 3 15" xfId="1396" xr:uid="{00000000-0005-0000-0000-0000801E0000}"/>
    <cellStyle name="Normal 7 3 3 2" xfId="371" xr:uid="{00000000-0005-0000-0000-000084010000}"/>
    <cellStyle name="Normal 7 3 3 2 10" xfId="10283" xr:uid="{00000000-0005-0000-0000-0000851E0000}"/>
    <cellStyle name="Normal 7 3 3 2 10 2" xfId="18406" xr:uid="{AA0CF97E-12F9-469F-8F60-70D16083B9EB}"/>
    <cellStyle name="Normal 7 3 3 2 11" xfId="2193" xr:uid="{00000000-0005-0000-0000-0000861E0000}"/>
    <cellStyle name="Normal 7 3 3 2 11 2" xfId="19057" xr:uid="{977C02ED-ABF0-4239-B116-08A25B041B5A}"/>
    <cellStyle name="Normal 7 3 3 2 12" xfId="10937" xr:uid="{61EF4C26-BC6A-44FA-9E19-8ABC90447F70}"/>
    <cellStyle name="Normal 7 3 3 2 13" xfId="26521" xr:uid="{FE35F6D9-400C-445A-84E6-8150011C0B6B}"/>
    <cellStyle name="Normal 7 3 3 2 14" xfId="1539" xr:uid="{00000000-0005-0000-0000-0000841E0000}"/>
    <cellStyle name="Normal 7 3 3 2 2" xfId="1168" xr:uid="{EE31D93E-843E-4278-8411-37B6E4653582}"/>
    <cellStyle name="Normal 7 3 3 2 2 10" xfId="3025" xr:uid="{00000000-0005-0000-0000-0000881E0000}"/>
    <cellStyle name="Normal 7 3 3 2 2 10 2" xfId="19508" xr:uid="{1B27C494-B824-4A6E-9844-5FAA9AD5D201}"/>
    <cellStyle name="Normal 7 3 3 2 2 11" xfId="11388" xr:uid="{82D144F2-D03F-4F90-9BE1-2B48AD08ACC2}"/>
    <cellStyle name="Normal 7 3 3 2 2 12" xfId="26973" xr:uid="{AB8AD0EA-BC62-4489-B270-C0CD4DE43165}"/>
    <cellStyle name="Normal 7 3 3 2 2 13" xfId="1832" xr:uid="{00000000-0005-0000-0000-0000871E0000}"/>
    <cellStyle name="Normal 7 3 3 2 2 2" xfId="3691" xr:uid="{00000000-0005-0000-0000-0000891E0000}"/>
    <cellStyle name="Normal 7 3 3 2 2 2 2" xfId="5895" xr:uid="{00000000-0005-0000-0000-00008A1E0000}"/>
    <cellStyle name="Normal 7 3 3 2 2 2 2 2" xfId="22284" xr:uid="{7E5BC5B1-E15A-4F51-8CE7-30BC78A5B32E}"/>
    <cellStyle name="Normal 7 3 3 2 2 2 2 3" xfId="14164" xr:uid="{2712033F-2197-41DE-8391-E7F2A882E173}"/>
    <cellStyle name="Normal 7 3 3 2 2 2 3" xfId="8727" xr:uid="{00000000-0005-0000-0000-00008B1E0000}"/>
    <cellStyle name="Normal 7 3 3 2 2 2 3 2" xfId="25058" xr:uid="{F286A2F2-02C6-4D92-B70A-1B2526C1FB05}"/>
    <cellStyle name="Normal 7 3 3 2 2 2 3 3" xfId="16938" xr:uid="{07DA81FC-30B8-4D6A-9233-005BAB5F78F4}"/>
    <cellStyle name="Normal 7 3 3 2 2 2 4" xfId="20163" xr:uid="{8ED57C25-913C-46D3-8598-D31DEAB8A42C}"/>
    <cellStyle name="Normal 7 3 3 2 2 2 5" xfId="12043" xr:uid="{2793BF27-72EE-4E35-AEF3-A1F4616BE58C}"/>
    <cellStyle name="Normal 7 3 3 2 2 2 6" xfId="27628" xr:uid="{AF3CEF42-9B40-4C23-8AE6-893460E85173}"/>
    <cellStyle name="Normal 7 3 3 2 2 3" xfId="4416" xr:uid="{00000000-0005-0000-0000-00008C1E0000}"/>
    <cellStyle name="Normal 7 3 3 2 2 3 2" xfId="20825" xr:uid="{02991A6B-BF1A-4836-A73C-7D08E509B577}"/>
    <cellStyle name="Normal 7 3 3 2 2 3 3" xfId="12705" xr:uid="{60C8D022-B1AC-42DB-8109-6FEF34BCD1D6}"/>
    <cellStyle name="Normal 7 3 3 2 2 4" xfId="5235" xr:uid="{00000000-0005-0000-0000-00008D1E0000}"/>
    <cellStyle name="Normal 7 3 3 2 2 4 2" xfId="21629" xr:uid="{6682821A-CA03-470D-BE36-3EF044F4E121}"/>
    <cellStyle name="Normal 7 3 3 2 2 4 3" xfId="13509" xr:uid="{94EA1F7C-5CB1-4C9C-A285-CB6506DEF5B1}"/>
    <cellStyle name="Normal 7 3 3 2 2 5" xfId="6612" xr:uid="{00000000-0005-0000-0000-00008E1E0000}"/>
    <cellStyle name="Normal 7 3 3 2 2 5 2" xfId="22946" xr:uid="{B5203B1E-4B51-4D34-AF50-3F65E0A5C01D}"/>
    <cellStyle name="Normal 7 3 3 2 2 5 3" xfId="14826" xr:uid="{8CD9D2CF-0637-45AE-9628-FC445FA2A44F}"/>
    <cellStyle name="Normal 7 3 3 2 2 6" xfId="7268" xr:uid="{00000000-0005-0000-0000-00008F1E0000}"/>
    <cellStyle name="Normal 7 3 3 2 2 6 2" xfId="23599" xr:uid="{C1C517DD-CF33-477A-B5C1-D27F156D5153}"/>
    <cellStyle name="Normal 7 3 3 2 2 6 3" xfId="15479" xr:uid="{0FDDB49B-316C-4999-8512-B6C82556DC93}"/>
    <cellStyle name="Normal 7 3 3 2 2 7" xfId="8072" xr:uid="{00000000-0005-0000-0000-0000901E0000}"/>
    <cellStyle name="Normal 7 3 3 2 2 7 2" xfId="24403" xr:uid="{20FB9D76-563E-4A57-892C-DB2BAF84A4F8}"/>
    <cellStyle name="Normal 7 3 3 2 2 7 3" xfId="16283" xr:uid="{2E470FC8-D7D6-4446-9AB4-8FCD5FFB49C6}"/>
    <cellStyle name="Normal 7 3 3 2 2 8" xfId="9792" xr:uid="{00000000-0005-0000-0000-0000911E0000}"/>
    <cellStyle name="Normal 7 3 3 2 2 8 2" xfId="26073" xr:uid="{B0A7952A-55D5-41D7-ACE6-7373B057448F}"/>
    <cellStyle name="Normal 7 3 3 2 2 8 3" xfId="17953" xr:uid="{48CE418B-ACEF-41B9-B2F2-A57E141773A5}"/>
    <cellStyle name="Normal 7 3 3 2 2 9" xfId="10576" xr:uid="{00000000-0005-0000-0000-0000921E0000}"/>
    <cellStyle name="Normal 7 3 3 2 2 9 2" xfId="18699" xr:uid="{777D8C0C-32FE-4533-A19B-429A4767204A}"/>
    <cellStyle name="Normal 7 3 3 2 3" xfId="863" xr:uid="{4BE27C45-5758-4796-A4B1-F0D736DD9782}"/>
    <cellStyle name="Normal 7 3 3 2 3 2" xfId="5598" xr:uid="{00000000-0005-0000-0000-0000941E0000}"/>
    <cellStyle name="Normal 7 3 3 2 3 2 2" xfId="21987" xr:uid="{ACA193DF-2954-439F-8DFD-88F79F671876}"/>
    <cellStyle name="Normal 7 3 3 2 3 2 3" xfId="13867" xr:uid="{AF225C2F-EA2E-4D74-B72D-73287BDBAD70}"/>
    <cellStyle name="Normal 7 3 3 2 3 3" xfId="8430" xr:uid="{00000000-0005-0000-0000-0000951E0000}"/>
    <cellStyle name="Normal 7 3 3 2 3 3 2" xfId="24761" xr:uid="{B97D415C-3687-4455-88A4-29C55D3016BF}"/>
    <cellStyle name="Normal 7 3 3 2 3 3 3" xfId="16641" xr:uid="{17464348-E1BF-4A5F-92AB-7A7D052F4B8D}"/>
    <cellStyle name="Normal 7 3 3 2 3 4" xfId="9493" xr:uid="{00000000-0005-0000-0000-0000961E0000}"/>
    <cellStyle name="Normal 7 3 3 2 3 4 2" xfId="25778" xr:uid="{D5B10F10-4012-49DC-AE55-79B56DAFEB37}"/>
    <cellStyle name="Normal 7 3 3 2 3 4 3" xfId="17658" xr:uid="{3ECE86B0-4619-4F6E-BCA6-8F56994A2BC8}"/>
    <cellStyle name="Normal 7 3 3 2 3 5" xfId="19866" xr:uid="{D5FF6C73-76E0-45A4-AC5A-95908E3A2956}"/>
    <cellStyle name="Normal 7 3 3 2 3 6" xfId="11746" xr:uid="{8F5A14DA-66DB-4C30-95FE-86759BD3EFF8}"/>
    <cellStyle name="Normal 7 3 3 2 3 7" xfId="27331" xr:uid="{053B8EA5-70D2-487F-A70C-986E24207DEB}"/>
    <cellStyle name="Normal 7 3 3 2 3 8" xfId="3393" xr:uid="{00000000-0005-0000-0000-0000931E0000}"/>
    <cellStyle name="Normal 7 3 3 2 4" xfId="4111" xr:uid="{00000000-0005-0000-0000-0000971E0000}"/>
    <cellStyle name="Normal 7 3 3 2 4 2" xfId="20532" xr:uid="{DECACAC3-4A47-41EE-B0A1-D6D3A914C2E7}"/>
    <cellStyle name="Normal 7 3 3 2 4 3" xfId="12412" xr:uid="{271DF962-1902-4797-B570-8BF994C4B8F6}"/>
    <cellStyle name="Normal 7 3 3 2 5" xfId="4772" xr:uid="{00000000-0005-0000-0000-0000981E0000}"/>
    <cellStyle name="Normal 7 3 3 2 5 2" xfId="21178" xr:uid="{A7FAFD29-73B9-4418-A577-8B17CCDE15F0}"/>
    <cellStyle name="Normal 7 3 3 2 5 3" xfId="13058" xr:uid="{E3DE2F08-A230-43F4-ABF5-FFFC302B3A2C}"/>
    <cellStyle name="Normal 7 3 3 2 6" xfId="6308" xr:uid="{00000000-0005-0000-0000-0000991E0000}"/>
    <cellStyle name="Normal 7 3 3 2 6 2" xfId="22653" xr:uid="{957832F1-55E3-4707-8F4E-6D192303E727}"/>
    <cellStyle name="Normal 7 3 3 2 6 3" xfId="14533" xr:uid="{5C94C77C-605F-429C-A1B3-099BBC1B533F}"/>
    <cellStyle name="Normal 7 3 3 2 7" xfId="6975" xr:uid="{00000000-0005-0000-0000-00009A1E0000}"/>
    <cellStyle name="Normal 7 3 3 2 7 2" xfId="23306" xr:uid="{F07B1F5B-3B94-4679-8470-8CFAB0829DEA}"/>
    <cellStyle name="Normal 7 3 3 2 7 3" xfId="15186" xr:uid="{39329A98-F202-4DE1-BD94-6184C88ED86C}"/>
    <cellStyle name="Normal 7 3 3 2 8" xfId="7621" xr:uid="{00000000-0005-0000-0000-00009B1E0000}"/>
    <cellStyle name="Normal 7 3 3 2 8 2" xfId="23952" xr:uid="{41240A3C-E1DF-4065-BEEF-D3471B69765A}"/>
    <cellStyle name="Normal 7 3 3 2 8 3" xfId="15832" xr:uid="{BB33FD00-5923-41DD-82B0-70AB44B431F0}"/>
    <cellStyle name="Normal 7 3 3 2 9" xfId="9065" xr:uid="{00000000-0005-0000-0000-00009C1E0000}"/>
    <cellStyle name="Normal 7 3 3 2 9 2" xfId="25396" xr:uid="{45DDE3F7-C610-40CA-8EF7-F80EB6C1D06F}"/>
    <cellStyle name="Normal 7 3 3 2 9 3" xfId="17276" xr:uid="{08C9C8D4-0762-470D-80C8-FE85480F8FA7}"/>
    <cellStyle name="Normal 7 3 3 3" xfId="1024" xr:uid="{8C31B125-C6A1-4F3C-B789-4BE2489B181D}"/>
    <cellStyle name="Normal 7 3 3 3 10" xfId="3024" xr:uid="{00000000-0005-0000-0000-00009E1E0000}"/>
    <cellStyle name="Normal 7 3 3 3 10 2" xfId="19507" xr:uid="{7293A3CB-4473-4574-915D-7410F8ABBBBE}"/>
    <cellStyle name="Normal 7 3 3 3 11" xfId="11387" xr:uid="{E49CA99F-1560-4717-B029-DB06A351D2CD}"/>
    <cellStyle name="Normal 7 3 3 3 12" xfId="26972" xr:uid="{389E6157-54F9-4C3A-9F0E-FAA9FCED27D4}"/>
    <cellStyle name="Normal 7 3 3 3 13" xfId="1688" xr:uid="{00000000-0005-0000-0000-00009D1E0000}"/>
    <cellStyle name="Normal 7 3 3 3 2" xfId="3548" xr:uid="{00000000-0005-0000-0000-00009F1E0000}"/>
    <cellStyle name="Normal 7 3 3 3 2 2" xfId="5752" xr:uid="{00000000-0005-0000-0000-0000A01E0000}"/>
    <cellStyle name="Normal 7 3 3 3 2 2 2" xfId="22141" xr:uid="{C54D4012-8763-423E-A63D-8D14D92CAF9E}"/>
    <cellStyle name="Normal 7 3 3 3 2 2 3" xfId="14021" xr:uid="{787CFB42-4A2C-4D78-8EA4-C9AE54FABECA}"/>
    <cellStyle name="Normal 7 3 3 3 2 3" xfId="8584" xr:uid="{00000000-0005-0000-0000-0000A11E0000}"/>
    <cellStyle name="Normal 7 3 3 3 2 3 2" xfId="24915" xr:uid="{086F253F-52CF-4D75-B520-2CB63BD83122}"/>
    <cellStyle name="Normal 7 3 3 3 2 3 3" xfId="16795" xr:uid="{27429055-3499-4A7B-8B5C-83A7C1811B08}"/>
    <cellStyle name="Normal 7 3 3 3 2 4" xfId="20020" xr:uid="{27FCEE85-A89D-4367-9FCA-89074BE9FC4B}"/>
    <cellStyle name="Normal 7 3 3 3 2 5" xfId="11900" xr:uid="{F2CAC5E9-ECDC-4E8D-9F52-85D02F11DCF4}"/>
    <cellStyle name="Normal 7 3 3 3 2 6" xfId="27485" xr:uid="{4CD1CC6A-2831-4F28-8D75-D12367B1834C}"/>
    <cellStyle name="Normal 7 3 3 3 3" xfId="4272" xr:uid="{00000000-0005-0000-0000-0000A21E0000}"/>
    <cellStyle name="Normal 7 3 3 3 3 2" xfId="20681" xr:uid="{CC2AED9B-2E2D-4B7E-9DE7-1E449DA000BC}"/>
    <cellStyle name="Normal 7 3 3 3 3 3" xfId="12561" xr:uid="{39AB86A9-D79E-49B6-B0E0-530C6B37FAEC}"/>
    <cellStyle name="Normal 7 3 3 3 4" xfId="5234" xr:uid="{00000000-0005-0000-0000-0000A31E0000}"/>
    <cellStyle name="Normal 7 3 3 3 4 2" xfId="21628" xr:uid="{62540D0C-C37A-4A6C-A545-F776098D4024}"/>
    <cellStyle name="Normal 7 3 3 3 4 3" xfId="13508" xr:uid="{18F8852A-F2BA-4CC5-902D-7A155B1E32BB}"/>
    <cellStyle name="Normal 7 3 3 3 5" xfId="6468" xr:uid="{00000000-0005-0000-0000-0000A41E0000}"/>
    <cellStyle name="Normal 7 3 3 3 5 2" xfId="22802" xr:uid="{8E33C50E-D29D-4859-B05A-3F6F94CE4067}"/>
    <cellStyle name="Normal 7 3 3 3 5 3" xfId="14682" xr:uid="{53911215-4CD7-472B-A78F-AAA8B8A942AC}"/>
    <cellStyle name="Normal 7 3 3 3 6" xfId="7124" xr:uid="{00000000-0005-0000-0000-0000A51E0000}"/>
    <cellStyle name="Normal 7 3 3 3 6 2" xfId="23455" xr:uid="{56B7F74B-686D-42CD-879E-3B3FFC7FF3F5}"/>
    <cellStyle name="Normal 7 3 3 3 6 3" xfId="15335" xr:uid="{B4825F97-B41C-474E-B0E9-5FDB98294A02}"/>
    <cellStyle name="Normal 7 3 3 3 7" xfId="8071" xr:uid="{00000000-0005-0000-0000-0000A61E0000}"/>
    <cellStyle name="Normal 7 3 3 3 7 2" xfId="24402" xr:uid="{D73B634F-E6C1-4553-9573-A85BE6900C69}"/>
    <cellStyle name="Normal 7 3 3 3 7 3" xfId="16282" xr:uid="{F8503CD3-C4D8-4479-A434-DAA2BC5AD46A}"/>
    <cellStyle name="Normal 7 3 3 3 8" xfId="9648" xr:uid="{00000000-0005-0000-0000-0000A71E0000}"/>
    <cellStyle name="Normal 7 3 3 3 8 2" xfId="25929" xr:uid="{57063332-6DD7-43E8-A9A0-7DB94E91E79B}"/>
    <cellStyle name="Normal 7 3 3 3 8 3" xfId="17809" xr:uid="{319420BF-941B-4990-8946-2D16535A097C}"/>
    <cellStyle name="Normal 7 3 3 3 9" xfId="10432" xr:uid="{00000000-0005-0000-0000-0000A81E0000}"/>
    <cellStyle name="Normal 7 3 3 3 9 2" xfId="18555" xr:uid="{79F01B5D-993A-4772-8238-65796A3608F0}"/>
    <cellStyle name="Normal 7 3 3 4" xfId="712" xr:uid="{7B1B364C-0024-42FC-8210-CDF826757C03}"/>
    <cellStyle name="Normal 7 3 3 4 2" xfId="5455" xr:uid="{00000000-0005-0000-0000-0000AA1E0000}"/>
    <cellStyle name="Normal 7 3 3 4 2 2" xfId="21844" xr:uid="{FB1DE1DA-133C-4F13-BB39-F770058D6F7F}"/>
    <cellStyle name="Normal 7 3 3 4 2 3" xfId="13724" xr:uid="{A1D07448-2216-48E5-8836-F91179416170}"/>
    <cellStyle name="Normal 7 3 3 4 3" xfId="8287" xr:uid="{00000000-0005-0000-0000-0000AB1E0000}"/>
    <cellStyle name="Normal 7 3 3 4 3 2" xfId="24618" xr:uid="{0F9FF672-0350-440C-B899-E8A5CA3B4810}"/>
    <cellStyle name="Normal 7 3 3 4 3 3" xfId="16498" xr:uid="{DF3E69DF-F6CE-4BFB-B3FB-1B6D959991FF}"/>
    <cellStyle name="Normal 7 3 3 4 4" xfId="9347" xr:uid="{00000000-0005-0000-0000-0000AC1E0000}"/>
    <cellStyle name="Normal 7 3 3 4 4 2" xfId="25634" xr:uid="{D83F9669-E796-4ABC-A95A-F583C63EAAF6}"/>
    <cellStyle name="Normal 7 3 3 4 4 3" xfId="17514" xr:uid="{0F39BF27-833B-4CE9-93A6-015ADA30750A}"/>
    <cellStyle name="Normal 7 3 3 4 5" xfId="19723" xr:uid="{8664B241-3A87-4A0D-B409-A216923D589D}"/>
    <cellStyle name="Normal 7 3 3 4 6" xfId="11603" xr:uid="{D37B7CF0-BA61-46C6-B85A-FD7A7E4A5570}"/>
    <cellStyle name="Normal 7 3 3 4 7" xfId="27188" xr:uid="{53809F9D-C4F1-4C89-88A3-74254C35A6AE}"/>
    <cellStyle name="Normal 7 3 3 4 8" xfId="3250" xr:uid="{00000000-0005-0000-0000-0000A91E0000}"/>
    <cellStyle name="Normal 7 3 3 5" xfId="3960" xr:uid="{00000000-0005-0000-0000-0000AD1E0000}"/>
    <cellStyle name="Normal 7 3 3 5 2" xfId="20389" xr:uid="{2DBAC9F1-A04F-4513-B4D1-4A950B40DE06}"/>
    <cellStyle name="Normal 7 3 3 5 3" xfId="12269" xr:uid="{EC577343-2DE7-4D15-A165-4E0D5E9EE334}"/>
    <cellStyle name="Normal 7 3 3 6" xfId="4629" xr:uid="{00000000-0005-0000-0000-0000AE1E0000}"/>
    <cellStyle name="Normal 7 3 3 6 2" xfId="21035" xr:uid="{F2E9CBA9-4464-4274-8959-95C5171BF7FF}"/>
    <cellStyle name="Normal 7 3 3 6 3" xfId="12915" xr:uid="{083B69E2-56EE-42E9-AD63-654108A7DAD4}"/>
    <cellStyle name="Normal 7 3 3 7" xfId="6157" xr:uid="{00000000-0005-0000-0000-0000AF1E0000}"/>
    <cellStyle name="Normal 7 3 3 7 2" xfId="22510" xr:uid="{AE26372D-66F5-4569-91EF-A4B3E4B59460}"/>
    <cellStyle name="Normal 7 3 3 7 3" xfId="14390" xr:uid="{54EE22D4-0B88-46A0-A966-483C665117EF}"/>
    <cellStyle name="Normal 7 3 3 8" xfId="6832" xr:uid="{00000000-0005-0000-0000-0000B01E0000}"/>
    <cellStyle name="Normal 7 3 3 8 2" xfId="23163" xr:uid="{947D54F6-78F1-4776-9CB3-146C945B2A49}"/>
    <cellStyle name="Normal 7 3 3 8 3" xfId="15043" xr:uid="{FA674B17-7D67-425C-8A8B-33E81DC4145F}"/>
    <cellStyle name="Normal 7 3 3 9" xfId="7478" xr:uid="{00000000-0005-0000-0000-0000B11E0000}"/>
    <cellStyle name="Normal 7 3 3 9 2" xfId="23809" xr:uid="{8D6F934B-22CF-45AA-8BB9-648F309F639D}"/>
    <cellStyle name="Normal 7 3 3 9 3" xfId="15689" xr:uid="{41043BEC-78CB-4890-9FFC-0382CB31CFB0}"/>
    <cellStyle name="Normal 7 3 4" xfId="372" xr:uid="{00000000-0005-0000-0000-000085010000}"/>
    <cellStyle name="Normal 7 3 4 10" xfId="10194" xr:uid="{00000000-0005-0000-0000-0000B31E0000}"/>
    <cellStyle name="Normal 7 3 4 10 2" xfId="18317" xr:uid="{D48799AD-4665-4840-946A-4EC7331217E4}"/>
    <cellStyle name="Normal 7 3 4 11" xfId="2104" xr:uid="{00000000-0005-0000-0000-0000B41E0000}"/>
    <cellStyle name="Normal 7 3 4 11 2" xfId="18968" xr:uid="{E135B22C-0311-442D-96D0-AE18F5C53D15}"/>
    <cellStyle name="Normal 7 3 4 12" xfId="10848" xr:uid="{6CB24114-FE3B-44A4-ABF4-BFEEC5DC9B88}"/>
    <cellStyle name="Normal 7 3 4 13" xfId="26432" xr:uid="{3466F690-A9DD-4E44-9671-2DA0DDB8673C}"/>
    <cellStyle name="Normal 7 3 4 14" xfId="1450" xr:uid="{00000000-0005-0000-0000-0000B21E0000}"/>
    <cellStyle name="Normal 7 3 4 2" xfId="1079" xr:uid="{1CFF46B5-DD37-494B-99D8-6783874892B3}"/>
    <cellStyle name="Normal 7 3 4 2 10" xfId="3026" xr:uid="{00000000-0005-0000-0000-0000B61E0000}"/>
    <cellStyle name="Normal 7 3 4 2 10 2" xfId="19509" xr:uid="{2C951322-5711-4C43-BD31-28C3C6774FF4}"/>
    <cellStyle name="Normal 7 3 4 2 11" xfId="11389" xr:uid="{0524D01D-B8B3-4301-AAB9-0F7735EC42D3}"/>
    <cellStyle name="Normal 7 3 4 2 12" xfId="26974" xr:uid="{D41BC102-9501-40D8-A3A3-FB122D67D31C}"/>
    <cellStyle name="Normal 7 3 4 2 13" xfId="1743" xr:uid="{00000000-0005-0000-0000-0000B51E0000}"/>
    <cellStyle name="Normal 7 3 4 2 2" xfId="3602" xr:uid="{00000000-0005-0000-0000-0000B71E0000}"/>
    <cellStyle name="Normal 7 3 4 2 2 2" xfId="5806" xr:uid="{00000000-0005-0000-0000-0000B81E0000}"/>
    <cellStyle name="Normal 7 3 4 2 2 2 2" xfId="22195" xr:uid="{7FE7592D-6BF4-4A95-B840-65D415BA1A27}"/>
    <cellStyle name="Normal 7 3 4 2 2 2 3" xfId="14075" xr:uid="{940C39CB-B22B-4176-A9FC-8975859C5F94}"/>
    <cellStyle name="Normal 7 3 4 2 2 3" xfId="8638" xr:uid="{00000000-0005-0000-0000-0000B91E0000}"/>
    <cellStyle name="Normal 7 3 4 2 2 3 2" xfId="24969" xr:uid="{56C538D2-E945-4ECF-B639-3B03B1B1A42F}"/>
    <cellStyle name="Normal 7 3 4 2 2 3 3" xfId="16849" xr:uid="{5DF4F8EB-4BA9-4CB6-BACE-1EA0C9236FE4}"/>
    <cellStyle name="Normal 7 3 4 2 2 4" xfId="20074" xr:uid="{C9E92E06-5445-4E90-B05D-1B40F09B5B0B}"/>
    <cellStyle name="Normal 7 3 4 2 2 5" xfId="11954" xr:uid="{E55853B5-E95D-4017-A11F-DAB9BEBB63CC}"/>
    <cellStyle name="Normal 7 3 4 2 2 6" xfId="27539" xr:uid="{1095D226-E324-426B-BFD1-37B34B92779A}"/>
    <cellStyle name="Normal 7 3 4 2 3" xfId="4327" xr:uid="{00000000-0005-0000-0000-0000BA1E0000}"/>
    <cellStyle name="Normal 7 3 4 2 3 2" xfId="20736" xr:uid="{061F5603-B6CE-40B8-9E9B-065C07FC4C6F}"/>
    <cellStyle name="Normal 7 3 4 2 3 3" xfId="12616" xr:uid="{84A08510-4856-40E9-972B-954902E1CA3E}"/>
    <cellStyle name="Normal 7 3 4 2 4" xfId="5236" xr:uid="{00000000-0005-0000-0000-0000BB1E0000}"/>
    <cellStyle name="Normal 7 3 4 2 4 2" xfId="21630" xr:uid="{D0808A27-C693-490B-9ABF-BBC5032FC590}"/>
    <cellStyle name="Normal 7 3 4 2 4 3" xfId="13510" xr:uid="{A7E7858A-5F4D-4069-9F71-CE70DD90EC30}"/>
    <cellStyle name="Normal 7 3 4 2 5" xfId="6523" xr:uid="{00000000-0005-0000-0000-0000BC1E0000}"/>
    <cellStyle name="Normal 7 3 4 2 5 2" xfId="22857" xr:uid="{3BBA4208-1E13-4A26-B5E2-1B40C1E341BD}"/>
    <cellStyle name="Normal 7 3 4 2 5 3" xfId="14737" xr:uid="{0EBE1402-3AB0-410B-91D3-06ED0BB8E37B}"/>
    <cellStyle name="Normal 7 3 4 2 6" xfId="7179" xr:uid="{00000000-0005-0000-0000-0000BD1E0000}"/>
    <cellStyle name="Normal 7 3 4 2 6 2" xfId="23510" xr:uid="{6B73A4A3-D616-4DFD-989E-3C2E4A6A7BD2}"/>
    <cellStyle name="Normal 7 3 4 2 6 3" xfId="15390" xr:uid="{B5A197EA-429D-4CAA-BC4B-65321E8A4C01}"/>
    <cellStyle name="Normal 7 3 4 2 7" xfId="8073" xr:uid="{00000000-0005-0000-0000-0000BE1E0000}"/>
    <cellStyle name="Normal 7 3 4 2 7 2" xfId="24404" xr:uid="{4BB26F87-AF7B-4BC4-8D1F-49CACA2604E2}"/>
    <cellStyle name="Normal 7 3 4 2 7 3" xfId="16284" xr:uid="{9B01DA9C-DCD5-474B-9D27-908567F72422}"/>
    <cellStyle name="Normal 7 3 4 2 8" xfId="9703" xr:uid="{00000000-0005-0000-0000-0000BF1E0000}"/>
    <cellStyle name="Normal 7 3 4 2 8 2" xfId="25984" xr:uid="{7EBACCE0-7896-41E5-8B84-7C0EB808AE8F}"/>
    <cellStyle name="Normal 7 3 4 2 8 3" xfId="17864" xr:uid="{B282F92A-2FF2-4FD3-8F7D-383516DF7169}"/>
    <cellStyle name="Normal 7 3 4 2 9" xfId="10487" xr:uid="{00000000-0005-0000-0000-0000C01E0000}"/>
    <cellStyle name="Normal 7 3 4 2 9 2" xfId="18610" xr:uid="{D6BD500A-8498-4489-9EFB-A3CE05C7B29F}"/>
    <cellStyle name="Normal 7 3 4 3" xfId="774" xr:uid="{F54D4A77-9B4E-4310-8D9D-542C4BABB1A7}"/>
    <cellStyle name="Normal 7 3 4 3 2" xfId="5509" xr:uid="{00000000-0005-0000-0000-0000C21E0000}"/>
    <cellStyle name="Normal 7 3 4 3 2 2" xfId="21898" xr:uid="{C07D1F60-F7F3-4023-B80A-1392771D5C61}"/>
    <cellStyle name="Normal 7 3 4 3 2 3" xfId="13778" xr:uid="{767A65A4-BE9E-4F62-A024-B42971041AE5}"/>
    <cellStyle name="Normal 7 3 4 3 3" xfId="8341" xr:uid="{00000000-0005-0000-0000-0000C31E0000}"/>
    <cellStyle name="Normal 7 3 4 3 3 2" xfId="24672" xr:uid="{B4D2EC87-7DC0-4EED-BF1A-FCEFABA79515}"/>
    <cellStyle name="Normal 7 3 4 3 3 3" xfId="16552" xr:uid="{16548613-CA06-4581-9874-F0C4A5A9FBA8}"/>
    <cellStyle name="Normal 7 3 4 3 4" xfId="9404" xr:uid="{00000000-0005-0000-0000-0000C41E0000}"/>
    <cellStyle name="Normal 7 3 4 3 4 2" xfId="25689" xr:uid="{0D0BB037-2C2B-4A64-AAC7-B90E4544CB4D}"/>
    <cellStyle name="Normal 7 3 4 3 4 3" xfId="17569" xr:uid="{400A06B0-C3FF-4152-9F01-6C8BB0607704}"/>
    <cellStyle name="Normal 7 3 4 3 5" xfId="19777" xr:uid="{AE2600C7-A7EA-4759-A43B-3B6B574217B7}"/>
    <cellStyle name="Normal 7 3 4 3 6" xfId="11657" xr:uid="{E3E2D0C6-15C7-45E3-8FDA-4BE2AD9C7EBE}"/>
    <cellStyle name="Normal 7 3 4 3 7" xfId="27242" xr:uid="{69AD50DC-E6BE-4344-89EE-1D0B1465E0EE}"/>
    <cellStyle name="Normal 7 3 4 3 8" xfId="3304" xr:uid="{00000000-0005-0000-0000-0000C11E0000}"/>
    <cellStyle name="Normal 7 3 4 4" xfId="4022" xr:uid="{00000000-0005-0000-0000-0000C51E0000}"/>
    <cellStyle name="Normal 7 3 4 4 2" xfId="20443" xr:uid="{B60D331F-887D-4C8D-95B6-F9DEF63F3A53}"/>
    <cellStyle name="Normal 7 3 4 4 3" xfId="12323" xr:uid="{C54A19CF-D3F5-4B57-8AE8-8D7C05C47C79}"/>
    <cellStyle name="Normal 7 3 4 5" xfId="4683" xr:uid="{00000000-0005-0000-0000-0000C61E0000}"/>
    <cellStyle name="Normal 7 3 4 5 2" xfId="21089" xr:uid="{40961618-D96F-4F0E-AC42-A70677BA8490}"/>
    <cellStyle name="Normal 7 3 4 5 3" xfId="12969" xr:uid="{E2DBA4EB-03C3-487D-A9A0-D1CF7A65C4FF}"/>
    <cellStyle name="Normal 7 3 4 6" xfId="6219" xr:uid="{00000000-0005-0000-0000-0000C71E0000}"/>
    <cellStyle name="Normal 7 3 4 6 2" xfId="22564" xr:uid="{2BF4B274-B4F9-41F6-B3CD-41C2116DA866}"/>
    <cellStyle name="Normal 7 3 4 6 3" xfId="14444" xr:uid="{F1B48F12-3688-47F0-96D4-6F022F0FEBD4}"/>
    <cellStyle name="Normal 7 3 4 7" xfId="6886" xr:uid="{00000000-0005-0000-0000-0000C81E0000}"/>
    <cellStyle name="Normal 7 3 4 7 2" xfId="23217" xr:uid="{B1D755B9-10A9-4456-BF4F-99CA5787558C}"/>
    <cellStyle name="Normal 7 3 4 7 3" xfId="15097" xr:uid="{380106E3-BEAF-4521-B5E6-A992C10DE510}"/>
    <cellStyle name="Normal 7 3 4 8" xfId="7532" xr:uid="{00000000-0005-0000-0000-0000C91E0000}"/>
    <cellStyle name="Normal 7 3 4 8 2" xfId="23863" xr:uid="{3EA95520-14AF-4406-B748-DEFD4E7E4615}"/>
    <cellStyle name="Normal 7 3 4 8 3" xfId="15743" xr:uid="{EC8339B6-2263-4398-9082-CA59E4B70A75}"/>
    <cellStyle name="Normal 7 3 4 9" xfId="9066" xr:uid="{00000000-0005-0000-0000-0000CA1E0000}"/>
    <cellStyle name="Normal 7 3 4 9 2" xfId="25397" xr:uid="{8D6CF536-7042-401A-B55D-EC60FFF0D532}"/>
    <cellStyle name="Normal 7 3 4 9 3" xfId="17277" xr:uid="{6319EE17-2714-4369-A8D6-8C67C5EE9803}"/>
    <cellStyle name="Normal 7 3 5" xfId="373" xr:uid="{00000000-0005-0000-0000-000086010000}"/>
    <cellStyle name="Normal 7 3 5 10" xfId="10355" xr:uid="{00000000-0005-0000-0000-0000CC1E0000}"/>
    <cellStyle name="Normal 7 3 5 10 2" xfId="18478" xr:uid="{6E6AD79F-95E7-4F06-A305-BC6DDE6D112A}"/>
    <cellStyle name="Normal 7 3 5 11" xfId="1961" xr:uid="{00000000-0005-0000-0000-0000CD1E0000}"/>
    <cellStyle name="Normal 7 3 5 11 2" xfId="18825" xr:uid="{2F74167A-AF2D-4A68-BE81-982371C82EF1}"/>
    <cellStyle name="Normal 7 3 5 12" xfId="10705" xr:uid="{D218F5BF-DA99-4B51-94B5-953400200A1F}"/>
    <cellStyle name="Normal 7 3 5 13" xfId="26289" xr:uid="{3C300558-3FB2-41A9-AA3F-8F9472BEED5F}"/>
    <cellStyle name="Normal 7 3 5 14" xfId="1611" xr:uid="{00000000-0005-0000-0000-0000CB1E0000}"/>
    <cellStyle name="Normal 7 3 5 2" xfId="940" xr:uid="{ABA5836E-4812-46AB-85DA-5978010E0DC2}"/>
    <cellStyle name="Normal 7 3 5 2 2" xfId="5237" xr:uid="{00000000-0005-0000-0000-0000CF1E0000}"/>
    <cellStyle name="Normal 7 3 5 2 2 2" xfId="21631" xr:uid="{435A59DF-5697-4B7F-B4E9-B56AA4DB919B}"/>
    <cellStyle name="Normal 7 3 5 2 2 3" xfId="13511" xr:uid="{ECD7BC6E-0F3F-4F1B-A29F-1FB9B00372FF}"/>
    <cellStyle name="Normal 7 3 5 2 3" xfId="8074" xr:uid="{00000000-0005-0000-0000-0000D01E0000}"/>
    <cellStyle name="Normal 7 3 5 2 3 2" xfId="24405" xr:uid="{24EB8899-C900-412C-8717-8973C3C8223F}"/>
    <cellStyle name="Normal 7 3 5 2 3 3" xfId="16285" xr:uid="{2FC32A12-4428-4E3B-BD81-0168FDAE4E85}"/>
    <cellStyle name="Normal 7 3 5 2 4" xfId="9568" xr:uid="{00000000-0005-0000-0000-0000D11E0000}"/>
    <cellStyle name="Normal 7 3 5 2 4 2" xfId="25851" xr:uid="{FE3FBD32-9204-4C2C-95AB-A79951E9460E}"/>
    <cellStyle name="Normal 7 3 5 2 4 3" xfId="17731" xr:uid="{20F84DE8-9C0D-4B03-93AD-6F88458D82A1}"/>
    <cellStyle name="Normal 7 3 5 2 5" xfId="19510" xr:uid="{53888598-BA16-437E-A725-70658D17FDA5}"/>
    <cellStyle name="Normal 7 3 5 2 6" xfId="11390" xr:uid="{C2EAC598-3A11-4810-AF03-CCE6C22DB797}"/>
    <cellStyle name="Normal 7 3 5 2 7" xfId="26975" xr:uid="{18FF66CC-3D97-4FCC-8959-9840FFAEB574}"/>
    <cellStyle name="Normal 7 3 5 2 8" xfId="3027" xr:uid="{00000000-0005-0000-0000-0000CE1E0000}"/>
    <cellStyle name="Normal 7 3 5 3" xfId="3456" xr:uid="{00000000-0005-0000-0000-0000D21E0000}"/>
    <cellStyle name="Normal 7 3 5 3 2" xfId="5660" xr:uid="{00000000-0005-0000-0000-0000D31E0000}"/>
    <cellStyle name="Normal 7 3 5 3 2 2" xfId="22049" xr:uid="{789FAACF-7313-46F3-A0BE-E847FA212CD6}"/>
    <cellStyle name="Normal 7 3 5 3 2 3" xfId="13929" xr:uid="{8616B7F6-372B-4AF5-8D2A-DB56E898A0D8}"/>
    <cellStyle name="Normal 7 3 5 3 3" xfId="8492" xr:uid="{00000000-0005-0000-0000-0000D41E0000}"/>
    <cellStyle name="Normal 7 3 5 3 3 2" xfId="24823" xr:uid="{1C20B0D8-CD6D-48F9-9237-9586F3F1FB9D}"/>
    <cellStyle name="Normal 7 3 5 3 3 3" xfId="16703" xr:uid="{35FE3DE2-17AE-47BD-BFA0-06F26A7132C5}"/>
    <cellStyle name="Normal 7 3 5 3 4" xfId="19928" xr:uid="{F5717B3B-65B1-4BAF-9679-77B9E217B594}"/>
    <cellStyle name="Normal 7 3 5 3 5" xfId="11808" xr:uid="{5CA41D98-018C-4DBB-AEED-5E32B5B53C17}"/>
    <cellStyle name="Normal 7 3 5 3 6" xfId="27393" xr:uid="{470922B7-1885-4E6D-83F2-7AECD889484F}"/>
    <cellStyle name="Normal 7 3 5 4" xfId="4188" xr:uid="{00000000-0005-0000-0000-0000D51E0000}"/>
    <cellStyle name="Normal 7 3 5 4 2" xfId="20604" xr:uid="{147DFF34-7892-4338-B647-B05F7095F5E8}"/>
    <cellStyle name="Normal 7 3 5 4 3" xfId="12484" xr:uid="{9BA7D0D1-5939-4F77-AEBF-89E0A51DCEE3}"/>
    <cellStyle name="Normal 7 3 5 5" xfId="4540" xr:uid="{00000000-0005-0000-0000-0000D61E0000}"/>
    <cellStyle name="Normal 7 3 5 5 2" xfId="20946" xr:uid="{E6A21F08-5D83-4EAA-AD08-2926E4822982}"/>
    <cellStyle name="Normal 7 3 5 5 3" xfId="12826" xr:uid="{BC3AF6D7-4748-417E-9AA0-28387C944762}"/>
    <cellStyle name="Normal 7 3 5 6" xfId="6384" xr:uid="{00000000-0005-0000-0000-0000D71E0000}"/>
    <cellStyle name="Normal 7 3 5 6 2" xfId="22725" xr:uid="{743D16DE-F060-48A9-B477-19F9530D0668}"/>
    <cellStyle name="Normal 7 3 5 6 3" xfId="14605" xr:uid="{B877D02B-3C69-4A98-92E0-E8D5DDD2A4BE}"/>
    <cellStyle name="Normal 7 3 5 7" xfId="7047" xr:uid="{00000000-0005-0000-0000-0000D81E0000}"/>
    <cellStyle name="Normal 7 3 5 7 2" xfId="23378" xr:uid="{7316E81A-B191-4914-911A-25B79FA9367C}"/>
    <cellStyle name="Normal 7 3 5 7 3" xfId="15258" xr:uid="{1D8BDE36-2BDB-4A05-B580-00B96EEDFB12}"/>
    <cellStyle name="Normal 7 3 5 8" xfId="7389" xr:uid="{00000000-0005-0000-0000-0000D91E0000}"/>
    <cellStyle name="Normal 7 3 5 8 2" xfId="23720" xr:uid="{1A22482D-55AC-4760-BD49-F3043768C69B}"/>
    <cellStyle name="Normal 7 3 5 8 3" xfId="15600" xr:uid="{0CACF564-EC29-4866-9527-4B1D87D8F39C}"/>
    <cellStyle name="Normal 7 3 5 9" xfId="9067" xr:uid="{00000000-0005-0000-0000-0000DA1E0000}"/>
    <cellStyle name="Normal 7 3 5 9 2" xfId="25398" xr:uid="{8D14491B-4429-4D8E-BE9B-243C0AA2E302}"/>
    <cellStyle name="Normal 7 3 5 9 3" xfId="17278" xr:uid="{47F702CB-2E61-465B-AAA7-777B9B394A85}"/>
    <cellStyle name="Normal 7 3 6" xfId="596" xr:uid="{F44DB85B-FC6F-4883-8A2A-3EA24E01EB0E}"/>
    <cellStyle name="Normal 7 3 6 2" xfId="3845" xr:uid="{00000000-0005-0000-0000-0000DC1E0000}"/>
    <cellStyle name="Normal 7 3 6 2 2" xfId="20300" xr:uid="{DAF6DDF0-2E3E-4F19-9FBB-EB16703E131C}"/>
    <cellStyle name="Normal 7 3 6 2 3" xfId="12180" xr:uid="{3CF66CF9-2049-4DC7-85BF-255110752D08}"/>
    <cellStyle name="Normal 7 3 6 3" xfId="6044" xr:uid="{00000000-0005-0000-0000-0000DD1E0000}"/>
    <cellStyle name="Normal 7 3 6 3 2" xfId="22421" xr:uid="{5D255CDB-1E8F-4FEC-808F-786907C6D935}"/>
    <cellStyle name="Normal 7 3 6 3 3" xfId="14301" xr:uid="{29DAB10D-8F7D-4248-956F-6A1847B84D87}"/>
    <cellStyle name="Normal 7 3 6 4" xfId="6743" xr:uid="{00000000-0005-0000-0000-0000DE1E0000}"/>
    <cellStyle name="Normal 7 3 6 4 2" xfId="23074" xr:uid="{6383D880-8BEF-40AE-8277-184E484F0769}"/>
    <cellStyle name="Normal 7 3 6 4 3" xfId="14954" xr:uid="{421AC06A-95C4-446C-A741-97DEE1971F1F}"/>
    <cellStyle name="Normal 7 3 6 5" xfId="9254" xr:uid="{00000000-0005-0000-0000-0000DF1E0000}"/>
    <cellStyle name="Normal 7 3 6 5 2" xfId="25545" xr:uid="{3409286B-A20E-4465-925D-711E522A5C97}"/>
    <cellStyle name="Normal 7 3 6 5 3" xfId="17425" xr:uid="{12017A93-FF64-41CD-BFAC-C6311A579AD7}"/>
    <cellStyle name="Normal 7 3 6 6" xfId="10051" xr:uid="{00000000-0005-0000-0000-0000E01E0000}"/>
    <cellStyle name="Normal 7 3 6 6 2" xfId="18174" xr:uid="{96EDA621-DFAB-4039-BEF7-937EC2695900}"/>
    <cellStyle name="Normal 7 3 6 7" xfId="2400" xr:uid="{00000000-0005-0000-0000-0000E11E0000}"/>
    <cellStyle name="Normal 7 3 6 8" xfId="1307" xr:uid="{00000000-0005-0000-0000-0000DB1E0000}"/>
    <cellStyle name="Normal 7 3 7" xfId="522" xr:uid="{00000000-0005-0000-0000-000060000000}"/>
    <cellStyle name="Normal 7 3 7 2" xfId="5231" xr:uid="{00000000-0005-0000-0000-0000E31E0000}"/>
    <cellStyle name="Normal 7 3 7 2 2" xfId="21625" xr:uid="{9AAA2A63-7318-4FFD-90D4-0D9727291C88}"/>
    <cellStyle name="Normal 7 3 7 2 3" xfId="13505" xr:uid="{1968BDBA-0970-4C56-BE4D-36F2F4EF61FD}"/>
    <cellStyle name="Normal 7 3 7 3" xfId="8068" xr:uid="{00000000-0005-0000-0000-0000E41E0000}"/>
    <cellStyle name="Normal 7 3 7 3 2" xfId="24399" xr:uid="{3F2AF402-3187-4D75-B421-464CB6566B29}"/>
    <cellStyle name="Normal 7 3 7 3 3" xfId="16279" xr:uid="{BCB9F2D2-6997-4DFD-AD3C-80CB914EC1FD}"/>
    <cellStyle name="Normal 7 3 7 4" xfId="9190" xr:uid="{00000000-0005-0000-0000-0000E51E0000}"/>
    <cellStyle name="Normal 7 3 7 4 2" xfId="25492" xr:uid="{A559206C-602C-4BF0-AF1C-9F4E1076CE92}"/>
    <cellStyle name="Normal 7 3 7 4 3" xfId="17372" xr:uid="{924859ED-11A1-429B-AA14-74DF502B32CF}"/>
    <cellStyle name="Normal 7 3 7 5" xfId="19504" xr:uid="{E8949969-2EF1-4F7C-87DB-38D8B979FBEA}"/>
    <cellStyle name="Normal 7 3 7 6" xfId="11384" xr:uid="{FD3CA2B8-4766-4420-A018-CF6FFAF89EBD}"/>
    <cellStyle name="Normal 7 3 7 7" xfId="26969" xr:uid="{0953AB7D-AC2F-4689-B6C5-D8A5700FB27E}"/>
    <cellStyle name="Normal 7 3 7 8" xfId="3021" xr:uid="{00000000-0005-0000-0000-0000E21E0000}"/>
    <cellStyle name="Normal 7 3 8" xfId="3160" xr:uid="{00000000-0005-0000-0000-0000E61E0000}"/>
    <cellStyle name="Normal 7 3 8 2" xfId="5366" xr:uid="{00000000-0005-0000-0000-0000E71E0000}"/>
    <cellStyle name="Normal 7 3 8 2 2" xfId="21755" xr:uid="{8F5EF4EE-8059-4298-BB92-F8E7AE278F03}"/>
    <cellStyle name="Normal 7 3 8 2 3" xfId="13635" xr:uid="{B2520D0A-CF60-4FD7-A18A-7FE38AFE0ACB}"/>
    <cellStyle name="Normal 7 3 8 3" xfId="8198" xr:uid="{00000000-0005-0000-0000-0000E81E0000}"/>
    <cellStyle name="Normal 7 3 8 3 2" xfId="24529" xr:uid="{DA88F543-9394-46DC-8A26-D19ED8E4AF98}"/>
    <cellStyle name="Normal 7 3 8 3 3" xfId="16409" xr:uid="{A8FF57E3-8AD6-46A4-8058-5117C346D88B}"/>
    <cellStyle name="Normal 7 3 8 4" xfId="19634" xr:uid="{35CB41F4-D3E8-452C-8E6C-15044710B888}"/>
    <cellStyle name="Normal 7 3 8 5" xfId="11514" xr:uid="{C458F7D0-ECBB-4517-B82E-2EBAD8C1E63B}"/>
    <cellStyle name="Normal 7 3 8 6" xfId="27099" xr:uid="{788F388E-2234-438F-A918-1732F7A62E1A}"/>
    <cellStyle name="Normal 7 3 9" xfId="3781" xr:uid="{00000000-0005-0000-0000-0000E91E0000}"/>
    <cellStyle name="Normal 7 3 9 2" xfId="20247" xr:uid="{67BCEB47-4D4C-409C-B8E0-B5C431B8D07D}"/>
    <cellStyle name="Normal 7 3 9 3" xfId="12127" xr:uid="{5C6E8461-2FE4-42BB-A2AC-054F3748BC39}"/>
    <cellStyle name="Normal 7 4" xfId="374" xr:uid="{00000000-0005-0000-0000-000087010000}"/>
    <cellStyle name="Normal 7 4 10" xfId="5962" xr:uid="{00000000-0005-0000-0000-0000EB1E0000}"/>
    <cellStyle name="Normal 7 4 10 2" xfId="22350" xr:uid="{27054BC5-6DA8-4EE0-A028-8D93946D93C7}"/>
    <cellStyle name="Normal 7 4 10 3" xfId="14230" xr:uid="{00961A14-AEEB-42AA-9F6B-E72CE146D4BA}"/>
    <cellStyle name="Normal 7 4 11" xfId="6672" xr:uid="{00000000-0005-0000-0000-0000EC1E0000}"/>
    <cellStyle name="Normal 7 4 11 2" xfId="23003" xr:uid="{EE39E9D6-60B0-4FD2-BE93-1D1F5C74FCB1}"/>
    <cellStyle name="Normal 7 4 11 3" xfId="14883" xr:uid="{8548ABFE-98A7-49EA-BF1B-ADE7612D364F}"/>
    <cellStyle name="Normal 7 4 12" xfId="7325" xr:uid="{00000000-0005-0000-0000-0000ED1E0000}"/>
    <cellStyle name="Normal 7 4 12 2" xfId="23656" xr:uid="{D0044B3D-9BC5-4F90-8B2E-D1A2371AFF9B}"/>
    <cellStyle name="Normal 7 4 12 3" xfId="15536" xr:uid="{C1A027AB-7062-4D91-99FB-A96691BAD8FE}"/>
    <cellStyle name="Normal 7 4 13" xfId="9068" xr:uid="{00000000-0005-0000-0000-0000EE1E0000}"/>
    <cellStyle name="Normal 7 4 13 2" xfId="25399" xr:uid="{920160EE-041C-43F7-AF98-1468D3C8FC05}"/>
    <cellStyle name="Normal 7 4 13 3" xfId="17279" xr:uid="{893BEB31-4482-4445-B1A6-A2B2027C5910}"/>
    <cellStyle name="Normal 7 4 14" xfId="9980" xr:uid="{00000000-0005-0000-0000-0000EF1E0000}"/>
    <cellStyle name="Normal 7 4 14 2" xfId="18103" xr:uid="{ECF1EDD7-BABA-4054-BD92-5144FD74086F}"/>
    <cellStyle name="Normal 7 4 15" xfId="1897" xr:uid="{00000000-0005-0000-0000-0000F01E0000}"/>
    <cellStyle name="Normal 7 4 15 2" xfId="18761" xr:uid="{C38D4F36-1899-4FDF-BFC0-01E04BB3AB94}"/>
    <cellStyle name="Normal 7 4 16" xfId="10641" xr:uid="{405698B4-5F3C-4E4C-9AB9-AF8882E340CA}"/>
    <cellStyle name="Normal 7 4 17" xfId="26225" xr:uid="{1AA88DCC-E54A-406F-8C25-0A20CDF646B2}"/>
    <cellStyle name="Normal 7 4 18" xfId="1236" xr:uid="{00000000-0005-0000-0000-0000EA1E0000}"/>
    <cellStyle name="Normal 7 4 2" xfId="375" xr:uid="{00000000-0005-0000-0000-000088010000}"/>
    <cellStyle name="Normal 7 4 2 10" xfId="9069" xr:uid="{00000000-0005-0000-0000-0000F21E0000}"/>
    <cellStyle name="Normal 7 4 2 10 2" xfId="25400" xr:uid="{D787E199-B24A-4DD5-BA77-27734A5B22D8}"/>
    <cellStyle name="Normal 7 4 2 10 3" xfId="17280" xr:uid="{1900C784-3213-4354-96C8-F20E390EBA1B}"/>
    <cellStyle name="Normal 7 4 2 11" xfId="10122" xr:uid="{00000000-0005-0000-0000-0000F31E0000}"/>
    <cellStyle name="Normal 7 4 2 11 2" xfId="18245" xr:uid="{978A9616-54C6-472D-A796-2437F7D242A6}"/>
    <cellStyle name="Normal 7 4 2 12" xfId="2032" xr:uid="{00000000-0005-0000-0000-0000F41E0000}"/>
    <cellStyle name="Normal 7 4 2 12 2" xfId="18896" xr:uid="{BAD88D02-6CBB-4098-A6C8-141986FFEDE8}"/>
    <cellStyle name="Normal 7 4 2 13" xfId="10776" xr:uid="{330FBF50-6FF6-4940-ABFD-DF7DE78BDA6C}"/>
    <cellStyle name="Normal 7 4 2 14" xfId="26360" xr:uid="{15530512-9127-44BE-BD1C-029330CC28A0}"/>
    <cellStyle name="Normal 7 4 2 15" xfId="1378" xr:uid="{00000000-0005-0000-0000-0000F11E0000}"/>
    <cellStyle name="Normal 7 4 2 2" xfId="376" xr:uid="{00000000-0005-0000-0000-000089010000}"/>
    <cellStyle name="Normal 7 4 2 2 10" xfId="10265" xr:uid="{00000000-0005-0000-0000-0000F61E0000}"/>
    <cellStyle name="Normal 7 4 2 2 10 2" xfId="18388" xr:uid="{A383BC72-71BC-4B28-AE6B-74095E5B79F9}"/>
    <cellStyle name="Normal 7 4 2 2 11" xfId="2175" xr:uid="{00000000-0005-0000-0000-0000F71E0000}"/>
    <cellStyle name="Normal 7 4 2 2 11 2" xfId="19039" xr:uid="{E7BE0DA4-9C19-4C26-A0C2-389B07E72772}"/>
    <cellStyle name="Normal 7 4 2 2 12" xfId="10919" xr:uid="{DF34EB71-4197-456C-8B0B-0047B2DB775C}"/>
    <cellStyle name="Normal 7 4 2 2 13" xfId="26503" xr:uid="{B30D2540-06C4-46C4-9AD2-DAA1024419E6}"/>
    <cellStyle name="Normal 7 4 2 2 14" xfId="1521" xr:uid="{00000000-0005-0000-0000-0000F51E0000}"/>
    <cellStyle name="Normal 7 4 2 2 2" xfId="1150" xr:uid="{E901DD98-06E8-44E7-BA34-7C9B5D995E1C}"/>
    <cellStyle name="Normal 7 4 2 2 2 10" xfId="3030" xr:uid="{00000000-0005-0000-0000-0000F91E0000}"/>
    <cellStyle name="Normal 7 4 2 2 2 10 2" xfId="19513" xr:uid="{5D8CC02A-89A9-4373-B660-8494911CA67A}"/>
    <cellStyle name="Normal 7 4 2 2 2 11" xfId="11393" xr:uid="{17299806-042D-46A6-9E9D-765343BC96B6}"/>
    <cellStyle name="Normal 7 4 2 2 2 12" xfId="26978" xr:uid="{DCD97938-77F7-4E49-B78C-7B0B35230E9F}"/>
    <cellStyle name="Normal 7 4 2 2 2 13" xfId="1814" xr:uid="{00000000-0005-0000-0000-0000F81E0000}"/>
    <cellStyle name="Normal 7 4 2 2 2 2" xfId="3673" xr:uid="{00000000-0005-0000-0000-0000FA1E0000}"/>
    <cellStyle name="Normal 7 4 2 2 2 2 2" xfId="5877" xr:uid="{00000000-0005-0000-0000-0000FB1E0000}"/>
    <cellStyle name="Normal 7 4 2 2 2 2 2 2" xfId="22266" xr:uid="{E81EC6B8-1799-4FE9-AE55-142748F14590}"/>
    <cellStyle name="Normal 7 4 2 2 2 2 2 3" xfId="14146" xr:uid="{40B7F196-0AB3-4CFA-B527-897D8E1B48EB}"/>
    <cellStyle name="Normal 7 4 2 2 2 2 3" xfId="8709" xr:uid="{00000000-0005-0000-0000-0000FC1E0000}"/>
    <cellStyle name="Normal 7 4 2 2 2 2 3 2" xfId="25040" xr:uid="{D8A937BC-25E3-49D6-9540-B26C1382E3AA}"/>
    <cellStyle name="Normal 7 4 2 2 2 2 3 3" xfId="16920" xr:uid="{0FC01624-D711-4BDE-9A28-450F111F15CD}"/>
    <cellStyle name="Normal 7 4 2 2 2 2 4" xfId="20145" xr:uid="{D67E41D5-230C-4363-AA31-341902959B90}"/>
    <cellStyle name="Normal 7 4 2 2 2 2 5" xfId="12025" xr:uid="{D2957B52-14E0-4AD9-8D47-5052CAB5A667}"/>
    <cellStyle name="Normal 7 4 2 2 2 2 6" xfId="27610" xr:uid="{5B2A6142-9E3A-467B-A45B-581E2BB4E4FE}"/>
    <cellStyle name="Normal 7 4 2 2 2 3" xfId="4398" xr:uid="{00000000-0005-0000-0000-0000FD1E0000}"/>
    <cellStyle name="Normal 7 4 2 2 2 3 2" xfId="20807" xr:uid="{E1BFC80B-394C-43B6-9A41-EA41DE1260FE}"/>
    <cellStyle name="Normal 7 4 2 2 2 3 3" xfId="12687" xr:uid="{28A59740-0357-49DD-9F2D-6A47BEBD2FBB}"/>
    <cellStyle name="Normal 7 4 2 2 2 4" xfId="5240" xr:uid="{00000000-0005-0000-0000-0000FE1E0000}"/>
    <cellStyle name="Normal 7 4 2 2 2 4 2" xfId="21634" xr:uid="{D666BA91-4F80-429D-835E-97C93AB54589}"/>
    <cellStyle name="Normal 7 4 2 2 2 4 3" xfId="13514" xr:uid="{A5E92C64-3FD3-47C9-8800-BE86951EC58D}"/>
    <cellStyle name="Normal 7 4 2 2 2 5" xfId="6594" xr:uid="{00000000-0005-0000-0000-0000FF1E0000}"/>
    <cellStyle name="Normal 7 4 2 2 2 5 2" xfId="22928" xr:uid="{30249BA8-781C-45A6-97A4-B52D48AD9213}"/>
    <cellStyle name="Normal 7 4 2 2 2 5 3" xfId="14808" xr:uid="{6F3D3534-4396-40E5-8BA9-E9EFB84F2A8C}"/>
    <cellStyle name="Normal 7 4 2 2 2 6" xfId="7250" xr:uid="{00000000-0005-0000-0000-0000001F0000}"/>
    <cellStyle name="Normal 7 4 2 2 2 6 2" xfId="23581" xr:uid="{45AC4151-C6AE-4877-B3BA-B0A82B3C3B54}"/>
    <cellStyle name="Normal 7 4 2 2 2 6 3" xfId="15461" xr:uid="{84E22C12-FC11-4B22-88C3-1559658C5432}"/>
    <cellStyle name="Normal 7 4 2 2 2 7" xfId="8077" xr:uid="{00000000-0005-0000-0000-0000011F0000}"/>
    <cellStyle name="Normal 7 4 2 2 2 7 2" xfId="24408" xr:uid="{5B88B4FF-75F4-4775-BFCE-CFC225A70F67}"/>
    <cellStyle name="Normal 7 4 2 2 2 7 3" xfId="16288" xr:uid="{87C6B5A3-31FF-4453-8D81-504422174DFF}"/>
    <cellStyle name="Normal 7 4 2 2 2 8" xfId="9774" xr:uid="{00000000-0005-0000-0000-0000021F0000}"/>
    <cellStyle name="Normal 7 4 2 2 2 8 2" xfId="26055" xr:uid="{543D31FA-88A9-4B03-BC1F-4F5006D2D978}"/>
    <cellStyle name="Normal 7 4 2 2 2 8 3" xfId="17935" xr:uid="{5A1FEFE4-95E4-4357-9B97-D5218C9CBDFA}"/>
    <cellStyle name="Normal 7 4 2 2 2 9" xfId="10558" xr:uid="{00000000-0005-0000-0000-0000031F0000}"/>
    <cellStyle name="Normal 7 4 2 2 2 9 2" xfId="18681" xr:uid="{995F050F-3DB5-4FDE-8E5D-1D4030013823}"/>
    <cellStyle name="Normal 7 4 2 2 3" xfId="845" xr:uid="{F251AF89-5899-4D22-8376-33EDA916685E}"/>
    <cellStyle name="Normal 7 4 2 2 3 2" xfId="5580" xr:uid="{00000000-0005-0000-0000-0000051F0000}"/>
    <cellStyle name="Normal 7 4 2 2 3 2 2" xfId="21969" xr:uid="{9742C143-3658-4F28-9172-73EB865655D4}"/>
    <cellStyle name="Normal 7 4 2 2 3 2 3" xfId="13849" xr:uid="{D0357967-101A-477C-B1E5-2F1F14426E5B}"/>
    <cellStyle name="Normal 7 4 2 2 3 3" xfId="8412" xr:uid="{00000000-0005-0000-0000-0000061F0000}"/>
    <cellStyle name="Normal 7 4 2 2 3 3 2" xfId="24743" xr:uid="{F1B90968-9002-4E45-A88E-5A17199D5BC5}"/>
    <cellStyle name="Normal 7 4 2 2 3 3 3" xfId="16623" xr:uid="{ED556E95-CFC8-4F51-AEE1-5842A6B63D2F}"/>
    <cellStyle name="Normal 7 4 2 2 3 4" xfId="9475" xr:uid="{00000000-0005-0000-0000-0000071F0000}"/>
    <cellStyle name="Normal 7 4 2 2 3 4 2" xfId="25760" xr:uid="{0359E585-E6BB-4DE0-B934-FEFB74BF2C06}"/>
    <cellStyle name="Normal 7 4 2 2 3 4 3" xfId="17640" xr:uid="{02057C38-309F-4304-BB91-26C32088A11E}"/>
    <cellStyle name="Normal 7 4 2 2 3 5" xfId="19848" xr:uid="{2581E948-5224-41AA-8EA6-42D5B0BD63B5}"/>
    <cellStyle name="Normal 7 4 2 2 3 6" xfId="11728" xr:uid="{497F5AAA-91B6-444C-B34B-372966179E97}"/>
    <cellStyle name="Normal 7 4 2 2 3 7" xfId="27313" xr:uid="{5384C1EF-63BD-4922-BA7C-9C548040B890}"/>
    <cellStyle name="Normal 7 4 2 2 3 8" xfId="3375" xr:uid="{00000000-0005-0000-0000-0000041F0000}"/>
    <cellStyle name="Normal 7 4 2 2 4" xfId="4093" xr:uid="{00000000-0005-0000-0000-0000081F0000}"/>
    <cellStyle name="Normal 7 4 2 2 4 2" xfId="20514" xr:uid="{3F3C232F-8E39-40EE-BB90-884326837537}"/>
    <cellStyle name="Normal 7 4 2 2 4 3" xfId="12394" xr:uid="{E2D1A538-9AE0-4653-9E50-9EB0D999584D}"/>
    <cellStyle name="Normal 7 4 2 2 5" xfId="4754" xr:uid="{00000000-0005-0000-0000-0000091F0000}"/>
    <cellStyle name="Normal 7 4 2 2 5 2" xfId="21160" xr:uid="{943C2673-2B58-4A30-A2A9-AAFF957C2964}"/>
    <cellStyle name="Normal 7 4 2 2 5 3" xfId="13040" xr:uid="{81E2C3D8-8B2A-4DD3-B318-1F5A1C817563}"/>
    <cellStyle name="Normal 7 4 2 2 6" xfId="6290" xr:uid="{00000000-0005-0000-0000-00000A1F0000}"/>
    <cellStyle name="Normal 7 4 2 2 6 2" xfId="22635" xr:uid="{A75A4768-5286-4A32-8101-8C63F095188F}"/>
    <cellStyle name="Normal 7 4 2 2 6 3" xfId="14515" xr:uid="{F34686F1-68B1-4C78-8861-D8F0D391189C}"/>
    <cellStyle name="Normal 7 4 2 2 7" xfId="6957" xr:uid="{00000000-0005-0000-0000-00000B1F0000}"/>
    <cellStyle name="Normal 7 4 2 2 7 2" xfId="23288" xr:uid="{1DF76217-1F72-4FD7-A668-FBF7DDB2E3AF}"/>
    <cellStyle name="Normal 7 4 2 2 7 3" xfId="15168" xr:uid="{7DB1B9C4-6CF9-4C39-B620-DF105FE75795}"/>
    <cellStyle name="Normal 7 4 2 2 8" xfId="7603" xr:uid="{00000000-0005-0000-0000-00000C1F0000}"/>
    <cellStyle name="Normal 7 4 2 2 8 2" xfId="23934" xr:uid="{72B154C4-48DC-4DC6-B796-E64F398344DF}"/>
    <cellStyle name="Normal 7 4 2 2 8 3" xfId="15814" xr:uid="{C1DE6FA4-B849-4690-BD33-C7D28B5E4D2E}"/>
    <cellStyle name="Normal 7 4 2 2 9" xfId="9070" xr:uid="{00000000-0005-0000-0000-00000D1F0000}"/>
    <cellStyle name="Normal 7 4 2 2 9 2" xfId="25401" xr:uid="{5EA49BCF-B7A3-460D-B80B-9CDF914B77D3}"/>
    <cellStyle name="Normal 7 4 2 2 9 3" xfId="17281" xr:uid="{F6EB1453-6418-4456-A2ED-BEB1016CD50C}"/>
    <cellStyle name="Normal 7 4 2 3" xfId="1006" xr:uid="{8C621FB4-F0B5-4E88-A133-BF97582E7AA4}"/>
    <cellStyle name="Normal 7 4 2 3 10" xfId="3029" xr:uid="{00000000-0005-0000-0000-00000F1F0000}"/>
    <cellStyle name="Normal 7 4 2 3 10 2" xfId="19512" xr:uid="{7DE825E8-5094-4044-A6BB-A63796ADC9B7}"/>
    <cellStyle name="Normal 7 4 2 3 11" xfId="11392" xr:uid="{78C00B79-2FF7-4C3A-83A5-463F59DA6F89}"/>
    <cellStyle name="Normal 7 4 2 3 12" xfId="26977" xr:uid="{EC808ACD-8F0F-4CC9-A075-F25F905F0042}"/>
    <cellStyle name="Normal 7 4 2 3 13" xfId="1670" xr:uid="{00000000-0005-0000-0000-00000E1F0000}"/>
    <cellStyle name="Normal 7 4 2 3 2" xfId="3530" xr:uid="{00000000-0005-0000-0000-0000101F0000}"/>
    <cellStyle name="Normal 7 4 2 3 2 2" xfId="5734" xr:uid="{00000000-0005-0000-0000-0000111F0000}"/>
    <cellStyle name="Normal 7 4 2 3 2 2 2" xfId="22123" xr:uid="{089ADEC8-091E-4734-A00E-5CE7163E78D5}"/>
    <cellStyle name="Normal 7 4 2 3 2 2 3" xfId="14003" xr:uid="{80D84836-AB20-4064-8506-C62D7247A119}"/>
    <cellStyle name="Normal 7 4 2 3 2 3" xfId="8566" xr:uid="{00000000-0005-0000-0000-0000121F0000}"/>
    <cellStyle name="Normal 7 4 2 3 2 3 2" xfId="24897" xr:uid="{9700B81C-012F-429A-B81B-2F172C762BF1}"/>
    <cellStyle name="Normal 7 4 2 3 2 3 3" xfId="16777" xr:uid="{C81A75F5-EB9E-40BB-A185-316ED40E75A9}"/>
    <cellStyle name="Normal 7 4 2 3 2 4" xfId="20002" xr:uid="{CA87015B-7C4A-416C-8233-0F23247AB9C6}"/>
    <cellStyle name="Normal 7 4 2 3 2 5" xfId="11882" xr:uid="{87BD5DAF-99AF-4681-B50A-88CCA464D713}"/>
    <cellStyle name="Normal 7 4 2 3 2 6" xfId="27467" xr:uid="{F465A932-F1B3-4F8E-9DC1-7D45E86CFC3B}"/>
    <cellStyle name="Normal 7 4 2 3 3" xfId="4254" xr:uid="{00000000-0005-0000-0000-0000131F0000}"/>
    <cellStyle name="Normal 7 4 2 3 3 2" xfId="20663" xr:uid="{88BE941B-DA2B-4FFC-BD64-B02D37BEC233}"/>
    <cellStyle name="Normal 7 4 2 3 3 3" xfId="12543" xr:uid="{2D2554FE-17D8-408C-8F18-1DB076A219E6}"/>
    <cellStyle name="Normal 7 4 2 3 4" xfId="5239" xr:uid="{00000000-0005-0000-0000-0000141F0000}"/>
    <cellStyle name="Normal 7 4 2 3 4 2" xfId="21633" xr:uid="{AF2793E8-C9B6-4A5E-9A04-48769C07B4A7}"/>
    <cellStyle name="Normal 7 4 2 3 4 3" xfId="13513" xr:uid="{4F55C9B1-005A-4650-A6DB-3D5CAAF82311}"/>
    <cellStyle name="Normal 7 4 2 3 5" xfId="6450" xr:uid="{00000000-0005-0000-0000-0000151F0000}"/>
    <cellStyle name="Normal 7 4 2 3 5 2" xfId="22784" xr:uid="{C5360975-FA01-4711-BA3D-28C75D3409F3}"/>
    <cellStyle name="Normal 7 4 2 3 5 3" xfId="14664" xr:uid="{AA387ED6-E0B2-49A9-BC95-CCE2CBE53621}"/>
    <cellStyle name="Normal 7 4 2 3 6" xfId="7106" xr:uid="{00000000-0005-0000-0000-0000161F0000}"/>
    <cellStyle name="Normal 7 4 2 3 6 2" xfId="23437" xr:uid="{29F25152-7685-4956-8E7D-D045157DB638}"/>
    <cellStyle name="Normal 7 4 2 3 6 3" xfId="15317" xr:uid="{0E57F0A2-1C70-413C-8B44-9E92AE56B8D1}"/>
    <cellStyle name="Normal 7 4 2 3 7" xfId="8076" xr:uid="{00000000-0005-0000-0000-0000171F0000}"/>
    <cellStyle name="Normal 7 4 2 3 7 2" xfId="24407" xr:uid="{5A23F8F6-8A0D-4C45-A979-5D30086E1ECC}"/>
    <cellStyle name="Normal 7 4 2 3 7 3" xfId="16287" xr:uid="{82804D68-7244-4AB5-9092-DBEF0EA31D12}"/>
    <cellStyle name="Normal 7 4 2 3 8" xfId="9630" xr:uid="{00000000-0005-0000-0000-0000181F0000}"/>
    <cellStyle name="Normal 7 4 2 3 8 2" xfId="25911" xr:uid="{31DCA09B-DB67-4947-AB2C-4A8F421307F2}"/>
    <cellStyle name="Normal 7 4 2 3 8 3" xfId="17791" xr:uid="{ED612C9F-99E8-4551-96F9-2AB8F6AA2283}"/>
    <cellStyle name="Normal 7 4 2 3 9" xfId="10414" xr:uid="{00000000-0005-0000-0000-0000191F0000}"/>
    <cellStyle name="Normal 7 4 2 3 9 2" xfId="18537" xr:uid="{5F440927-CF15-401E-9315-152E4116D6BE}"/>
    <cellStyle name="Normal 7 4 2 4" xfId="691" xr:uid="{76C7A1E6-CECF-46BB-8204-57E3B44B15BA}"/>
    <cellStyle name="Normal 7 4 2 4 2" xfId="5437" xr:uid="{00000000-0005-0000-0000-00001B1F0000}"/>
    <cellStyle name="Normal 7 4 2 4 2 2" xfId="21826" xr:uid="{6DBEC1A5-1412-4A49-9EF3-1969BCBF6B44}"/>
    <cellStyle name="Normal 7 4 2 4 2 3" xfId="13706" xr:uid="{BE695096-783F-4FF5-A8D0-D4BFACFA58C3}"/>
    <cellStyle name="Normal 7 4 2 4 3" xfId="8269" xr:uid="{00000000-0005-0000-0000-00001C1F0000}"/>
    <cellStyle name="Normal 7 4 2 4 3 2" xfId="24600" xr:uid="{EDD685F6-63AC-42FF-B4C3-4EF591E86977}"/>
    <cellStyle name="Normal 7 4 2 4 3 3" xfId="16480" xr:uid="{CB4CDB45-2D76-4E55-98BE-2E62AC11E2EA}"/>
    <cellStyle name="Normal 7 4 2 4 4" xfId="9329" xr:uid="{00000000-0005-0000-0000-00001D1F0000}"/>
    <cellStyle name="Normal 7 4 2 4 4 2" xfId="25616" xr:uid="{8A88A5B2-475D-4CD0-87D3-C8658CD011B0}"/>
    <cellStyle name="Normal 7 4 2 4 4 3" xfId="17496" xr:uid="{9FD70900-4128-401F-A3BB-9826EF43AAE9}"/>
    <cellStyle name="Normal 7 4 2 4 5" xfId="19705" xr:uid="{BC89151D-3DC5-430F-8204-CA92D59C9DEA}"/>
    <cellStyle name="Normal 7 4 2 4 6" xfId="11585" xr:uid="{B2E3A8CB-03E4-4876-8F2C-3668D5B004AB}"/>
    <cellStyle name="Normal 7 4 2 4 7" xfId="27170" xr:uid="{33F4C0A2-1B1E-45B1-8E5F-58ECC638D6DD}"/>
    <cellStyle name="Normal 7 4 2 4 8" xfId="3232" xr:uid="{00000000-0005-0000-0000-00001A1F0000}"/>
    <cellStyle name="Normal 7 4 2 5" xfId="3939" xr:uid="{00000000-0005-0000-0000-00001E1F0000}"/>
    <cellStyle name="Normal 7 4 2 5 2" xfId="20371" xr:uid="{9AE16C7C-FFEF-4B89-9E70-C654D97939E2}"/>
    <cellStyle name="Normal 7 4 2 5 3" xfId="12251" xr:uid="{FCB233BE-9148-433F-8D4A-2C86F4B542D7}"/>
    <cellStyle name="Normal 7 4 2 6" xfId="4611" xr:uid="{00000000-0005-0000-0000-00001F1F0000}"/>
    <cellStyle name="Normal 7 4 2 6 2" xfId="21017" xr:uid="{EE6463BE-819C-4794-9A08-364365BDAFC0}"/>
    <cellStyle name="Normal 7 4 2 6 3" xfId="12897" xr:uid="{344CD2D0-77CC-48CD-A9D3-5887848F237B}"/>
    <cellStyle name="Normal 7 4 2 7" xfId="6136" xr:uid="{00000000-0005-0000-0000-0000201F0000}"/>
    <cellStyle name="Normal 7 4 2 7 2" xfId="22492" xr:uid="{FC44316C-4D4E-4218-B106-91B682568DD1}"/>
    <cellStyle name="Normal 7 4 2 7 3" xfId="14372" xr:uid="{C8889D4B-3191-4BF5-A3A3-55C78F3BBA71}"/>
    <cellStyle name="Normal 7 4 2 8" xfId="6814" xr:uid="{00000000-0005-0000-0000-0000211F0000}"/>
    <cellStyle name="Normal 7 4 2 8 2" xfId="23145" xr:uid="{C25335C7-7641-4987-99B4-AEB884C1F160}"/>
    <cellStyle name="Normal 7 4 2 8 3" xfId="15025" xr:uid="{8B332779-D0A3-4470-ABFF-A3B133509661}"/>
    <cellStyle name="Normal 7 4 2 9" xfId="7460" xr:uid="{00000000-0005-0000-0000-0000221F0000}"/>
    <cellStyle name="Normal 7 4 2 9 2" xfId="23791" xr:uid="{B28AF949-6F78-42EB-BA1E-0CDF15C5FC2A}"/>
    <cellStyle name="Normal 7 4 2 9 3" xfId="15671" xr:uid="{07CA92A0-8B2E-46AD-B628-4A4D406191A5}"/>
    <cellStyle name="Normal 7 4 3" xfId="377" xr:uid="{00000000-0005-0000-0000-00008A010000}"/>
    <cellStyle name="Normal 7 4 3 10" xfId="10220" xr:uid="{00000000-0005-0000-0000-0000241F0000}"/>
    <cellStyle name="Normal 7 4 3 10 2" xfId="18343" xr:uid="{E97B911B-17EB-41D1-926D-2B7BF62FA470}"/>
    <cellStyle name="Normal 7 4 3 11" xfId="2130" xr:uid="{00000000-0005-0000-0000-0000251F0000}"/>
    <cellStyle name="Normal 7 4 3 11 2" xfId="18994" xr:uid="{A4E23DD4-B902-4DB6-8CE3-D59DE15CF26B}"/>
    <cellStyle name="Normal 7 4 3 12" xfId="10874" xr:uid="{E339C51B-6620-4DE9-920D-F843313A5DA8}"/>
    <cellStyle name="Normal 7 4 3 13" xfId="26458" xr:uid="{6D2FA05E-6620-48EB-8002-B7711E6D3FD7}"/>
    <cellStyle name="Normal 7 4 3 14" xfId="1476" xr:uid="{00000000-0005-0000-0000-0000231F0000}"/>
    <cellStyle name="Normal 7 4 3 2" xfId="1105" xr:uid="{268F367D-7BA4-440D-8F69-7EF8868E7EE7}"/>
    <cellStyle name="Normal 7 4 3 2 10" xfId="3031" xr:uid="{00000000-0005-0000-0000-0000271F0000}"/>
    <cellStyle name="Normal 7 4 3 2 10 2" xfId="19514" xr:uid="{B8FB4570-8099-4404-9ABA-625D56001366}"/>
    <cellStyle name="Normal 7 4 3 2 11" xfId="11394" xr:uid="{07D8C523-3205-47AA-86AD-51E05A0BC656}"/>
    <cellStyle name="Normal 7 4 3 2 12" xfId="26979" xr:uid="{7C22563F-7C41-4D38-BC98-0B2FF3D80441}"/>
    <cellStyle name="Normal 7 4 3 2 13" xfId="1769" xr:uid="{00000000-0005-0000-0000-0000261F0000}"/>
    <cellStyle name="Normal 7 4 3 2 2" xfId="3628" xr:uid="{00000000-0005-0000-0000-0000281F0000}"/>
    <cellStyle name="Normal 7 4 3 2 2 2" xfId="5832" xr:uid="{00000000-0005-0000-0000-0000291F0000}"/>
    <cellStyle name="Normal 7 4 3 2 2 2 2" xfId="22221" xr:uid="{D95FF327-ACE9-47E2-BA2C-7CEC96455775}"/>
    <cellStyle name="Normal 7 4 3 2 2 2 3" xfId="14101" xr:uid="{04C9D894-2647-4242-88B3-4C295B36C7F4}"/>
    <cellStyle name="Normal 7 4 3 2 2 3" xfId="8664" xr:uid="{00000000-0005-0000-0000-00002A1F0000}"/>
    <cellStyle name="Normal 7 4 3 2 2 3 2" xfId="24995" xr:uid="{036CEB17-D557-42DB-A6F9-E4F7F2603A07}"/>
    <cellStyle name="Normal 7 4 3 2 2 3 3" xfId="16875" xr:uid="{672500EC-4742-47ED-8804-A4928A3FC11A}"/>
    <cellStyle name="Normal 7 4 3 2 2 4" xfId="20100" xr:uid="{8688E9FC-9C54-4820-A0BD-0808C0314552}"/>
    <cellStyle name="Normal 7 4 3 2 2 5" xfId="11980" xr:uid="{E8DBAAFC-20E3-4539-8FF7-39052CE7550C}"/>
    <cellStyle name="Normal 7 4 3 2 2 6" xfId="27565" xr:uid="{8F76F81F-60BF-4C8C-8020-EB8AED0E4564}"/>
    <cellStyle name="Normal 7 4 3 2 3" xfId="4353" xr:uid="{00000000-0005-0000-0000-00002B1F0000}"/>
    <cellStyle name="Normal 7 4 3 2 3 2" xfId="20762" xr:uid="{58EEBDAC-D0DD-484B-AA91-CF811C7567B9}"/>
    <cellStyle name="Normal 7 4 3 2 3 3" xfId="12642" xr:uid="{C68753EE-4ADD-4F39-8536-B159B59424EC}"/>
    <cellStyle name="Normal 7 4 3 2 4" xfId="5241" xr:uid="{00000000-0005-0000-0000-00002C1F0000}"/>
    <cellStyle name="Normal 7 4 3 2 4 2" xfId="21635" xr:uid="{30624595-C7E3-47B0-B7A4-EACA08F67029}"/>
    <cellStyle name="Normal 7 4 3 2 4 3" xfId="13515" xr:uid="{5E58AA6B-97A8-42E8-B0CE-EAF90A51228C}"/>
    <cellStyle name="Normal 7 4 3 2 5" xfId="6549" xr:uid="{00000000-0005-0000-0000-00002D1F0000}"/>
    <cellStyle name="Normal 7 4 3 2 5 2" xfId="22883" xr:uid="{44A2F226-D98D-4921-B6E2-EC68B5E5F865}"/>
    <cellStyle name="Normal 7 4 3 2 5 3" xfId="14763" xr:uid="{84C8F824-2EDE-4DF2-A35F-56252D826EB4}"/>
    <cellStyle name="Normal 7 4 3 2 6" xfId="7205" xr:uid="{00000000-0005-0000-0000-00002E1F0000}"/>
    <cellStyle name="Normal 7 4 3 2 6 2" xfId="23536" xr:uid="{77F417F2-81DF-49CF-8797-E3BFE58AF392}"/>
    <cellStyle name="Normal 7 4 3 2 6 3" xfId="15416" xr:uid="{C16A693E-0BEF-4994-84C0-3ED2E128B21C}"/>
    <cellStyle name="Normal 7 4 3 2 7" xfId="8078" xr:uid="{00000000-0005-0000-0000-00002F1F0000}"/>
    <cellStyle name="Normal 7 4 3 2 7 2" xfId="24409" xr:uid="{D9453371-2B60-4C62-BE26-2E8FB331D5E4}"/>
    <cellStyle name="Normal 7 4 3 2 7 3" xfId="16289" xr:uid="{6A7D30D6-FD7B-4708-A52A-EC6816508FDC}"/>
    <cellStyle name="Normal 7 4 3 2 8" xfId="9729" xr:uid="{00000000-0005-0000-0000-0000301F0000}"/>
    <cellStyle name="Normal 7 4 3 2 8 2" xfId="26010" xr:uid="{6C2C6C3D-2D36-4F66-A18C-1300368FCFDE}"/>
    <cellStyle name="Normal 7 4 3 2 8 3" xfId="17890" xr:uid="{99FB03C6-172A-499E-8419-D002B3E40695}"/>
    <cellStyle name="Normal 7 4 3 2 9" xfId="10513" xr:uid="{00000000-0005-0000-0000-0000311F0000}"/>
    <cellStyle name="Normal 7 4 3 2 9 2" xfId="18636" xr:uid="{6E132250-6A49-450D-893B-75338ECCED6C}"/>
    <cellStyle name="Normal 7 4 3 3" xfId="800" xr:uid="{9A5D7D3B-927B-4D47-A4E9-7B4F07FCBCAD}"/>
    <cellStyle name="Normal 7 4 3 3 2" xfId="5535" xr:uid="{00000000-0005-0000-0000-0000331F0000}"/>
    <cellStyle name="Normal 7 4 3 3 2 2" xfId="21924" xr:uid="{7CA612CF-C4BD-44B1-AD09-88A2CD547AE0}"/>
    <cellStyle name="Normal 7 4 3 3 2 3" xfId="13804" xr:uid="{F5A0FB3C-4C65-440C-9108-21B80051049C}"/>
    <cellStyle name="Normal 7 4 3 3 3" xfId="8367" xr:uid="{00000000-0005-0000-0000-0000341F0000}"/>
    <cellStyle name="Normal 7 4 3 3 3 2" xfId="24698" xr:uid="{8A28ED0A-DDEB-4371-88EC-5D68F4D154A0}"/>
    <cellStyle name="Normal 7 4 3 3 3 3" xfId="16578" xr:uid="{0AB3125C-771A-49AE-A0F7-90CF0F63AC14}"/>
    <cellStyle name="Normal 7 4 3 3 4" xfId="9430" xr:uid="{00000000-0005-0000-0000-0000351F0000}"/>
    <cellStyle name="Normal 7 4 3 3 4 2" xfId="25715" xr:uid="{CE645198-2DFF-4723-9BE2-E150BE6ADB24}"/>
    <cellStyle name="Normal 7 4 3 3 4 3" xfId="17595" xr:uid="{8AAB605E-90AC-42BC-81FA-37723041BE37}"/>
    <cellStyle name="Normal 7 4 3 3 5" xfId="19803" xr:uid="{3A83E39D-9C2F-46D0-BC57-46AF0B08EF97}"/>
    <cellStyle name="Normal 7 4 3 3 6" xfId="11683" xr:uid="{681F4501-8525-429F-AF57-CE98E4D33EDB}"/>
    <cellStyle name="Normal 7 4 3 3 7" xfId="27268" xr:uid="{E2F7C4F4-26BF-4921-A4BB-D995D542F539}"/>
    <cellStyle name="Normal 7 4 3 3 8" xfId="3330" xr:uid="{00000000-0005-0000-0000-0000321F0000}"/>
    <cellStyle name="Normal 7 4 3 4" xfId="4048" xr:uid="{00000000-0005-0000-0000-0000361F0000}"/>
    <cellStyle name="Normal 7 4 3 4 2" xfId="20469" xr:uid="{C96FEC7B-70AB-4450-B72B-7AE3E7EB195C}"/>
    <cellStyle name="Normal 7 4 3 4 3" xfId="12349" xr:uid="{E152918E-CDE1-4974-97C8-4DF0431C0D4E}"/>
    <cellStyle name="Normal 7 4 3 5" xfId="4709" xr:uid="{00000000-0005-0000-0000-0000371F0000}"/>
    <cellStyle name="Normal 7 4 3 5 2" xfId="21115" xr:uid="{F5C9F911-29E1-4AFA-A764-40B55F151D48}"/>
    <cellStyle name="Normal 7 4 3 5 3" xfId="12995" xr:uid="{87E22BEF-5307-46F3-B026-76A8034318E3}"/>
    <cellStyle name="Normal 7 4 3 6" xfId="6245" xr:uid="{00000000-0005-0000-0000-0000381F0000}"/>
    <cellStyle name="Normal 7 4 3 6 2" xfId="22590" xr:uid="{371D11B0-1017-4266-8EE0-AC5B12689745}"/>
    <cellStyle name="Normal 7 4 3 6 3" xfId="14470" xr:uid="{857DB3C5-896E-4D83-804C-42FDEE352013}"/>
    <cellStyle name="Normal 7 4 3 7" xfId="6912" xr:uid="{00000000-0005-0000-0000-0000391F0000}"/>
    <cellStyle name="Normal 7 4 3 7 2" xfId="23243" xr:uid="{C83B089C-C622-4F45-8EB3-A70DBFCF9FA3}"/>
    <cellStyle name="Normal 7 4 3 7 3" xfId="15123" xr:uid="{65C68E44-65F7-454C-81AB-B63269AE07CD}"/>
    <cellStyle name="Normal 7 4 3 8" xfId="7558" xr:uid="{00000000-0005-0000-0000-00003A1F0000}"/>
    <cellStyle name="Normal 7 4 3 8 2" xfId="23889" xr:uid="{656463FC-B3C8-4091-9BAC-0406491356C9}"/>
    <cellStyle name="Normal 7 4 3 8 3" xfId="15769" xr:uid="{096A4E17-3DA4-4EE9-90AB-95D15823DC9A}"/>
    <cellStyle name="Normal 7 4 3 9" xfId="9071" xr:uid="{00000000-0005-0000-0000-00003B1F0000}"/>
    <cellStyle name="Normal 7 4 3 9 2" xfId="25402" xr:uid="{6F716AAC-65BB-4202-8FCA-2486A8DA9901}"/>
    <cellStyle name="Normal 7 4 3 9 3" xfId="17282" xr:uid="{3D855277-98C4-41C4-A112-F4FC35FFC23F}"/>
    <cellStyle name="Normal 7 4 4" xfId="378" xr:uid="{00000000-0005-0000-0000-00008B010000}"/>
    <cellStyle name="Normal 7 4 4 10" xfId="10338" xr:uid="{00000000-0005-0000-0000-00003D1F0000}"/>
    <cellStyle name="Normal 7 4 4 10 2" xfId="18461" xr:uid="{A3A929E9-45CF-493D-BA73-681E516F2426}"/>
    <cellStyle name="Normal 7 4 4 11" xfId="1987" xr:uid="{00000000-0005-0000-0000-00003E1F0000}"/>
    <cellStyle name="Normal 7 4 4 11 2" xfId="18851" xr:uid="{580E98B8-A085-44D6-9543-5FE014B42642}"/>
    <cellStyle name="Normal 7 4 4 12" xfId="10731" xr:uid="{8E2594D3-8CFF-409D-BE7A-180743C6C353}"/>
    <cellStyle name="Normal 7 4 4 13" xfId="26315" xr:uid="{BE884485-00FF-46D7-B275-A8396403AEFB}"/>
    <cellStyle name="Normal 7 4 4 14" xfId="1594" xr:uid="{00000000-0005-0000-0000-00003C1F0000}"/>
    <cellStyle name="Normal 7 4 4 2" xfId="923" xr:uid="{9F210282-8818-4DF3-B63B-E42686716F65}"/>
    <cellStyle name="Normal 7 4 4 2 2" xfId="5242" xr:uid="{00000000-0005-0000-0000-0000401F0000}"/>
    <cellStyle name="Normal 7 4 4 2 2 2" xfId="21636" xr:uid="{7CFDC6B3-ADA2-4461-AD08-1495B0E52677}"/>
    <cellStyle name="Normal 7 4 4 2 2 3" xfId="13516" xr:uid="{BEC22C96-7BDA-4B9C-BDF9-2454AA960BE0}"/>
    <cellStyle name="Normal 7 4 4 2 3" xfId="8079" xr:uid="{00000000-0005-0000-0000-0000411F0000}"/>
    <cellStyle name="Normal 7 4 4 2 3 2" xfId="24410" xr:uid="{538AEE08-06F2-4522-9E85-D5EB57CE6FC1}"/>
    <cellStyle name="Normal 7 4 4 2 3 3" xfId="16290" xr:uid="{F78A16A1-2D5C-4B4D-9249-7F44D54938E4}"/>
    <cellStyle name="Normal 7 4 4 2 4" xfId="9551" xr:uid="{00000000-0005-0000-0000-0000421F0000}"/>
    <cellStyle name="Normal 7 4 4 2 4 2" xfId="25834" xr:uid="{87093075-584F-4626-9C38-491CFF477627}"/>
    <cellStyle name="Normal 7 4 4 2 4 3" xfId="17714" xr:uid="{402004AC-B8C1-4786-AA8B-43A297E8A08C}"/>
    <cellStyle name="Normal 7 4 4 2 5" xfId="19515" xr:uid="{381CACAC-0F6A-4108-B660-1BC6671FBB43}"/>
    <cellStyle name="Normal 7 4 4 2 6" xfId="11395" xr:uid="{374895AD-6C29-46C1-B739-D137B628C865}"/>
    <cellStyle name="Normal 7 4 4 2 7" xfId="26980" xr:uid="{45DF445C-E597-4F7D-A5E4-BC778439BDCE}"/>
    <cellStyle name="Normal 7 4 4 2 8" xfId="3032" xr:uid="{00000000-0005-0000-0000-00003F1F0000}"/>
    <cellStyle name="Normal 7 4 4 3" xfId="3483" xr:uid="{00000000-0005-0000-0000-0000431F0000}"/>
    <cellStyle name="Normal 7 4 4 3 2" xfId="5687" xr:uid="{00000000-0005-0000-0000-0000441F0000}"/>
    <cellStyle name="Normal 7 4 4 3 2 2" xfId="22076" xr:uid="{378DC682-F0DC-453E-8806-4B75730B1FEC}"/>
    <cellStyle name="Normal 7 4 4 3 2 3" xfId="13956" xr:uid="{BE6C14C4-305B-4E49-B122-DBCF540621D8}"/>
    <cellStyle name="Normal 7 4 4 3 3" xfId="8519" xr:uid="{00000000-0005-0000-0000-0000451F0000}"/>
    <cellStyle name="Normal 7 4 4 3 3 2" xfId="24850" xr:uid="{3E81AC66-7A69-4A47-8374-E9FF56F87FC4}"/>
    <cellStyle name="Normal 7 4 4 3 3 3" xfId="16730" xr:uid="{9D664DA2-DB8B-4273-8CE3-0F1903DCCAF8}"/>
    <cellStyle name="Normal 7 4 4 3 4" xfId="19955" xr:uid="{19C7F807-EC95-428A-A952-E7C6A09C52A9}"/>
    <cellStyle name="Normal 7 4 4 3 5" xfId="11835" xr:uid="{39522C58-9D82-4ECA-9EC9-9797DF7A3CF0}"/>
    <cellStyle name="Normal 7 4 4 3 6" xfId="27420" xr:uid="{B8678679-7523-41C8-87F3-B88BCA56F498}"/>
    <cellStyle name="Normal 7 4 4 4" xfId="4171" xr:uid="{00000000-0005-0000-0000-0000461F0000}"/>
    <cellStyle name="Normal 7 4 4 4 2" xfId="20587" xr:uid="{78B77A19-8362-4C93-A2AD-055BF8CE657C}"/>
    <cellStyle name="Normal 7 4 4 4 3" xfId="12467" xr:uid="{A4BB6174-851C-4B10-BE01-27ACE0656107}"/>
    <cellStyle name="Normal 7 4 4 5" xfId="4566" xr:uid="{00000000-0005-0000-0000-0000471F0000}"/>
    <cellStyle name="Normal 7 4 4 5 2" xfId="20972" xr:uid="{17C72D25-7B59-4D84-A38F-05AF4F0CB8CC}"/>
    <cellStyle name="Normal 7 4 4 5 3" xfId="12852" xr:uid="{C2AB4A7C-B9E4-4DE0-82EA-87D7A5D020D4}"/>
    <cellStyle name="Normal 7 4 4 6" xfId="6367" xr:uid="{00000000-0005-0000-0000-0000481F0000}"/>
    <cellStyle name="Normal 7 4 4 6 2" xfId="22708" xr:uid="{EFC60387-2B69-435B-8AA1-3D578936FF83}"/>
    <cellStyle name="Normal 7 4 4 6 3" xfId="14588" xr:uid="{39DFD30A-6B2D-4688-A294-EE3D1065CF29}"/>
    <cellStyle name="Normal 7 4 4 7" xfId="7030" xr:uid="{00000000-0005-0000-0000-0000491F0000}"/>
    <cellStyle name="Normal 7 4 4 7 2" xfId="23361" xr:uid="{7D2C2562-DAF1-4EE2-9EDA-C0AE71260A46}"/>
    <cellStyle name="Normal 7 4 4 7 3" xfId="15241" xr:uid="{6B26D40B-6D2A-4615-9091-33A2A4310E8B}"/>
    <cellStyle name="Normal 7 4 4 8" xfId="7415" xr:uid="{00000000-0005-0000-0000-00004A1F0000}"/>
    <cellStyle name="Normal 7 4 4 8 2" xfId="23746" xr:uid="{E2C93DF6-B87F-46C8-900B-5411628C4425}"/>
    <cellStyle name="Normal 7 4 4 8 3" xfId="15626" xr:uid="{01E0B01D-F321-4D81-BD14-ACDCF91C43A7}"/>
    <cellStyle name="Normal 7 4 4 9" xfId="9072" xr:uid="{00000000-0005-0000-0000-00004B1F0000}"/>
    <cellStyle name="Normal 7 4 4 9 2" xfId="25403" xr:uid="{72484F39-74CB-4B2F-B353-6D166CCA8D0A}"/>
    <cellStyle name="Normal 7 4 4 9 3" xfId="17283" xr:uid="{7E13DD68-6B05-4FCC-9E6B-43406DB746D5}"/>
    <cellStyle name="Normal 7 4 5" xfId="626" xr:uid="{352209B1-1CF7-44E6-8484-AE72275047EF}"/>
    <cellStyle name="Normal 7 4 5 2" xfId="3875" xr:uid="{00000000-0005-0000-0000-00004D1F0000}"/>
    <cellStyle name="Normal 7 4 5 2 2" xfId="20326" xr:uid="{005DA915-8923-4B07-9017-3E2E2DD150C6}"/>
    <cellStyle name="Normal 7 4 5 2 3" xfId="12206" xr:uid="{0D904BAB-5149-4CF1-AE07-E209A6E7A5FF}"/>
    <cellStyle name="Normal 7 4 5 3" xfId="6073" xr:uid="{00000000-0005-0000-0000-00004E1F0000}"/>
    <cellStyle name="Normal 7 4 5 3 2" xfId="22447" xr:uid="{98D7F8D2-733D-4022-87A6-DC8A53A58B21}"/>
    <cellStyle name="Normal 7 4 5 3 3" xfId="14327" xr:uid="{EA9863D9-AF50-4E13-9609-4EF00E278C95}"/>
    <cellStyle name="Normal 7 4 5 4" xfId="6769" xr:uid="{00000000-0005-0000-0000-00004F1F0000}"/>
    <cellStyle name="Normal 7 4 5 4 2" xfId="23100" xr:uid="{37C129C6-4FC4-4675-BC52-B8FE5AF16036}"/>
    <cellStyle name="Normal 7 4 5 4 3" xfId="14980" xr:uid="{EBF6EBA9-4D33-4867-8AFE-3F8914E96A8B}"/>
    <cellStyle name="Normal 7 4 5 5" xfId="9280" xr:uid="{00000000-0005-0000-0000-0000501F0000}"/>
    <cellStyle name="Normal 7 4 5 5 2" xfId="25571" xr:uid="{C50E7F69-AD05-4723-B92A-90CF5CBAE995}"/>
    <cellStyle name="Normal 7 4 5 5 3" xfId="17451" xr:uid="{7AF9B035-0D71-45B6-BDF4-AFAA0F2F9D6B}"/>
    <cellStyle name="Normal 7 4 5 6" xfId="10077" xr:uid="{00000000-0005-0000-0000-0000511F0000}"/>
    <cellStyle name="Normal 7 4 5 6 2" xfId="18200" xr:uid="{1C84D344-9BEC-4440-91A9-1518B6AB5471}"/>
    <cellStyle name="Normal 7 4 5 7" xfId="2670" xr:uid="{00000000-0005-0000-0000-0000521F0000}"/>
    <cellStyle name="Normal 7 4 5 8" xfId="1333" xr:uid="{00000000-0005-0000-0000-00004C1F0000}"/>
    <cellStyle name="Normal 7 4 6" xfId="499" xr:uid="{00000000-0005-0000-0000-000061000000}"/>
    <cellStyle name="Normal 7 4 6 2" xfId="5238" xr:uid="{00000000-0005-0000-0000-0000541F0000}"/>
    <cellStyle name="Normal 7 4 6 2 2" xfId="21632" xr:uid="{BB68FB9C-F98D-4CB6-9A22-118EBB8FD811}"/>
    <cellStyle name="Normal 7 4 6 2 3" xfId="13512" xr:uid="{6CB25A75-A717-46F3-884F-198E994A5AF5}"/>
    <cellStyle name="Normal 7 4 6 3" xfId="8075" xr:uid="{00000000-0005-0000-0000-0000551F0000}"/>
    <cellStyle name="Normal 7 4 6 3 2" xfId="24406" xr:uid="{3BFFD44B-4FC2-483E-8D0E-3A22B6E338F3}"/>
    <cellStyle name="Normal 7 4 6 3 3" xfId="16286" xr:uid="{757F13D9-2F73-40FF-9F4A-C82D83F81949}"/>
    <cellStyle name="Normal 7 4 6 4" xfId="9168" xr:uid="{00000000-0005-0000-0000-0000561F0000}"/>
    <cellStyle name="Normal 7 4 6 4 2" xfId="25474" xr:uid="{F8F450FF-982C-43B3-8FB2-54EDBC73902C}"/>
    <cellStyle name="Normal 7 4 6 4 3" xfId="17354" xr:uid="{FA939356-35D5-46C3-A201-41AB1B433BA8}"/>
    <cellStyle name="Normal 7 4 6 5" xfId="19511" xr:uid="{C75F837E-3F27-4C0B-B794-F93D819D0D6A}"/>
    <cellStyle name="Normal 7 4 6 6" xfId="11391" xr:uid="{4DD90D62-02AA-405A-8C81-EEF949511485}"/>
    <cellStyle name="Normal 7 4 6 7" xfId="26976" xr:uid="{F4A914D4-F4D2-4B46-8BB1-E73801BF1A2E}"/>
    <cellStyle name="Normal 7 4 6 8" xfId="3028" xr:uid="{00000000-0005-0000-0000-0000531F0000}"/>
    <cellStyle name="Normal 7 4 7" xfId="3186" xr:uid="{00000000-0005-0000-0000-0000571F0000}"/>
    <cellStyle name="Normal 7 4 7 2" xfId="5392" xr:uid="{00000000-0005-0000-0000-0000581F0000}"/>
    <cellStyle name="Normal 7 4 7 2 2" xfId="21781" xr:uid="{CB40190B-1C22-4D5A-8020-D1B86618CA65}"/>
    <cellStyle name="Normal 7 4 7 2 3" xfId="13661" xr:uid="{0052E6CC-BF40-4F1D-9F89-DB479D6EEB30}"/>
    <cellStyle name="Normal 7 4 7 3" xfId="8224" xr:uid="{00000000-0005-0000-0000-0000591F0000}"/>
    <cellStyle name="Normal 7 4 7 3 2" xfId="24555" xr:uid="{311D7E2E-E993-4C97-A5E6-82418009A7C5}"/>
    <cellStyle name="Normal 7 4 7 3 3" xfId="16435" xr:uid="{B9D56B3D-EBA7-4FC6-9B4C-303B656BDC3C}"/>
    <cellStyle name="Normal 7 4 7 4" xfId="19660" xr:uid="{0A9E5A42-3F00-4A2B-AE4D-0DB265AB4345}"/>
    <cellStyle name="Normal 7 4 7 5" xfId="11540" xr:uid="{D45C2B63-D331-42AE-AD46-13EE3A9C450E}"/>
    <cellStyle name="Normal 7 4 7 6" xfId="27125" xr:uid="{57F7FC88-1D4D-46B3-919F-73D6D7EA84F9}"/>
    <cellStyle name="Normal 7 4 8" xfId="3763" xr:uid="{00000000-0005-0000-0000-00005A1F0000}"/>
    <cellStyle name="Normal 7 4 8 2" xfId="20229" xr:uid="{2647279A-1791-44F3-A7FD-57BCB16513E3}"/>
    <cellStyle name="Normal 7 4 8 3" xfId="12109" xr:uid="{A528D965-A0CE-40AE-B131-AA2D8D4F8975}"/>
    <cellStyle name="Normal 7 4 9" xfId="4476" xr:uid="{00000000-0005-0000-0000-00005B1F0000}"/>
    <cellStyle name="Normal 7 4 9 2" xfId="20882" xr:uid="{D250C4E4-6250-42DE-A72E-B6E5639611E7}"/>
    <cellStyle name="Normal 7 4 9 3" xfId="12762" xr:uid="{8E13A638-B0D9-4AF4-8105-A5FE1A48A5F5}"/>
    <cellStyle name="Normal 7 5" xfId="379" xr:uid="{00000000-0005-0000-0000-00008C010000}"/>
    <cellStyle name="Normal 7 6" xfId="380" xr:uid="{00000000-0005-0000-0000-00008D010000}"/>
    <cellStyle name="Normal 7 6 10" xfId="10176" xr:uid="{00000000-0005-0000-0000-00005E1F0000}"/>
    <cellStyle name="Normal 7 6 10 2" xfId="18299" xr:uid="{8ED87B56-0641-4542-9B41-B4A4FC10BC11}"/>
    <cellStyle name="Normal 7 6 11" xfId="2086" xr:uid="{00000000-0005-0000-0000-00005F1F0000}"/>
    <cellStyle name="Normal 7 6 11 2" xfId="18950" xr:uid="{E1C064C7-A5D6-4656-B51A-E22E4BD82631}"/>
    <cellStyle name="Normal 7 6 12" xfId="10830" xr:uid="{15CD68D2-AA90-4B45-A6A9-D901D5FD1CE2}"/>
    <cellStyle name="Normal 7 6 13" xfId="26414" xr:uid="{1E8FB38F-F3B1-413F-86E0-DA9031245C5E}"/>
    <cellStyle name="Normal 7 6 14" xfId="1432" xr:uid="{00000000-0005-0000-0000-00005D1F0000}"/>
    <cellStyle name="Normal 7 6 2" xfId="1061" xr:uid="{8AAEE88B-CDA1-4DF7-BF3C-BBE64E5B7705}"/>
    <cellStyle name="Normal 7 6 2 10" xfId="3033" xr:uid="{00000000-0005-0000-0000-0000611F0000}"/>
    <cellStyle name="Normal 7 6 2 10 2" xfId="19516" xr:uid="{A48AB9F5-1E51-4A6A-A50A-5069AC8BB7E6}"/>
    <cellStyle name="Normal 7 6 2 11" xfId="11396" xr:uid="{A0868295-45E9-4BC5-A53B-642EA34B940F}"/>
    <cellStyle name="Normal 7 6 2 12" xfId="26981" xr:uid="{EE29051A-749F-41D7-A6F0-B2218B47C0D0}"/>
    <cellStyle name="Normal 7 6 2 13" xfId="1725" xr:uid="{00000000-0005-0000-0000-0000601F0000}"/>
    <cellStyle name="Normal 7 6 2 2" xfId="3584" xr:uid="{00000000-0005-0000-0000-0000621F0000}"/>
    <cellStyle name="Normal 7 6 2 2 2" xfId="5788" xr:uid="{00000000-0005-0000-0000-0000631F0000}"/>
    <cellStyle name="Normal 7 6 2 2 2 2" xfId="22177" xr:uid="{9BEF53D1-2516-4B08-96E6-20F245BFC794}"/>
    <cellStyle name="Normal 7 6 2 2 2 3" xfId="14057" xr:uid="{7699795C-C122-4FB3-A5CA-AA05155D272C}"/>
    <cellStyle name="Normal 7 6 2 2 3" xfId="8620" xr:uid="{00000000-0005-0000-0000-0000641F0000}"/>
    <cellStyle name="Normal 7 6 2 2 3 2" xfId="24951" xr:uid="{B4FD358A-AF65-4845-8BCF-17A8FE66F0B1}"/>
    <cellStyle name="Normal 7 6 2 2 3 3" xfId="16831" xr:uid="{58B62FBA-E53F-4FB2-B4E1-FC88585C4457}"/>
    <cellStyle name="Normal 7 6 2 2 4" xfId="20056" xr:uid="{3D73D91C-E5D9-4419-91AA-3C302C266B8C}"/>
    <cellStyle name="Normal 7 6 2 2 5" xfId="11936" xr:uid="{BE111DBF-AF8A-42C3-8417-FA534A82225B}"/>
    <cellStyle name="Normal 7 6 2 2 6" xfId="27521" xr:uid="{25DADC97-DD3A-401B-9370-D47EC047D34C}"/>
    <cellStyle name="Normal 7 6 2 3" xfId="4309" xr:uid="{00000000-0005-0000-0000-0000651F0000}"/>
    <cellStyle name="Normal 7 6 2 3 2" xfId="20718" xr:uid="{C36A7E4C-6011-4569-BC3F-5D594A141004}"/>
    <cellStyle name="Normal 7 6 2 3 3" xfId="12598" xr:uid="{F8166E94-A6F8-46F4-8D99-598070DAF721}"/>
    <cellStyle name="Normal 7 6 2 4" xfId="5243" xr:uid="{00000000-0005-0000-0000-0000661F0000}"/>
    <cellStyle name="Normal 7 6 2 4 2" xfId="21637" xr:uid="{E2A53E06-7A1A-4DBF-8685-00A0AEF83E54}"/>
    <cellStyle name="Normal 7 6 2 4 3" xfId="13517" xr:uid="{2ED4B1FE-5ED6-4C8E-9269-6927689685D4}"/>
    <cellStyle name="Normal 7 6 2 5" xfId="6505" xr:uid="{00000000-0005-0000-0000-0000671F0000}"/>
    <cellStyle name="Normal 7 6 2 5 2" xfId="22839" xr:uid="{4DF4DD8E-DC27-43D8-AA93-ADAE8A0256C3}"/>
    <cellStyle name="Normal 7 6 2 5 3" xfId="14719" xr:uid="{528101E6-2901-47AA-9C1B-F0BF9C5BAD3D}"/>
    <cellStyle name="Normal 7 6 2 6" xfId="7161" xr:uid="{00000000-0005-0000-0000-0000681F0000}"/>
    <cellStyle name="Normal 7 6 2 6 2" xfId="23492" xr:uid="{7C8A8842-DE9B-4150-BEAA-F915EF70D135}"/>
    <cellStyle name="Normal 7 6 2 6 3" xfId="15372" xr:uid="{94712B9A-38CF-467A-B9B4-A902968E04A8}"/>
    <cellStyle name="Normal 7 6 2 7" xfId="8080" xr:uid="{00000000-0005-0000-0000-0000691F0000}"/>
    <cellStyle name="Normal 7 6 2 7 2" xfId="24411" xr:uid="{A629B59F-3C3F-46C4-A34E-9A60EF97BBA8}"/>
    <cellStyle name="Normal 7 6 2 7 3" xfId="16291" xr:uid="{DCFA383E-D674-446A-9149-4DDEE4D5828A}"/>
    <cellStyle name="Normal 7 6 2 8" xfId="9685" xr:uid="{00000000-0005-0000-0000-00006A1F0000}"/>
    <cellStyle name="Normal 7 6 2 8 2" xfId="25966" xr:uid="{EC1EA2DD-2791-4E2C-8F7D-6BD4A67C9853}"/>
    <cellStyle name="Normal 7 6 2 8 3" xfId="17846" xr:uid="{5889B93B-3B82-49A1-8ABA-CD57BA76A36C}"/>
    <cellStyle name="Normal 7 6 2 9" xfId="10469" xr:uid="{00000000-0005-0000-0000-00006B1F0000}"/>
    <cellStyle name="Normal 7 6 2 9 2" xfId="18592" xr:uid="{CF769D5A-B526-4542-8C8E-561076D78E4B}"/>
    <cellStyle name="Normal 7 6 3" xfId="755" xr:uid="{B74E82F2-B77C-4062-AB50-3565CF97E5EE}"/>
    <cellStyle name="Normal 7 6 3 2" xfId="5491" xr:uid="{00000000-0005-0000-0000-00006D1F0000}"/>
    <cellStyle name="Normal 7 6 3 2 2" xfId="21880" xr:uid="{429067B6-397D-46D6-8137-951ECBC725DC}"/>
    <cellStyle name="Normal 7 6 3 2 3" xfId="13760" xr:uid="{8ED27F95-D71A-4707-B56D-6F9235F74497}"/>
    <cellStyle name="Normal 7 6 3 3" xfId="8323" xr:uid="{00000000-0005-0000-0000-00006E1F0000}"/>
    <cellStyle name="Normal 7 6 3 3 2" xfId="24654" xr:uid="{C791AFFD-73B8-4601-BDB1-7D967DE4B1D1}"/>
    <cellStyle name="Normal 7 6 3 3 3" xfId="16534" xr:uid="{9110DCD9-C7B3-4A8E-8A28-81E89F036321}"/>
    <cellStyle name="Normal 7 6 3 4" xfId="9386" xr:uid="{00000000-0005-0000-0000-00006F1F0000}"/>
    <cellStyle name="Normal 7 6 3 4 2" xfId="25671" xr:uid="{EE54C5F2-FA4C-4CE4-8FDF-3D2EFD6FA1E8}"/>
    <cellStyle name="Normal 7 6 3 4 3" xfId="17551" xr:uid="{55E35607-E629-4EFE-8043-BF20B4AEC36E}"/>
    <cellStyle name="Normal 7 6 3 5" xfId="19759" xr:uid="{76353FF9-575F-494E-A121-3BE0A9FB684F}"/>
    <cellStyle name="Normal 7 6 3 6" xfId="11639" xr:uid="{9DBE6E51-8EAF-4B98-98FF-7CF5881B04B5}"/>
    <cellStyle name="Normal 7 6 3 7" xfId="27224" xr:uid="{7364AFE6-A948-4EBD-BB8A-197FC10E1126}"/>
    <cellStyle name="Normal 7 6 3 8" xfId="3286" xr:uid="{00000000-0005-0000-0000-00006C1F0000}"/>
    <cellStyle name="Normal 7 6 4" xfId="4003" xr:uid="{00000000-0005-0000-0000-0000701F0000}"/>
    <cellStyle name="Normal 7 6 4 2" xfId="20425" xr:uid="{FEC47F65-9B4B-44AE-8D11-FAB7476E86EA}"/>
    <cellStyle name="Normal 7 6 4 3" xfId="12305" xr:uid="{728F3B91-B003-4C25-A4DE-C8C0DCEE1014}"/>
    <cellStyle name="Normal 7 6 5" xfId="4665" xr:uid="{00000000-0005-0000-0000-0000711F0000}"/>
    <cellStyle name="Normal 7 6 5 2" xfId="21071" xr:uid="{A37004CD-A312-417C-A9BA-CEB0A1ECA7C0}"/>
    <cellStyle name="Normal 7 6 5 3" xfId="12951" xr:uid="{5E848EB2-D857-4A89-AE7C-DEE01CC77CAD}"/>
    <cellStyle name="Normal 7 6 6" xfId="6200" xr:uid="{00000000-0005-0000-0000-0000721F0000}"/>
    <cellStyle name="Normal 7 6 6 2" xfId="22546" xr:uid="{FAFC92A0-1F56-4CFB-92AE-E0A2F56F05AC}"/>
    <cellStyle name="Normal 7 6 6 3" xfId="14426" xr:uid="{989D18A9-2F8B-46B9-8ACF-67B6BAD7102C}"/>
    <cellStyle name="Normal 7 6 7" xfId="6868" xr:uid="{00000000-0005-0000-0000-0000731F0000}"/>
    <cellStyle name="Normal 7 6 7 2" xfId="23199" xr:uid="{C61BCE29-59C7-4A3D-82F2-C48AC46EDC1D}"/>
    <cellStyle name="Normal 7 6 7 3" xfId="15079" xr:uid="{927A960A-4949-4F5B-BAA4-948064B20F42}"/>
    <cellStyle name="Normal 7 6 8" xfId="7514" xr:uid="{00000000-0005-0000-0000-0000741F0000}"/>
    <cellStyle name="Normal 7 6 8 2" xfId="23845" xr:uid="{1F1A46A5-7268-46F4-B1AD-B1B09AA02893}"/>
    <cellStyle name="Normal 7 6 8 3" xfId="15725" xr:uid="{287C8D3C-8C11-4B4C-9BAD-292F6EFD85F3}"/>
    <cellStyle name="Normal 7 6 9" xfId="9073" xr:uid="{00000000-0005-0000-0000-0000751F0000}"/>
    <cellStyle name="Normal 7 6 9 2" xfId="25404" xr:uid="{24CC28A8-DD5B-452A-944D-3ACF468BBDBB}"/>
    <cellStyle name="Normal 7 6 9 3" xfId="17284" xr:uid="{2A66C62A-7721-46DB-8F6F-4D25CCB1704A}"/>
    <cellStyle name="Normal 7 7" xfId="381" xr:uid="{00000000-0005-0000-0000-00008E010000}"/>
    <cellStyle name="Normal 7 7 10" xfId="10033" xr:uid="{00000000-0005-0000-0000-0000771F0000}"/>
    <cellStyle name="Normal 7 7 10 2" xfId="18156" xr:uid="{64EEA2C1-C7D8-4B7B-86E4-67A886C30DE5}"/>
    <cellStyle name="Normal 7 7 11" xfId="1943" xr:uid="{00000000-0005-0000-0000-0000781F0000}"/>
    <cellStyle name="Normal 7 7 11 2" xfId="18807" xr:uid="{51B715EE-256A-49D6-B970-F56149FC4171}"/>
    <cellStyle name="Normal 7 7 12" xfId="10687" xr:uid="{B935FFE0-2AA7-4999-A76D-E21DD2C77616}"/>
    <cellStyle name="Normal 7 7 13" xfId="26271" xr:uid="{25A671C2-C29E-4368-BA31-7B2F4A00001C}"/>
    <cellStyle name="Normal 7 7 14" xfId="1289" xr:uid="{00000000-0005-0000-0000-0000761F0000}"/>
    <cellStyle name="Normal 7 7 2" xfId="574" xr:uid="{7336980D-DADF-46E0-BF30-4A0769A399FE}"/>
    <cellStyle name="Normal 7 7 2 2" xfId="5244" xr:uid="{00000000-0005-0000-0000-00007A1F0000}"/>
    <cellStyle name="Normal 7 7 2 2 2" xfId="21638" xr:uid="{6DB34D07-0021-446A-824B-3F6976D974D6}"/>
    <cellStyle name="Normal 7 7 2 2 3" xfId="13518" xr:uid="{D8CAE89A-3289-4AE6-822C-D76E8F6FADA3}"/>
    <cellStyle name="Normal 7 7 2 3" xfId="8081" xr:uid="{00000000-0005-0000-0000-00007B1F0000}"/>
    <cellStyle name="Normal 7 7 2 3 2" xfId="24412" xr:uid="{2E50E9E5-2A98-49FA-ADA1-C2338B8E3889}"/>
    <cellStyle name="Normal 7 7 2 3 3" xfId="16292" xr:uid="{47B69836-12F9-475E-9A8C-BD34A3746218}"/>
    <cellStyle name="Normal 7 7 2 4" xfId="9234" xr:uid="{00000000-0005-0000-0000-00007C1F0000}"/>
    <cellStyle name="Normal 7 7 2 4 2" xfId="25527" xr:uid="{5EE429CC-BE17-4AA1-A604-B134E291011B}"/>
    <cellStyle name="Normal 7 7 2 4 3" xfId="17407" xr:uid="{4EDA846D-CDD3-4150-8BD0-6F93E0D17564}"/>
    <cellStyle name="Normal 7 7 2 5" xfId="19517" xr:uid="{74A5C64B-9231-4B4D-863B-25207338EF4E}"/>
    <cellStyle name="Normal 7 7 2 6" xfId="11397" xr:uid="{D4F869D8-10EF-44E1-BD6E-03C7CA77A431}"/>
    <cellStyle name="Normal 7 7 2 7" xfId="26982" xr:uid="{B8C505BC-1208-403D-916D-778AFAAC5B7D}"/>
    <cellStyle name="Normal 7 7 2 8" xfId="3034" xr:uid="{00000000-0005-0000-0000-0000791F0000}"/>
    <cellStyle name="Normal 7 7 3" xfId="3437" xr:uid="{00000000-0005-0000-0000-00007D1F0000}"/>
    <cellStyle name="Normal 7 7 3 2" xfId="5641" xr:uid="{00000000-0005-0000-0000-00007E1F0000}"/>
    <cellStyle name="Normal 7 7 3 2 2" xfId="22030" xr:uid="{1B9BE47D-971D-4E18-8608-8A7F27B0F77A}"/>
    <cellStyle name="Normal 7 7 3 2 3" xfId="13910" xr:uid="{5B3CE103-9F33-4DC1-AE9B-8EA3A97D0CDA}"/>
    <cellStyle name="Normal 7 7 3 3" xfId="8473" xr:uid="{00000000-0005-0000-0000-00007F1F0000}"/>
    <cellStyle name="Normal 7 7 3 3 2" xfId="24804" xr:uid="{98C9C87C-CD3B-4E9C-9D0A-896B8B8B77E2}"/>
    <cellStyle name="Normal 7 7 3 3 3" xfId="16684" xr:uid="{24B8EEEB-BD2C-43C0-8E60-85B317A380A1}"/>
    <cellStyle name="Normal 7 7 3 4" xfId="19909" xr:uid="{451C61F5-DA3E-4E09-86FF-352D5C132088}"/>
    <cellStyle name="Normal 7 7 3 5" xfId="11789" xr:uid="{11D3E85E-5AF2-4EE7-AF64-CA9F8CCC54F8}"/>
    <cellStyle name="Normal 7 7 3 6" xfId="27374" xr:uid="{2E10CEC0-CA6E-46AA-ABAA-F8E7A35AC099}"/>
    <cellStyle name="Normal 7 7 4" xfId="3823" xr:uid="{00000000-0005-0000-0000-0000801F0000}"/>
    <cellStyle name="Normal 7 7 4 2" xfId="20282" xr:uid="{242F21C7-4CF6-443A-AD63-CC2A1418CC50}"/>
    <cellStyle name="Normal 7 7 4 3" xfId="12162" xr:uid="{169BF152-5D36-46E1-BA11-8B730B843204}"/>
    <cellStyle name="Normal 7 7 5" xfId="4522" xr:uid="{00000000-0005-0000-0000-0000811F0000}"/>
    <cellStyle name="Normal 7 7 5 2" xfId="20928" xr:uid="{1BF20918-947E-425B-A995-8C1E0CC5284D}"/>
    <cellStyle name="Normal 7 7 5 3" xfId="12808" xr:uid="{298E94E2-3B0E-4DC5-A7A9-590DEC758987}"/>
    <cellStyle name="Normal 7 7 6" xfId="6022" xr:uid="{00000000-0005-0000-0000-0000821F0000}"/>
    <cellStyle name="Normal 7 7 6 2" xfId="22403" xr:uid="{CE20DA1C-35A6-4211-8316-6D43D38C7AC1}"/>
    <cellStyle name="Normal 7 7 6 3" xfId="14283" xr:uid="{7411814B-7497-45CC-82B5-5545E538CDB5}"/>
    <cellStyle name="Normal 7 7 7" xfId="6725" xr:uid="{00000000-0005-0000-0000-0000831F0000}"/>
    <cellStyle name="Normal 7 7 7 2" xfId="23056" xr:uid="{A617F3BB-202E-46A8-B4E2-0933994666C3}"/>
    <cellStyle name="Normal 7 7 7 3" xfId="14936" xr:uid="{F865781D-D5A0-42DE-A4BF-ECF30FABA648}"/>
    <cellStyle name="Normal 7 7 8" xfId="7371" xr:uid="{00000000-0005-0000-0000-0000841F0000}"/>
    <cellStyle name="Normal 7 7 8 2" xfId="23702" xr:uid="{7C019CCE-9F88-4D30-B8D3-F1C7673C14A9}"/>
    <cellStyle name="Normal 7 7 8 3" xfId="15582" xr:uid="{CE8680CC-CFB9-489F-8934-6084C597FE73}"/>
    <cellStyle name="Normal 7 7 9" xfId="9074" xr:uid="{00000000-0005-0000-0000-0000851F0000}"/>
    <cellStyle name="Normal 7 7 9 2" xfId="25405" xr:uid="{98CA65F1-8643-40F0-80D8-40087F84A0A0}"/>
    <cellStyle name="Normal 7 7 9 3" xfId="17285" xr:uid="{47B3BF61-5DCA-4774-AF14-B0F3248D40DE}"/>
    <cellStyle name="Normal 7 8" xfId="3140" xr:uid="{00000000-0005-0000-0000-0000861F0000}"/>
    <cellStyle name="Normal 7 8 2" xfId="5348" xr:uid="{00000000-0005-0000-0000-0000871F0000}"/>
    <cellStyle name="Normal 7 8 2 2" xfId="21737" xr:uid="{C04C26F0-DF69-4214-B339-A58654191695}"/>
    <cellStyle name="Normal 7 8 2 3" xfId="13617" xr:uid="{163985AC-F8AE-4E73-8D0D-D753FADA0153}"/>
    <cellStyle name="Normal 7 8 3" xfId="8180" xr:uid="{00000000-0005-0000-0000-0000881F0000}"/>
    <cellStyle name="Normal 7 8 3 2" xfId="24511" xr:uid="{CA607457-1DED-4897-9ADB-2A422B3F4D9F}"/>
    <cellStyle name="Normal 7 8 3 3" xfId="16391" xr:uid="{1B62AA58-487C-411A-8A8E-BEFD57A0797C}"/>
    <cellStyle name="Normal 7 8 4" xfId="19616" xr:uid="{BE2BDEC1-CCC9-4B1B-B6EB-BEB50EEB391B}"/>
    <cellStyle name="Normal 7 8 5" xfId="11496" xr:uid="{202B31AD-01BF-4F7C-8358-368163EAC884}"/>
    <cellStyle name="Normal 7 8 6" xfId="27081" xr:uid="{B1D3688D-01D1-42D4-B9D8-996E68EF0C57}"/>
    <cellStyle name="Normal 70" xfId="3107" xr:uid="{00000000-0005-0000-0000-0000891F0000}"/>
    <cellStyle name="Normal 70 2" xfId="5317" xr:uid="{00000000-0005-0000-0000-00008A1F0000}"/>
    <cellStyle name="Normal 70 2 2" xfId="21706" xr:uid="{F334D698-DB13-4728-8480-2B12C404667F}"/>
    <cellStyle name="Normal 70 2 3" xfId="13586" xr:uid="{DEC97410-96DA-4CAE-BFAB-7EAD94571D5C}"/>
    <cellStyle name="Normal 70 3" xfId="8149" xr:uid="{00000000-0005-0000-0000-00008B1F0000}"/>
    <cellStyle name="Normal 70 3 2" xfId="24480" xr:uid="{B0B561A2-6ABB-410E-ABDE-C44C5D2B239A}"/>
    <cellStyle name="Normal 70 3 3" xfId="16360" xr:uid="{C78EDC8D-F67A-4E9E-AB3D-7023AD7B06C1}"/>
    <cellStyle name="Normal 70 4" xfId="19585" xr:uid="{5F40EF65-D79C-46D4-928B-2FD99D76F886}"/>
    <cellStyle name="Normal 70 5" xfId="11465" xr:uid="{FCA211E7-439E-4DBD-8A3E-B632499F226D}"/>
    <cellStyle name="Normal 70 6" xfId="27050" xr:uid="{5B75BAD8-C087-451E-B067-F7DCCC1B65B3}"/>
    <cellStyle name="Normal 71" xfId="3109" xr:uid="{00000000-0005-0000-0000-00008C1F0000}"/>
    <cellStyle name="Normal 71 2" xfId="5319" xr:uid="{00000000-0005-0000-0000-00008D1F0000}"/>
    <cellStyle name="Normal 71 2 2" xfId="21708" xr:uid="{38B7E7DC-BD5B-4CFB-8DF2-86F80F78468C}"/>
    <cellStyle name="Normal 71 2 3" xfId="13588" xr:uid="{F7072E21-EB35-4D6C-9308-4AF80DAD3F2A}"/>
    <cellStyle name="Normal 71 3" xfId="8151" xr:uid="{00000000-0005-0000-0000-00008E1F0000}"/>
    <cellStyle name="Normal 71 3 2" xfId="24482" xr:uid="{29C3374B-58A5-483D-B914-9C149ECAFE17}"/>
    <cellStyle name="Normal 71 3 3" xfId="16362" xr:uid="{EE49332A-D5D9-4EB1-8C26-CBE4CA9BFF98}"/>
    <cellStyle name="Normal 71 4" xfId="19587" xr:uid="{08363F41-E302-4DF9-8DA3-791A04B4BC76}"/>
    <cellStyle name="Normal 71 5" xfId="11467" xr:uid="{73AB30A9-139B-41D1-9630-57C2652C2CD9}"/>
    <cellStyle name="Normal 71 6" xfId="27052" xr:uid="{E0EB5BB4-3301-4E12-820E-0C272A8310A0}"/>
    <cellStyle name="Normal 72" xfId="3111" xr:uid="{00000000-0005-0000-0000-00008F1F0000}"/>
    <cellStyle name="Normal 72 2" xfId="5321" xr:uid="{00000000-0005-0000-0000-0000901F0000}"/>
    <cellStyle name="Normal 72 2 2" xfId="21710" xr:uid="{CB29A2A3-1D95-4760-9095-A0A28157F5DB}"/>
    <cellStyle name="Normal 72 2 3" xfId="13590" xr:uid="{69DB3B01-F877-48B1-93F2-F2FB91088B5E}"/>
    <cellStyle name="Normal 72 3" xfId="8153" xr:uid="{00000000-0005-0000-0000-0000911F0000}"/>
    <cellStyle name="Normal 72 3 2" xfId="24484" xr:uid="{4E1EF9E9-5167-4784-9412-02D88B62EB4A}"/>
    <cellStyle name="Normal 72 3 3" xfId="16364" xr:uid="{BAA5BF97-8D63-41FE-820B-7995C80B6105}"/>
    <cellStyle name="Normal 72 4" xfId="19589" xr:uid="{A1CBCF0F-1E6E-4B34-8653-7559E88C21D6}"/>
    <cellStyle name="Normal 72 5" xfId="11469" xr:uid="{C2B1009A-3694-469E-956B-B255464EF55D}"/>
    <cellStyle name="Normal 72 6" xfId="27054" xr:uid="{3E6EC52E-4665-4771-A4FE-413D73A3F75C}"/>
    <cellStyle name="Normal 73" xfId="3113" xr:uid="{00000000-0005-0000-0000-0000921F0000}"/>
    <cellStyle name="Normal 73 2" xfId="5323" xr:uid="{00000000-0005-0000-0000-0000931F0000}"/>
    <cellStyle name="Normal 73 2 2" xfId="21712" xr:uid="{50361BF0-E405-4963-9D17-DE20F15BBEFB}"/>
    <cellStyle name="Normal 73 2 3" xfId="13592" xr:uid="{7F35426F-C3F0-4D45-BE8F-851096F17566}"/>
    <cellStyle name="Normal 73 3" xfId="8155" xr:uid="{00000000-0005-0000-0000-0000941F0000}"/>
    <cellStyle name="Normal 73 3 2" xfId="24486" xr:uid="{A25A0822-179D-475F-A4C1-8EF316FC3415}"/>
    <cellStyle name="Normal 73 3 3" xfId="16366" xr:uid="{6D5A0F0D-6689-4555-83FE-64DF526F89A1}"/>
    <cellStyle name="Normal 73 4" xfId="19591" xr:uid="{CFC667FA-7772-4E84-9564-1CC810139F01}"/>
    <cellStyle name="Normal 73 5" xfId="11471" xr:uid="{E65C703F-957B-4990-968D-71366026F0C0}"/>
    <cellStyle name="Normal 73 6" xfId="27056" xr:uid="{EC1823D7-ACDD-4AE8-B59C-AC048A7C88FE}"/>
    <cellStyle name="Normal 74" xfId="3115" xr:uid="{00000000-0005-0000-0000-0000951F0000}"/>
    <cellStyle name="Normal 74 2" xfId="5325" xr:uid="{00000000-0005-0000-0000-0000961F0000}"/>
    <cellStyle name="Normal 74 2 2" xfId="21714" xr:uid="{252F1FA9-68D9-4790-820E-799B8725F5CD}"/>
    <cellStyle name="Normal 74 2 3" xfId="13594" xr:uid="{77D0ED7C-D499-461B-B922-AA697AE9C2FC}"/>
    <cellStyle name="Normal 74 3" xfId="8157" xr:uid="{00000000-0005-0000-0000-0000971F0000}"/>
    <cellStyle name="Normal 74 3 2" xfId="24488" xr:uid="{2A85B3D0-80AC-4DD2-8004-94D5D2AF5BAC}"/>
    <cellStyle name="Normal 74 3 3" xfId="16368" xr:uid="{6D0FE56F-081F-4703-B8A0-22F006690E70}"/>
    <cellStyle name="Normal 74 4" xfId="19593" xr:uid="{7329EDD3-9803-4AAC-9A3F-F7F44FAB19FC}"/>
    <cellStyle name="Normal 74 5" xfId="11473" xr:uid="{90F9FC4B-9E51-4733-9806-42CE1B996277}"/>
    <cellStyle name="Normal 74 6" xfId="27058" xr:uid="{C1A02F8C-55B6-4E7C-AD68-80F8423769CF}"/>
    <cellStyle name="Normal 75" xfId="3117" xr:uid="{00000000-0005-0000-0000-0000981F0000}"/>
    <cellStyle name="Normal 75 2" xfId="5327" xr:uid="{00000000-0005-0000-0000-0000991F0000}"/>
    <cellStyle name="Normal 75 2 2" xfId="21716" xr:uid="{098F3AAB-A7B7-4433-88E3-24546338C26C}"/>
    <cellStyle name="Normal 75 2 3" xfId="13596" xr:uid="{365A667E-1998-4876-A4EF-35FB91A370C2}"/>
    <cellStyle name="Normal 75 3" xfId="8159" xr:uid="{00000000-0005-0000-0000-00009A1F0000}"/>
    <cellStyle name="Normal 75 3 2" xfId="24490" xr:uid="{9B19D222-730B-430C-A595-1715A851164A}"/>
    <cellStyle name="Normal 75 3 3" xfId="16370" xr:uid="{F8FD0E3D-7C8D-410D-9D02-02D4CD7C4196}"/>
    <cellStyle name="Normal 75 4" xfId="19595" xr:uid="{185D88D3-10E2-4FE7-8461-0F277203D6FB}"/>
    <cellStyle name="Normal 75 5" xfId="11475" xr:uid="{725EB9E9-6D64-4BDF-9C80-398FB69674A6}"/>
    <cellStyle name="Normal 75 6" xfId="27060" xr:uid="{FABB6F7A-2CE9-4411-99F9-B21C60E5651F}"/>
    <cellStyle name="Normal 76" xfId="3119" xr:uid="{00000000-0005-0000-0000-00009B1F0000}"/>
    <cellStyle name="Normal 76 2" xfId="5329" xr:uid="{00000000-0005-0000-0000-00009C1F0000}"/>
    <cellStyle name="Normal 76 2 2" xfId="21718" xr:uid="{4541C4C3-1F70-4A30-9726-15E7ED2F131E}"/>
    <cellStyle name="Normal 76 2 3" xfId="13598" xr:uid="{F32AB197-26C1-4CB4-9447-0EDC8B564BB6}"/>
    <cellStyle name="Normal 76 3" xfId="8161" xr:uid="{00000000-0005-0000-0000-00009D1F0000}"/>
    <cellStyle name="Normal 76 3 2" xfId="24492" xr:uid="{D52FBB58-0E10-4ADE-92C1-8D5FFA89C9CB}"/>
    <cellStyle name="Normal 76 3 3" xfId="16372" xr:uid="{B7C06AD0-52C2-43A3-B0BE-6575FDA9D48B}"/>
    <cellStyle name="Normal 76 4" xfId="19597" xr:uid="{1AEA8F59-EF0B-48C0-A913-5CB121077FAF}"/>
    <cellStyle name="Normal 76 5" xfId="11477" xr:uid="{6D10E79F-37D1-4A50-8411-F337AD6F7BB5}"/>
    <cellStyle name="Normal 76 6" xfId="27062" xr:uid="{A3EF87B5-B95E-4FC7-B53E-2F73C7971BB5}"/>
    <cellStyle name="Normal 77" xfId="3121" xr:uid="{00000000-0005-0000-0000-00009E1F0000}"/>
    <cellStyle name="Normal 77 2" xfId="5331" xr:uid="{00000000-0005-0000-0000-00009F1F0000}"/>
    <cellStyle name="Normal 77 2 2" xfId="21720" xr:uid="{8F7A2C5F-4861-488B-8812-D458099F72E2}"/>
    <cellStyle name="Normal 77 2 3" xfId="13600" xr:uid="{04568DEF-8EEB-49D2-A62B-685A39215B1A}"/>
    <cellStyle name="Normal 77 3" xfId="8163" xr:uid="{00000000-0005-0000-0000-0000A01F0000}"/>
    <cellStyle name="Normal 77 3 2" xfId="24494" xr:uid="{26A5EA54-5DDE-4CD3-B651-9E7B06B16479}"/>
    <cellStyle name="Normal 77 3 3" xfId="16374" xr:uid="{48170474-493B-445F-998A-C826C0740458}"/>
    <cellStyle name="Normal 77 4" xfId="19599" xr:uid="{3F912631-93D5-4FFE-8EA8-1339EA0D3596}"/>
    <cellStyle name="Normal 77 5" xfId="11479" xr:uid="{23AB4ADF-4C53-4BE5-9AAC-351F115A6243}"/>
    <cellStyle name="Normal 77 6" xfId="27064" xr:uid="{6E32BB05-969B-44B4-B010-886560A9C13A}"/>
    <cellStyle name="Normal 78" xfId="3123" xr:uid="{00000000-0005-0000-0000-0000A11F0000}"/>
    <cellStyle name="Normal 78 2" xfId="5333" xr:uid="{00000000-0005-0000-0000-0000A21F0000}"/>
    <cellStyle name="Normal 78 2 2" xfId="21722" xr:uid="{AAFCDFE5-7904-4C01-841C-C9F9005DE4A0}"/>
    <cellStyle name="Normal 78 2 3" xfId="13602" xr:uid="{D0FBDB7E-44ED-41FD-AFCD-E55FA0183362}"/>
    <cellStyle name="Normal 78 3" xfId="8165" xr:uid="{00000000-0005-0000-0000-0000A31F0000}"/>
    <cellStyle name="Normal 78 3 2" xfId="24496" xr:uid="{3DF4FF7F-EC7A-44B8-BB33-10AFAD5259D3}"/>
    <cellStyle name="Normal 78 3 3" xfId="16376" xr:uid="{7743B89D-ADB3-4A9A-9E87-1C0E863F0B19}"/>
    <cellStyle name="Normal 78 4" xfId="19601" xr:uid="{4F2F942A-8646-4E97-8621-C4C34B61822C}"/>
    <cellStyle name="Normal 78 5" xfId="11481" xr:uid="{370B4DAF-478A-458D-9F6E-01C1645A3DBF}"/>
    <cellStyle name="Normal 78 6" xfId="27066" xr:uid="{50F35727-B235-4E44-A36E-DB9320E2B36E}"/>
    <cellStyle name="Normal 79" xfId="3125" xr:uid="{00000000-0005-0000-0000-0000A41F0000}"/>
    <cellStyle name="Normal 79 2" xfId="5335" xr:uid="{00000000-0005-0000-0000-0000A51F0000}"/>
    <cellStyle name="Normal 79 2 2" xfId="21724" xr:uid="{CDC7556B-3556-47D1-AD10-299ACAEA09E2}"/>
    <cellStyle name="Normal 79 2 3" xfId="13604" xr:uid="{CCB04789-6674-4FFF-8F14-AB6FE0984FE0}"/>
    <cellStyle name="Normal 79 3" xfId="8167" xr:uid="{00000000-0005-0000-0000-0000A61F0000}"/>
    <cellStyle name="Normal 79 3 2" xfId="24498" xr:uid="{EBB1855E-304F-4902-B435-620B4F8B2B58}"/>
    <cellStyle name="Normal 79 3 3" xfId="16378" xr:uid="{10DCB914-1226-4E8C-A1BE-5BD3EAC80B39}"/>
    <cellStyle name="Normal 79 4" xfId="19603" xr:uid="{4BDF8CDD-4F42-4653-AF6A-61D1BBC4BE71}"/>
    <cellStyle name="Normal 79 5" xfId="11483" xr:uid="{CF07A556-C09C-446F-9FA1-9854B69E383C}"/>
    <cellStyle name="Normal 79 6" xfId="27068" xr:uid="{F4838BA8-D404-4D12-8844-45DE021656C9}"/>
    <cellStyle name="Normal 8" xfId="28" xr:uid="{00000000-0005-0000-0000-00008F010000}"/>
    <cellStyle name="Normal 8 2" xfId="382" xr:uid="{00000000-0005-0000-0000-000090010000}"/>
    <cellStyle name="Normal 8 2 10" xfId="3772" xr:uid="{00000000-0005-0000-0000-0000A91F0000}"/>
    <cellStyle name="Normal 8 2 10 2" xfId="20238" xr:uid="{A45BBB37-AD5E-40A8-A85D-D7798E754029}"/>
    <cellStyle name="Normal 8 2 10 3" xfId="12118" xr:uid="{1F2F0C66-8E00-4ADC-91CD-8A141780C941}"/>
    <cellStyle name="Normal 8 2 11" xfId="4485" xr:uid="{00000000-0005-0000-0000-0000AA1F0000}"/>
    <cellStyle name="Normal 8 2 11 2" xfId="20891" xr:uid="{A8CB012B-D8BD-474C-A145-7E9694EE88CC}"/>
    <cellStyle name="Normal 8 2 11 3" xfId="12771" xr:uid="{CC757CFF-FF98-4CEB-A4F7-1C0BD48C4EB3}"/>
    <cellStyle name="Normal 8 2 12" xfId="5971" xr:uid="{00000000-0005-0000-0000-0000AB1F0000}"/>
    <cellStyle name="Normal 8 2 12 2" xfId="22359" xr:uid="{2BCBE82F-57A1-4586-AE07-9127E05B1E56}"/>
    <cellStyle name="Normal 8 2 12 3" xfId="14239" xr:uid="{A52C6DD7-3D7F-47ED-A30F-D3AE12DC4C9A}"/>
    <cellStyle name="Normal 8 2 13" xfId="6681" xr:uid="{00000000-0005-0000-0000-0000AC1F0000}"/>
    <cellStyle name="Normal 8 2 13 2" xfId="23012" xr:uid="{A6EA7420-0613-49E7-86CD-05D52D39A230}"/>
    <cellStyle name="Normal 8 2 13 3" xfId="14892" xr:uid="{9D633B6E-0BF5-4A19-8FD6-1964B8B1A5C9}"/>
    <cellStyle name="Normal 8 2 14" xfId="7334" xr:uid="{00000000-0005-0000-0000-0000AD1F0000}"/>
    <cellStyle name="Normal 8 2 14 2" xfId="23665" xr:uid="{FA7B212A-AB89-4768-B756-D60103E40B6D}"/>
    <cellStyle name="Normal 8 2 14 3" xfId="15545" xr:uid="{4E562742-3F42-489D-BF13-75C4588DA698}"/>
    <cellStyle name="Normal 8 2 15" xfId="9075" xr:uid="{00000000-0005-0000-0000-0000AE1F0000}"/>
    <cellStyle name="Normal 8 2 15 2" xfId="25406" xr:uid="{298777E1-A216-43C7-953A-0F9770691B57}"/>
    <cellStyle name="Normal 8 2 15 3" xfId="17286" xr:uid="{0E15AF6D-9737-48F8-9968-7D5C1A431FF0}"/>
    <cellStyle name="Normal 8 2 16" xfId="9989" xr:uid="{00000000-0005-0000-0000-0000AF1F0000}"/>
    <cellStyle name="Normal 8 2 16 2" xfId="18112" xr:uid="{55B5E2C4-CDAF-4A4A-908E-50D9D1052AF1}"/>
    <cellStyle name="Normal 8 2 17" xfId="1906" xr:uid="{00000000-0005-0000-0000-0000B01F0000}"/>
    <cellStyle name="Normal 8 2 17 2" xfId="18770" xr:uid="{8433C5A8-0F2B-4568-9AE5-D123237D5F08}"/>
    <cellStyle name="Normal 8 2 18" xfId="10650" xr:uid="{41055A75-438B-4018-9EE7-78DE033C2227}"/>
    <cellStyle name="Normal 8 2 19" xfId="26234" xr:uid="{7597E9C4-B325-4484-982E-999635001DB3}"/>
    <cellStyle name="Normal 8 2 2" xfId="383" xr:uid="{00000000-0005-0000-0000-000091010000}"/>
    <cellStyle name="Normal 8 2 2 10" xfId="4503" xr:uid="{00000000-0005-0000-0000-0000B21F0000}"/>
    <cellStyle name="Normal 8 2 2 10 2" xfId="20909" xr:uid="{D091ABFD-1B2B-433D-94CA-866039A7ACAF}"/>
    <cellStyle name="Normal 8 2 2 10 3" xfId="12789" xr:uid="{B3D99620-E274-404B-A357-EC98A2EC7DE8}"/>
    <cellStyle name="Normal 8 2 2 11" xfId="5989" xr:uid="{00000000-0005-0000-0000-0000B31F0000}"/>
    <cellStyle name="Normal 8 2 2 11 2" xfId="22377" xr:uid="{2D75D26B-3534-4764-9C00-B52EE2853A7C}"/>
    <cellStyle name="Normal 8 2 2 11 3" xfId="14257" xr:uid="{78822951-EBF1-44E9-940C-020E157C498A}"/>
    <cellStyle name="Normal 8 2 2 12" xfId="6699" xr:uid="{00000000-0005-0000-0000-0000B41F0000}"/>
    <cellStyle name="Normal 8 2 2 12 2" xfId="23030" xr:uid="{D87C9800-C484-424D-B222-2DE88CFC697D}"/>
    <cellStyle name="Normal 8 2 2 12 3" xfId="14910" xr:uid="{74C10470-C979-43AC-A081-2D061FA50DB6}"/>
    <cellStyle name="Normal 8 2 2 13" xfId="7352" xr:uid="{00000000-0005-0000-0000-0000B51F0000}"/>
    <cellStyle name="Normal 8 2 2 13 2" xfId="23683" xr:uid="{33D1DB69-A3CD-4294-8072-A14D755A95B9}"/>
    <cellStyle name="Normal 8 2 2 13 3" xfId="15563" xr:uid="{EED187B3-B705-45C8-ADFB-E125C70D4327}"/>
    <cellStyle name="Normal 8 2 2 14" xfId="9076" xr:uid="{00000000-0005-0000-0000-0000B61F0000}"/>
    <cellStyle name="Normal 8 2 2 14 2" xfId="25407" xr:uid="{EACD81EC-96EA-4FDD-8326-1DF8A52AD445}"/>
    <cellStyle name="Normal 8 2 2 14 3" xfId="17287" xr:uid="{51BD9324-0FFC-4423-A355-7277EED5BFA7}"/>
    <cellStyle name="Normal 8 2 2 15" xfId="10007" xr:uid="{00000000-0005-0000-0000-0000B71F0000}"/>
    <cellStyle name="Normal 8 2 2 15 2" xfId="18130" xr:uid="{0557EDF1-D2E0-4864-972F-762A49C887B4}"/>
    <cellStyle name="Normal 8 2 2 16" xfId="1924" xr:uid="{00000000-0005-0000-0000-0000B81F0000}"/>
    <cellStyle name="Normal 8 2 2 16 2" xfId="18788" xr:uid="{A1F5D293-BC4B-44FC-84B5-64F5BCF1F898}"/>
    <cellStyle name="Normal 8 2 2 17" xfId="10668" xr:uid="{4A55E916-1AB5-436A-8E6F-0B234D20110F}"/>
    <cellStyle name="Normal 8 2 2 18" xfId="26252" xr:uid="{A499FBB7-B184-4DE3-91E3-3702D8070407}"/>
    <cellStyle name="Normal 8 2 2 19" xfId="1263" xr:uid="{00000000-0005-0000-0000-0000B11F0000}"/>
    <cellStyle name="Normal 8 2 2 2" xfId="384" xr:uid="{00000000-0005-0000-0000-000092010000}"/>
    <cellStyle name="Normal 8 2 2 2 10" xfId="9077" xr:uid="{00000000-0005-0000-0000-0000BA1F0000}"/>
    <cellStyle name="Normal 8 2 2 2 10 2" xfId="25408" xr:uid="{B4012A2C-8F97-418C-B506-6C65F8141DD1}"/>
    <cellStyle name="Normal 8 2 2 2 10 3" xfId="17288" xr:uid="{3BE5EE2B-A6EB-4BFE-94E5-6971F26E56C3}"/>
    <cellStyle name="Normal 8 2 2 2 11" xfId="10104" xr:uid="{00000000-0005-0000-0000-0000BB1F0000}"/>
    <cellStyle name="Normal 8 2 2 2 11 2" xfId="18227" xr:uid="{B676869E-3772-4728-9631-C9E324F291B5}"/>
    <cellStyle name="Normal 8 2 2 2 12" xfId="2014" xr:uid="{00000000-0005-0000-0000-0000BC1F0000}"/>
    <cellStyle name="Normal 8 2 2 2 12 2" xfId="18878" xr:uid="{2F1F9283-A2CC-4C89-80F9-0124047AB78D}"/>
    <cellStyle name="Normal 8 2 2 2 13" xfId="10758" xr:uid="{26DD6479-3D44-40C6-9E6D-CDC9D8CB089B}"/>
    <cellStyle name="Normal 8 2 2 2 14" xfId="26342" xr:uid="{ED1B1F07-CDEB-46FB-8F09-D29BE2952C0F}"/>
    <cellStyle name="Normal 8 2 2 2 15" xfId="1360" xr:uid="{00000000-0005-0000-0000-0000B91F0000}"/>
    <cellStyle name="Normal 8 2 2 2 2" xfId="385" xr:uid="{00000000-0005-0000-0000-000093010000}"/>
    <cellStyle name="Normal 8 2 2 2 2 10" xfId="10247" xr:uid="{00000000-0005-0000-0000-0000BE1F0000}"/>
    <cellStyle name="Normal 8 2 2 2 2 10 2" xfId="18370" xr:uid="{F2E00C1D-E75B-4F15-B605-093C03972682}"/>
    <cellStyle name="Normal 8 2 2 2 2 11" xfId="2157" xr:uid="{00000000-0005-0000-0000-0000BF1F0000}"/>
    <cellStyle name="Normal 8 2 2 2 2 11 2" xfId="19021" xr:uid="{9E277A7A-0DF5-454E-85AD-5AEB1F39DD3A}"/>
    <cellStyle name="Normal 8 2 2 2 2 12" xfId="10901" xr:uid="{2977D0F9-4CAF-4754-A79B-900629C85C48}"/>
    <cellStyle name="Normal 8 2 2 2 2 13" xfId="26485" xr:uid="{4FCDEDD4-F6F9-4A7D-B624-6CF0907A2BA8}"/>
    <cellStyle name="Normal 8 2 2 2 2 14" xfId="1503" xr:uid="{00000000-0005-0000-0000-0000BD1F0000}"/>
    <cellStyle name="Normal 8 2 2 2 2 2" xfId="1132" xr:uid="{1A2BD015-6FEE-4DCF-BB3F-BB409E4EB3E2}"/>
    <cellStyle name="Normal 8 2 2 2 2 2 10" xfId="3038" xr:uid="{00000000-0005-0000-0000-0000C11F0000}"/>
    <cellStyle name="Normal 8 2 2 2 2 2 10 2" xfId="19521" xr:uid="{BFC9930E-E8DC-459C-97F4-55EC046B6CB0}"/>
    <cellStyle name="Normal 8 2 2 2 2 2 11" xfId="11401" xr:uid="{99F55F4A-9FF0-4C34-9F55-A3A51EFD4F8B}"/>
    <cellStyle name="Normal 8 2 2 2 2 2 12" xfId="26986" xr:uid="{A15226CF-6742-475C-987D-CDC5A4A976AA}"/>
    <cellStyle name="Normal 8 2 2 2 2 2 13" xfId="1796" xr:uid="{00000000-0005-0000-0000-0000C01F0000}"/>
    <cellStyle name="Normal 8 2 2 2 2 2 2" xfId="3655" xr:uid="{00000000-0005-0000-0000-0000C21F0000}"/>
    <cellStyle name="Normal 8 2 2 2 2 2 2 2" xfId="5859" xr:uid="{00000000-0005-0000-0000-0000C31F0000}"/>
    <cellStyle name="Normal 8 2 2 2 2 2 2 2 2" xfId="22248" xr:uid="{C9A83702-5121-4E32-9870-E1E1B523F785}"/>
    <cellStyle name="Normal 8 2 2 2 2 2 2 2 3" xfId="14128" xr:uid="{AFB6D6DF-594C-41AA-B7E2-E65C72C2E0C9}"/>
    <cellStyle name="Normal 8 2 2 2 2 2 2 3" xfId="8691" xr:uid="{00000000-0005-0000-0000-0000C41F0000}"/>
    <cellStyle name="Normal 8 2 2 2 2 2 2 3 2" xfId="25022" xr:uid="{064B64DA-0628-430C-A1FC-FB9FAE0C7B53}"/>
    <cellStyle name="Normal 8 2 2 2 2 2 2 3 3" xfId="16902" xr:uid="{5BB830B6-12A2-44E9-866F-E36B7ABE5810}"/>
    <cellStyle name="Normal 8 2 2 2 2 2 2 4" xfId="20127" xr:uid="{0F35AA5F-7A22-4649-B100-39A5D9AFC996}"/>
    <cellStyle name="Normal 8 2 2 2 2 2 2 5" xfId="12007" xr:uid="{D4A6E6F7-291C-4D89-9004-446AC27E682D}"/>
    <cellStyle name="Normal 8 2 2 2 2 2 2 6" xfId="27592" xr:uid="{70B9C20D-6E86-4FA8-9827-CFF0510F1B73}"/>
    <cellStyle name="Normal 8 2 2 2 2 2 3" xfId="4380" xr:uid="{00000000-0005-0000-0000-0000C51F0000}"/>
    <cellStyle name="Normal 8 2 2 2 2 2 3 2" xfId="20789" xr:uid="{7AEE3C81-8BEA-420E-9357-03BD6888CF1C}"/>
    <cellStyle name="Normal 8 2 2 2 2 2 3 3" xfId="12669" xr:uid="{389A323C-8F39-4DCA-A329-97B4845FD3DE}"/>
    <cellStyle name="Normal 8 2 2 2 2 2 4" xfId="5248" xr:uid="{00000000-0005-0000-0000-0000C61F0000}"/>
    <cellStyle name="Normal 8 2 2 2 2 2 4 2" xfId="21642" xr:uid="{37627156-9D14-4080-BD28-5234119F6732}"/>
    <cellStyle name="Normal 8 2 2 2 2 2 4 3" xfId="13522" xr:uid="{4B3E5AC4-C06E-4E31-AE6D-CE78193E3086}"/>
    <cellStyle name="Normal 8 2 2 2 2 2 5" xfId="6576" xr:uid="{00000000-0005-0000-0000-0000C71F0000}"/>
    <cellStyle name="Normal 8 2 2 2 2 2 5 2" xfId="22910" xr:uid="{55C34A5F-9AA5-4704-951B-E9B898CDA8C3}"/>
    <cellStyle name="Normal 8 2 2 2 2 2 5 3" xfId="14790" xr:uid="{2469A368-79D5-49D1-907B-64E4632D3DAD}"/>
    <cellStyle name="Normal 8 2 2 2 2 2 6" xfId="7232" xr:uid="{00000000-0005-0000-0000-0000C81F0000}"/>
    <cellStyle name="Normal 8 2 2 2 2 2 6 2" xfId="23563" xr:uid="{DF96C0A7-F6F1-4CC6-BD11-24C7E40D9410}"/>
    <cellStyle name="Normal 8 2 2 2 2 2 6 3" xfId="15443" xr:uid="{85654D9A-8E25-4569-9962-420A72555800}"/>
    <cellStyle name="Normal 8 2 2 2 2 2 7" xfId="8085" xr:uid="{00000000-0005-0000-0000-0000C91F0000}"/>
    <cellStyle name="Normal 8 2 2 2 2 2 7 2" xfId="24416" xr:uid="{DA6AB11A-0B1A-4EC0-B358-B02F430032AA}"/>
    <cellStyle name="Normal 8 2 2 2 2 2 7 3" xfId="16296" xr:uid="{F95AF73E-83DA-4877-8303-1053CCDB93B1}"/>
    <cellStyle name="Normal 8 2 2 2 2 2 8" xfId="9756" xr:uid="{00000000-0005-0000-0000-0000CA1F0000}"/>
    <cellStyle name="Normal 8 2 2 2 2 2 8 2" xfId="26037" xr:uid="{9823218F-E37B-42E7-9DB1-444F7EA5BA03}"/>
    <cellStyle name="Normal 8 2 2 2 2 2 8 3" xfId="17917" xr:uid="{2E8DC644-F536-46AC-A0E6-C759AE2CADBC}"/>
    <cellStyle name="Normal 8 2 2 2 2 2 9" xfId="10540" xr:uid="{00000000-0005-0000-0000-0000CB1F0000}"/>
    <cellStyle name="Normal 8 2 2 2 2 2 9 2" xfId="18663" xr:uid="{AF727024-587C-4E2A-B785-920717994012}"/>
    <cellStyle name="Normal 8 2 2 2 2 3" xfId="827" xr:uid="{4866723F-7EEC-4F0F-AF31-C883899DF14C}"/>
    <cellStyle name="Normal 8 2 2 2 2 3 2" xfId="5562" xr:uid="{00000000-0005-0000-0000-0000CD1F0000}"/>
    <cellStyle name="Normal 8 2 2 2 2 3 2 2" xfId="21951" xr:uid="{E11B253E-BDCF-4875-B866-BD93166AB8F4}"/>
    <cellStyle name="Normal 8 2 2 2 2 3 2 3" xfId="13831" xr:uid="{3FA55C1C-9652-48A2-8132-D8201B6387E3}"/>
    <cellStyle name="Normal 8 2 2 2 2 3 3" xfId="8394" xr:uid="{00000000-0005-0000-0000-0000CE1F0000}"/>
    <cellStyle name="Normal 8 2 2 2 2 3 3 2" xfId="24725" xr:uid="{58E855B8-14F7-482B-A496-C710A29670B3}"/>
    <cellStyle name="Normal 8 2 2 2 2 3 3 3" xfId="16605" xr:uid="{7549746D-E626-4583-8691-FF7C6F344ABD}"/>
    <cellStyle name="Normal 8 2 2 2 2 3 4" xfId="9457" xr:uid="{00000000-0005-0000-0000-0000CF1F0000}"/>
    <cellStyle name="Normal 8 2 2 2 2 3 4 2" xfId="25742" xr:uid="{169AA7AA-2C10-4B6F-A42D-911ADD171AAD}"/>
    <cellStyle name="Normal 8 2 2 2 2 3 4 3" xfId="17622" xr:uid="{867DE407-199F-4A2A-B21A-0EFC2CA4083E}"/>
    <cellStyle name="Normal 8 2 2 2 2 3 5" xfId="19830" xr:uid="{1769E54B-5614-4DA1-AE8D-73D4198A7B3D}"/>
    <cellStyle name="Normal 8 2 2 2 2 3 6" xfId="11710" xr:uid="{0387C315-6510-45C6-B29F-FA81CF1492E9}"/>
    <cellStyle name="Normal 8 2 2 2 2 3 7" xfId="27295" xr:uid="{D16BEF56-2DE5-463C-8169-39DB6C3BFEFF}"/>
    <cellStyle name="Normal 8 2 2 2 2 3 8" xfId="3357" xr:uid="{00000000-0005-0000-0000-0000CC1F0000}"/>
    <cellStyle name="Normal 8 2 2 2 2 4" xfId="4075" xr:uid="{00000000-0005-0000-0000-0000D01F0000}"/>
    <cellStyle name="Normal 8 2 2 2 2 4 2" xfId="20496" xr:uid="{6105678A-1191-482A-AF3F-72289B4B007D}"/>
    <cellStyle name="Normal 8 2 2 2 2 4 3" xfId="12376" xr:uid="{FA922ACE-790C-43F7-8A91-2A5B5EA22123}"/>
    <cellStyle name="Normal 8 2 2 2 2 5" xfId="4736" xr:uid="{00000000-0005-0000-0000-0000D11F0000}"/>
    <cellStyle name="Normal 8 2 2 2 2 5 2" xfId="21142" xr:uid="{A86D5C6A-0431-4A14-A508-0EC23067D721}"/>
    <cellStyle name="Normal 8 2 2 2 2 5 3" xfId="13022" xr:uid="{E82EFAE9-9041-4783-8EB9-FB0AF39FF5D2}"/>
    <cellStyle name="Normal 8 2 2 2 2 6" xfId="6272" xr:uid="{00000000-0005-0000-0000-0000D21F0000}"/>
    <cellStyle name="Normal 8 2 2 2 2 6 2" xfId="22617" xr:uid="{F421A2EA-EC2A-4210-BF6F-D86BE2AF31D1}"/>
    <cellStyle name="Normal 8 2 2 2 2 6 3" xfId="14497" xr:uid="{F309AD36-5676-466D-816B-332919405E63}"/>
    <cellStyle name="Normal 8 2 2 2 2 7" xfId="6939" xr:uid="{00000000-0005-0000-0000-0000D31F0000}"/>
    <cellStyle name="Normal 8 2 2 2 2 7 2" xfId="23270" xr:uid="{A0E4EC63-F951-401C-84B5-59C7DC574D68}"/>
    <cellStyle name="Normal 8 2 2 2 2 7 3" xfId="15150" xr:uid="{355ABA44-0D8B-4651-906E-6ADF6E8D7FD9}"/>
    <cellStyle name="Normal 8 2 2 2 2 8" xfId="7585" xr:uid="{00000000-0005-0000-0000-0000D41F0000}"/>
    <cellStyle name="Normal 8 2 2 2 2 8 2" xfId="23916" xr:uid="{6513F14E-0667-4B59-8504-E7CB2AE5F448}"/>
    <cellStyle name="Normal 8 2 2 2 2 8 3" xfId="15796" xr:uid="{28009CDF-BD3A-4EDE-B9B0-7E24049257D5}"/>
    <cellStyle name="Normal 8 2 2 2 2 9" xfId="9078" xr:uid="{00000000-0005-0000-0000-0000D51F0000}"/>
    <cellStyle name="Normal 8 2 2 2 2 9 2" xfId="25409" xr:uid="{0976035A-8775-4B18-8596-43C1454E652E}"/>
    <cellStyle name="Normal 8 2 2 2 2 9 3" xfId="17289" xr:uid="{46AC733B-2E89-4D68-8FFE-7AE769B9CDD3}"/>
    <cellStyle name="Normal 8 2 2 2 3" xfId="987" xr:uid="{B06C9D16-FBFF-4208-AD10-9A6163A36820}"/>
    <cellStyle name="Normal 8 2 2 2 3 10" xfId="3037" xr:uid="{00000000-0005-0000-0000-0000D71F0000}"/>
    <cellStyle name="Normal 8 2 2 2 3 10 2" xfId="19520" xr:uid="{E481AC11-3AA9-4C44-A2DB-78293BFE37F7}"/>
    <cellStyle name="Normal 8 2 2 2 3 11" xfId="11400" xr:uid="{52C4954A-499D-4DFE-A6F8-28D265793F58}"/>
    <cellStyle name="Normal 8 2 2 2 3 12" xfId="26985" xr:uid="{FB9CAA27-0204-4A1A-B8B3-15C77C86D70F}"/>
    <cellStyle name="Normal 8 2 2 2 3 13" xfId="1656" xr:uid="{00000000-0005-0000-0000-0000D61F0000}"/>
    <cellStyle name="Normal 8 2 2 2 3 2" xfId="3510" xr:uid="{00000000-0005-0000-0000-0000D81F0000}"/>
    <cellStyle name="Normal 8 2 2 2 3 2 2" xfId="5714" xr:uid="{00000000-0005-0000-0000-0000D91F0000}"/>
    <cellStyle name="Normal 8 2 2 2 3 2 2 2" xfId="22103" xr:uid="{BA534CF9-C3EB-4496-AFCB-D7144436FCA0}"/>
    <cellStyle name="Normal 8 2 2 2 3 2 2 3" xfId="13983" xr:uid="{D8493678-5D57-4F5C-8CC6-9C90376F7DA3}"/>
    <cellStyle name="Normal 8 2 2 2 3 2 3" xfId="8546" xr:uid="{00000000-0005-0000-0000-0000DA1F0000}"/>
    <cellStyle name="Normal 8 2 2 2 3 2 3 2" xfId="24877" xr:uid="{9381CE9F-8C29-4524-B6F1-23EBE296C1EE}"/>
    <cellStyle name="Normal 8 2 2 2 3 2 3 3" xfId="16757" xr:uid="{2577E892-562F-4000-AE87-1F99622257AD}"/>
    <cellStyle name="Normal 8 2 2 2 3 2 4" xfId="19982" xr:uid="{5EF79092-1B72-4FCA-B9C4-B6FB793510A8}"/>
    <cellStyle name="Normal 8 2 2 2 3 2 5" xfId="11862" xr:uid="{34C1909D-261B-4EC8-A5B0-E4930C1F2C45}"/>
    <cellStyle name="Normal 8 2 2 2 3 2 6" xfId="27447" xr:uid="{64B31BC6-200D-44DB-9FB3-5C8467E508D6}"/>
    <cellStyle name="Normal 8 2 2 2 3 3" xfId="4235" xr:uid="{00000000-0005-0000-0000-0000DB1F0000}"/>
    <cellStyle name="Normal 8 2 2 2 3 3 2" xfId="20649" xr:uid="{20E37CE5-7C8E-45AF-9597-8EB7436BFC44}"/>
    <cellStyle name="Normal 8 2 2 2 3 3 3" xfId="12529" xr:uid="{12C554DB-2B14-41D3-8A79-D65878E42908}"/>
    <cellStyle name="Normal 8 2 2 2 3 4" xfId="5247" xr:uid="{00000000-0005-0000-0000-0000DC1F0000}"/>
    <cellStyle name="Normal 8 2 2 2 3 4 2" xfId="21641" xr:uid="{1D11F260-2190-4658-8C75-94B1A6FA10CB}"/>
    <cellStyle name="Normal 8 2 2 2 3 4 3" xfId="13521" xr:uid="{C26F279B-59D6-4F8C-AC1A-D20EC563E455}"/>
    <cellStyle name="Normal 8 2 2 2 3 5" xfId="6431" xr:uid="{00000000-0005-0000-0000-0000DD1F0000}"/>
    <cellStyle name="Normal 8 2 2 2 3 5 2" xfId="22770" xr:uid="{55AEB29C-1899-4A42-B64D-1765C4895BEB}"/>
    <cellStyle name="Normal 8 2 2 2 3 5 3" xfId="14650" xr:uid="{F6192884-7AE6-47F6-B7A7-6F69243A1290}"/>
    <cellStyle name="Normal 8 2 2 2 3 6" xfId="7092" xr:uid="{00000000-0005-0000-0000-0000DE1F0000}"/>
    <cellStyle name="Normal 8 2 2 2 3 6 2" xfId="23423" xr:uid="{42CECEC6-2D78-4BDC-9F45-7DEF9F61164F}"/>
    <cellStyle name="Normal 8 2 2 2 3 6 3" xfId="15303" xr:uid="{2B3436C4-E286-440F-90CE-A58EE194F1F8}"/>
    <cellStyle name="Normal 8 2 2 2 3 7" xfId="8084" xr:uid="{00000000-0005-0000-0000-0000DF1F0000}"/>
    <cellStyle name="Normal 8 2 2 2 3 7 2" xfId="24415" xr:uid="{3888E25B-E487-45C8-BB0D-187FFD8F6FFB}"/>
    <cellStyle name="Normal 8 2 2 2 3 7 3" xfId="16295" xr:uid="{FB480D6F-8613-41D4-9E2E-7B2835386F10}"/>
    <cellStyle name="Normal 8 2 2 2 3 8" xfId="9614" xr:uid="{00000000-0005-0000-0000-0000E01F0000}"/>
    <cellStyle name="Normal 8 2 2 2 3 8 2" xfId="25896" xr:uid="{D92098F1-4BAA-4571-BF5F-C3F84D9BCEAC}"/>
    <cellStyle name="Normal 8 2 2 2 3 8 3" xfId="17776" xr:uid="{9CB7BA51-8AE2-414A-8631-7E610BD44D68}"/>
    <cellStyle name="Normal 8 2 2 2 3 9" xfId="10400" xr:uid="{00000000-0005-0000-0000-0000E11F0000}"/>
    <cellStyle name="Normal 8 2 2 2 3 9 2" xfId="18523" xr:uid="{3226570B-F607-4B5F-9A7D-6188CB23F933}"/>
    <cellStyle name="Normal 8 2 2 2 4" xfId="654" xr:uid="{40C6FBE9-ECD5-4212-B7D4-35E8CC607D04}"/>
    <cellStyle name="Normal 8 2 2 2 4 2" xfId="5419" xr:uid="{00000000-0005-0000-0000-0000E31F0000}"/>
    <cellStyle name="Normal 8 2 2 2 4 2 2" xfId="21808" xr:uid="{50257CD9-6CF4-49F8-AF9D-07729A96AA27}"/>
    <cellStyle name="Normal 8 2 2 2 4 2 3" xfId="13688" xr:uid="{27E693F7-DE57-4835-8AE1-FBAFE7E1EA21}"/>
    <cellStyle name="Normal 8 2 2 2 4 3" xfId="8251" xr:uid="{00000000-0005-0000-0000-0000E41F0000}"/>
    <cellStyle name="Normal 8 2 2 2 4 3 2" xfId="24582" xr:uid="{FDF7407C-EA34-4495-A934-A899A9C17487}"/>
    <cellStyle name="Normal 8 2 2 2 4 3 3" xfId="16462" xr:uid="{B986AADC-97BE-4EE2-B7A5-C683FF76441C}"/>
    <cellStyle name="Normal 8 2 2 2 4 4" xfId="9308" xr:uid="{00000000-0005-0000-0000-0000E51F0000}"/>
    <cellStyle name="Normal 8 2 2 2 4 4 2" xfId="25598" xr:uid="{1ABD4993-5614-4461-A754-FF2F9B0CFBCB}"/>
    <cellStyle name="Normal 8 2 2 2 4 4 3" xfId="17478" xr:uid="{19BD2486-910A-40DA-95A5-1CA3F178B3C6}"/>
    <cellStyle name="Normal 8 2 2 2 4 5" xfId="19687" xr:uid="{58EF67EB-9C29-4D4F-8FBD-BAE6918DAF69}"/>
    <cellStyle name="Normal 8 2 2 2 4 6" xfId="11567" xr:uid="{1D418BD4-D26B-4FA5-998D-E37F921827FF}"/>
    <cellStyle name="Normal 8 2 2 2 4 7" xfId="27152" xr:uid="{DDE416F2-63C4-4D89-BC60-7F341C945154}"/>
    <cellStyle name="Normal 8 2 2 2 4 8" xfId="3213" xr:uid="{00000000-0005-0000-0000-0000E21F0000}"/>
    <cellStyle name="Normal 8 2 2 2 5" xfId="3903" xr:uid="{00000000-0005-0000-0000-0000E61F0000}"/>
    <cellStyle name="Normal 8 2 2 2 5 2" xfId="20353" xr:uid="{DD67D3C0-3287-49A0-9CB1-B0E7336632D3}"/>
    <cellStyle name="Normal 8 2 2 2 5 3" xfId="12233" xr:uid="{D4C314E6-FE23-4BF8-93C6-F00513DF5D5D}"/>
    <cellStyle name="Normal 8 2 2 2 6" xfId="4593" xr:uid="{00000000-0005-0000-0000-0000E71F0000}"/>
    <cellStyle name="Normal 8 2 2 2 6 2" xfId="20999" xr:uid="{577A5777-1CF5-4AED-87F6-6512EF845CE6}"/>
    <cellStyle name="Normal 8 2 2 2 6 3" xfId="12879" xr:uid="{328DF172-94DC-4B3C-818C-4B67EE996501}"/>
    <cellStyle name="Normal 8 2 2 2 7" xfId="6101" xr:uid="{00000000-0005-0000-0000-0000E81F0000}"/>
    <cellStyle name="Normal 8 2 2 2 7 2" xfId="22474" xr:uid="{6F7DC888-3660-45E9-95E2-5DBFE0A21E94}"/>
    <cellStyle name="Normal 8 2 2 2 7 3" xfId="14354" xr:uid="{C4A877E4-92EB-4C3F-91C7-D50777F4BDF7}"/>
    <cellStyle name="Normal 8 2 2 2 8" xfId="6796" xr:uid="{00000000-0005-0000-0000-0000E91F0000}"/>
    <cellStyle name="Normal 8 2 2 2 8 2" xfId="23127" xr:uid="{6C724763-D91F-48D0-BEB2-8676D0E93B1E}"/>
    <cellStyle name="Normal 8 2 2 2 8 3" xfId="15007" xr:uid="{0CFD35F1-1F68-4619-9DA9-5A5EB4CC8AE9}"/>
    <cellStyle name="Normal 8 2 2 2 9" xfId="7442" xr:uid="{00000000-0005-0000-0000-0000EA1F0000}"/>
    <cellStyle name="Normal 8 2 2 2 9 2" xfId="23773" xr:uid="{AD4879A3-89C3-46D0-816F-7FD9C224C5FE}"/>
    <cellStyle name="Normal 8 2 2 2 9 3" xfId="15653" xr:uid="{35F4C24B-A577-4740-82E2-7F8E5D25182F}"/>
    <cellStyle name="Normal 8 2 2 3" xfId="386" xr:uid="{00000000-0005-0000-0000-000094010000}"/>
    <cellStyle name="Normal 8 2 2 3 10" xfId="9079" xr:uid="{00000000-0005-0000-0000-0000EC1F0000}"/>
    <cellStyle name="Normal 8 2 2 3 10 2" xfId="25410" xr:uid="{A518AC31-BA60-41FF-896F-D0F43E90BA0B}"/>
    <cellStyle name="Normal 8 2 2 3 10 3" xfId="17290" xr:uid="{DCE19615-9282-4A97-B04D-43B761EC2AA9}"/>
    <cellStyle name="Normal 8 2 2 3 11" xfId="10149" xr:uid="{00000000-0005-0000-0000-0000ED1F0000}"/>
    <cellStyle name="Normal 8 2 2 3 11 2" xfId="18272" xr:uid="{85A1DA31-44DB-4864-957F-614EAA333AC7}"/>
    <cellStyle name="Normal 8 2 2 3 12" xfId="2059" xr:uid="{00000000-0005-0000-0000-0000EE1F0000}"/>
    <cellStyle name="Normal 8 2 2 3 12 2" xfId="18923" xr:uid="{44986DF8-FC81-4BF8-BB75-340BF1DE75B0}"/>
    <cellStyle name="Normal 8 2 2 3 13" xfId="10803" xr:uid="{BBBB6DFF-050E-4078-B59D-564CE6370068}"/>
    <cellStyle name="Normal 8 2 2 3 14" xfId="26387" xr:uid="{479CFFB2-B0E5-4EB6-B949-9D9C08229235}"/>
    <cellStyle name="Normal 8 2 2 3 15" xfId="1405" xr:uid="{00000000-0005-0000-0000-0000EB1F0000}"/>
    <cellStyle name="Normal 8 2 2 3 2" xfId="387" xr:uid="{00000000-0005-0000-0000-000095010000}"/>
    <cellStyle name="Normal 8 2 2 3 2 10" xfId="10292" xr:uid="{00000000-0005-0000-0000-0000F01F0000}"/>
    <cellStyle name="Normal 8 2 2 3 2 10 2" xfId="18415" xr:uid="{550278D7-653D-4CA8-9D69-B8AA3A3D6339}"/>
    <cellStyle name="Normal 8 2 2 3 2 11" xfId="2202" xr:uid="{00000000-0005-0000-0000-0000F11F0000}"/>
    <cellStyle name="Normal 8 2 2 3 2 11 2" xfId="19066" xr:uid="{332A042C-1E44-48C3-A5FC-49419033F569}"/>
    <cellStyle name="Normal 8 2 2 3 2 12" xfId="10946" xr:uid="{E6439AB2-6A81-4E34-9FE1-E5A352BC2799}"/>
    <cellStyle name="Normal 8 2 2 3 2 13" xfId="26530" xr:uid="{2D70021D-2072-48D1-A08A-9E35331255E8}"/>
    <cellStyle name="Normal 8 2 2 3 2 14" xfId="1548" xr:uid="{00000000-0005-0000-0000-0000EF1F0000}"/>
    <cellStyle name="Normal 8 2 2 3 2 2" xfId="1177" xr:uid="{6876559D-E763-42F0-94D0-28317A44AD10}"/>
    <cellStyle name="Normal 8 2 2 3 2 2 10" xfId="3040" xr:uid="{00000000-0005-0000-0000-0000F31F0000}"/>
    <cellStyle name="Normal 8 2 2 3 2 2 10 2" xfId="19523" xr:uid="{83062C47-8FE8-42DC-B71E-14698D28C7DE}"/>
    <cellStyle name="Normal 8 2 2 3 2 2 11" xfId="11403" xr:uid="{DD7104E2-C036-434E-BE8F-F799EFF19C70}"/>
    <cellStyle name="Normal 8 2 2 3 2 2 12" xfId="26988" xr:uid="{4E0DF662-57A2-441F-AD6C-90DB0BA181F7}"/>
    <cellStyle name="Normal 8 2 2 3 2 2 13" xfId="1841" xr:uid="{00000000-0005-0000-0000-0000F21F0000}"/>
    <cellStyle name="Normal 8 2 2 3 2 2 2" xfId="3700" xr:uid="{00000000-0005-0000-0000-0000F41F0000}"/>
    <cellStyle name="Normal 8 2 2 3 2 2 2 2" xfId="5904" xr:uid="{00000000-0005-0000-0000-0000F51F0000}"/>
    <cellStyle name="Normal 8 2 2 3 2 2 2 2 2" xfId="22293" xr:uid="{DF4C5B8C-8879-4E93-A3E2-159C016399A1}"/>
    <cellStyle name="Normal 8 2 2 3 2 2 2 2 3" xfId="14173" xr:uid="{130605C9-9E39-4ABD-9E6E-E5F89BA01237}"/>
    <cellStyle name="Normal 8 2 2 3 2 2 2 3" xfId="8736" xr:uid="{00000000-0005-0000-0000-0000F61F0000}"/>
    <cellStyle name="Normal 8 2 2 3 2 2 2 3 2" xfId="25067" xr:uid="{F022989B-5240-4A00-8DF9-F74623355D70}"/>
    <cellStyle name="Normal 8 2 2 3 2 2 2 3 3" xfId="16947" xr:uid="{8B2BFA94-385C-4381-8EAD-4E9BDA316347}"/>
    <cellStyle name="Normal 8 2 2 3 2 2 2 4" xfId="20172" xr:uid="{EB2B7B29-9D0E-4C56-B800-E8DE128DA360}"/>
    <cellStyle name="Normal 8 2 2 3 2 2 2 5" xfId="12052" xr:uid="{A4CC8CD1-418F-4743-8FB2-AD3DB07E9FBC}"/>
    <cellStyle name="Normal 8 2 2 3 2 2 2 6" xfId="27637" xr:uid="{A8E9B451-89A3-4D09-B043-BD3846436E48}"/>
    <cellStyle name="Normal 8 2 2 3 2 2 3" xfId="4425" xr:uid="{00000000-0005-0000-0000-0000F71F0000}"/>
    <cellStyle name="Normal 8 2 2 3 2 2 3 2" xfId="20834" xr:uid="{A1FE741D-11EE-4A85-9B82-2B472614EA05}"/>
    <cellStyle name="Normal 8 2 2 3 2 2 3 3" xfId="12714" xr:uid="{B9A769A2-AF0A-4695-AB11-A53D96633F1A}"/>
    <cellStyle name="Normal 8 2 2 3 2 2 4" xfId="5250" xr:uid="{00000000-0005-0000-0000-0000F81F0000}"/>
    <cellStyle name="Normal 8 2 2 3 2 2 4 2" xfId="21644" xr:uid="{8CB8B6D6-0B98-4D04-B0CB-391A63DF3356}"/>
    <cellStyle name="Normal 8 2 2 3 2 2 4 3" xfId="13524" xr:uid="{8055A1E1-E80E-45FB-B6EB-EA6616066F45}"/>
    <cellStyle name="Normal 8 2 2 3 2 2 5" xfId="6621" xr:uid="{00000000-0005-0000-0000-0000F91F0000}"/>
    <cellStyle name="Normal 8 2 2 3 2 2 5 2" xfId="22955" xr:uid="{BAEBFC91-F291-4B2C-8CCC-DD2F817548A1}"/>
    <cellStyle name="Normal 8 2 2 3 2 2 5 3" xfId="14835" xr:uid="{3B162D62-DE09-45AA-BA00-7E1B54262201}"/>
    <cellStyle name="Normal 8 2 2 3 2 2 6" xfId="7277" xr:uid="{00000000-0005-0000-0000-0000FA1F0000}"/>
    <cellStyle name="Normal 8 2 2 3 2 2 6 2" xfId="23608" xr:uid="{1C83FAFE-B3CF-43B3-86B2-0BF085C39FA0}"/>
    <cellStyle name="Normal 8 2 2 3 2 2 6 3" xfId="15488" xr:uid="{C319D193-B763-4068-8544-2F6B71CFA346}"/>
    <cellStyle name="Normal 8 2 2 3 2 2 7" xfId="8087" xr:uid="{00000000-0005-0000-0000-0000FB1F0000}"/>
    <cellStyle name="Normal 8 2 2 3 2 2 7 2" xfId="24418" xr:uid="{F22E3DBF-7163-4E19-BCC0-6B35169FFD07}"/>
    <cellStyle name="Normal 8 2 2 3 2 2 7 3" xfId="16298" xr:uid="{99FF09F5-B6E7-486D-B020-A1BA64041222}"/>
    <cellStyle name="Normal 8 2 2 3 2 2 8" xfId="9801" xr:uid="{00000000-0005-0000-0000-0000FC1F0000}"/>
    <cellStyle name="Normal 8 2 2 3 2 2 8 2" xfId="26082" xr:uid="{52CB867E-037B-4DBD-AB6B-15C366C57564}"/>
    <cellStyle name="Normal 8 2 2 3 2 2 8 3" xfId="17962" xr:uid="{F2E0B087-EF62-425E-B974-412DD2B4250F}"/>
    <cellStyle name="Normal 8 2 2 3 2 2 9" xfId="10585" xr:uid="{00000000-0005-0000-0000-0000FD1F0000}"/>
    <cellStyle name="Normal 8 2 2 3 2 2 9 2" xfId="18708" xr:uid="{3EF796BE-D373-44D7-8CF9-7B25C3A2542F}"/>
    <cellStyle name="Normal 8 2 2 3 2 3" xfId="872" xr:uid="{57193C6A-F8C0-4CDF-B427-677DFD2884E3}"/>
    <cellStyle name="Normal 8 2 2 3 2 3 2" xfId="5607" xr:uid="{00000000-0005-0000-0000-0000FF1F0000}"/>
    <cellStyle name="Normal 8 2 2 3 2 3 2 2" xfId="21996" xr:uid="{C24242A5-3BE5-4B97-A09A-482998C05EB6}"/>
    <cellStyle name="Normal 8 2 2 3 2 3 2 3" xfId="13876" xr:uid="{0AB31941-38A1-41AC-995A-5FDA25B21264}"/>
    <cellStyle name="Normal 8 2 2 3 2 3 3" xfId="8439" xr:uid="{00000000-0005-0000-0000-000000200000}"/>
    <cellStyle name="Normal 8 2 2 3 2 3 3 2" xfId="24770" xr:uid="{1DBFB4D6-4DE1-4E09-9EC2-F11DB8D11024}"/>
    <cellStyle name="Normal 8 2 2 3 2 3 3 3" xfId="16650" xr:uid="{8638CD4C-9B29-4299-B537-4F43AABB0EAB}"/>
    <cellStyle name="Normal 8 2 2 3 2 3 4" xfId="9502" xr:uid="{00000000-0005-0000-0000-000001200000}"/>
    <cellStyle name="Normal 8 2 2 3 2 3 4 2" xfId="25787" xr:uid="{4CBAC05B-1E76-448E-8702-D79C65B16208}"/>
    <cellStyle name="Normal 8 2 2 3 2 3 4 3" xfId="17667" xr:uid="{FEF62974-F758-4794-9CC8-7717C3F73858}"/>
    <cellStyle name="Normal 8 2 2 3 2 3 5" xfId="19875" xr:uid="{C49D3A12-C537-4047-9D35-D57D49D6955B}"/>
    <cellStyle name="Normal 8 2 2 3 2 3 6" xfId="11755" xr:uid="{9DD86337-4E6E-44E9-AFD9-17CA2B0A5CF6}"/>
    <cellStyle name="Normal 8 2 2 3 2 3 7" xfId="27340" xr:uid="{67B58015-11C9-4FB4-9E8E-529D302D30F6}"/>
    <cellStyle name="Normal 8 2 2 3 2 3 8" xfId="3402" xr:uid="{00000000-0005-0000-0000-0000FE1F0000}"/>
    <cellStyle name="Normal 8 2 2 3 2 4" xfId="4120" xr:uid="{00000000-0005-0000-0000-000002200000}"/>
    <cellStyle name="Normal 8 2 2 3 2 4 2" xfId="20541" xr:uid="{49C9F252-B374-4BC4-95B9-71D5B2AC2AD0}"/>
    <cellStyle name="Normal 8 2 2 3 2 4 3" xfId="12421" xr:uid="{51EAE500-B258-4B63-8DA1-375B73A1AAA0}"/>
    <cellStyle name="Normal 8 2 2 3 2 5" xfId="4781" xr:uid="{00000000-0005-0000-0000-000003200000}"/>
    <cellStyle name="Normal 8 2 2 3 2 5 2" xfId="21187" xr:uid="{7A5F39E1-EAB5-4AF5-B520-0408D4C996E9}"/>
    <cellStyle name="Normal 8 2 2 3 2 5 3" xfId="13067" xr:uid="{D76431CD-9BB5-40DC-A52E-FCF891E8297D}"/>
    <cellStyle name="Normal 8 2 2 3 2 6" xfId="6317" xr:uid="{00000000-0005-0000-0000-000004200000}"/>
    <cellStyle name="Normal 8 2 2 3 2 6 2" xfId="22662" xr:uid="{D45A64AE-91E2-4374-A484-A28713E96214}"/>
    <cellStyle name="Normal 8 2 2 3 2 6 3" xfId="14542" xr:uid="{EA3613A2-5EE6-484F-90C1-91252A979C66}"/>
    <cellStyle name="Normal 8 2 2 3 2 7" xfId="6984" xr:uid="{00000000-0005-0000-0000-000005200000}"/>
    <cellStyle name="Normal 8 2 2 3 2 7 2" xfId="23315" xr:uid="{C5C7D915-7E70-4AD9-A88E-DE7321D8F517}"/>
    <cellStyle name="Normal 8 2 2 3 2 7 3" xfId="15195" xr:uid="{F6BCAE70-42E4-4DC0-80B3-EE61832C0C72}"/>
    <cellStyle name="Normal 8 2 2 3 2 8" xfId="7630" xr:uid="{00000000-0005-0000-0000-000006200000}"/>
    <cellStyle name="Normal 8 2 2 3 2 8 2" xfId="23961" xr:uid="{10109872-417C-4E04-8819-7CBA5699E9EA}"/>
    <cellStyle name="Normal 8 2 2 3 2 8 3" xfId="15841" xr:uid="{832D6FDD-D874-4833-9515-C8C3C7FDFA7F}"/>
    <cellStyle name="Normal 8 2 2 3 2 9" xfId="9080" xr:uid="{00000000-0005-0000-0000-000007200000}"/>
    <cellStyle name="Normal 8 2 2 3 2 9 2" xfId="25411" xr:uid="{599927F0-EAA5-46C5-AF0D-F2C53AE70F2C}"/>
    <cellStyle name="Normal 8 2 2 3 2 9 3" xfId="17291" xr:uid="{D5EB9FE0-E027-4B88-A0AE-DB57F058CD92}"/>
    <cellStyle name="Normal 8 2 2 3 3" xfId="1033" xr:uid="{82C59EE3-91CA-44BC-84B5-DAD71F918D90}"/>
    <cellStyle name="Normal 8 2 2 3 3 10" xfId="3039" xr:uid="{00000000-0005-0000-0000-000009200000}"/>
    <cellStyle name="Normal 8 2 2 3 3 10 2" xfId="19522" xr:uid="{DF24441A-92CD-4E7A-B7F1-0207F08018D2}"/>
    <cellStyle name="Normal 8 2 2 3 3 11" xfId="11402" xr:uid="{6ED55F61-DEB7-4F90-BB49-02DBFD06A57A}"/>
    <cellStyle name="Normal 8 2 2 3 3 12" xfId="26987" xr:uid="{4D73885C-B968-4D99-B6D4-F8BB28AAFF47}"/>
    <cellStyle name="Normal 8 2 2 3 3 13" xfId="1697" xr:uid="{00000000-0005-0000-0000-000008200000}"/>
    <cellStyle name="Normal 8 2 2 3 3 2" xfId="3557" xr:uid="{00000000-0005-0000-0000-00000A200000}"/>
    <cellStyle name="Normal 8 2 2 3 3 2 2" xfId="5761" xr:uid="{00000000-0005-0000-0000-00000B200000}"/>
    <cellStyle name="Normal 8 2 2 3 3 2 2 2" xfId="22150" xr:uid="{14608030-D0E6-476C-BE25-132F60C7890A}"/>
    <cellStyle name="Normal 8 2 2 3 3 2 2 3" xfId="14030" xr:uid="{D0B2F873-66A5-4136-8EC7-A26C5C6071B8}"/>
    <cellStyle name="Normal 8 2 2 3 3 2 3" xfId="8593" xr:uid="{00000000-0005-0000-0000-00000C200000}"/>
    <cellStyle name="Normal 8 2 2 3 3 2 3 2" xfId="24924" xr:uid="{4963783B-4F2D-4F94-AD4C-3F56193B1557}"/>
    <cellStyle name="Normal 8 2 2 3 3 2 3 3" xfId="16804" xr:uid="{142BE882-FF9F-4EB3-B2C4-436C7E99D87B}"/>
    <cellStyle name="Normal 8 2 2 3 3 2 4" xfId="20029" xr:uid="{A9F3DA9B-3F78-45C7-A3CC-20A0B5F411BB}"/>
    <cellStyle name="Normal 8 2 2 3 3 2 5" xfId="11909" xr:uid="{E467421A-34BE-4F3D-A230-5DB20DEA55A8}"/>
    <cellStyle name="Normal 8 2 2 3 3 2 6" xfId="27494" xr:uid="{58DF06E0-7103-4DAC-8B0A-3684E930F38D}"/>
    <cellStyle name="Normal 8 2 2 3 3 3" xfId="4281" xr:uid="{00000000-0005-0000-0000-00000D200000}"/>
    <cellStyle name="Normal 8 2 2 3 3 3 2" xfId="20690" xr:uid="{0BE059AE-CEA3-4A7B-B26B-EAEC7FFD2606}"/>
    <cellStyle name="Normal 8 2 2 3 3 3 3" xfId="12570" xr:uid="{779B63C6-90EE-4748-A5E9-89AEECA1B33A}"/>
    <cellStyle name="Normal 8 2 2 3 3 4" xfId="5249" xr:uid="{00000000-0005-0000-0000-00000E200000}"/>
    <cellStyle name="Normal 8 2 2 3 3 4 2" xfId="21643" xr:uid="{56BDA9FB-43D0-4A53-90E4-A7CB78FCEAF3}"/>
    <cellStyle name="Normal 8 2 2 3 3 4 3" xfId="13523" xr:uid="{D21364A4-AAEB-4637-8D6C-525E0A98F0BC}"/>
    <cellStyle name="Normal 8 2 2 3 3 5" xfId="6477" xr:uid="{00000000-0005-0000-0000-00000F200000}"/>
    <cellStyle name="Normal 8 2 2 3 3 5 2" xfId="22811" xr:uid="{F81D93C5-AAE7-4E98-A62C-7D33CFA67629}"/>
    <cellStyle name="Normal 8 2 2 3 3 5 3" xfId="14691" xr:uid="{D3349FD1-0BAA-48E2-8C7F-A374FA7FD7C4}"/>
    <cellStyle name="Normal 8 2 2 3 3 6" xfId="7133" xr:uid="{00000000-0005-0000-0000-000010200000}"/>
    <cellStyle name="Normal 8 2 2 3 3 6 2" xfId="23464" xr:uid="{D1BA6FC5-C685-400E-A1AF-EF95E504DF7B}"/>
    <cellStyle name="Normal 8 2 2 3 3 6 3" xfId="15344" xr:uid="{246A23E7-817C-48FA-AE08-787EF702EA07}"/>
    <cellStyle name="Normal 8 2 2 3 3 7" xfId="8086" xr:uid="{00000000-0005-0000-0000-000011200000}"/>
    <cellStyle name="Normal 8 2 2 3 3 7 2" xfId="24417" xr:uid="{B6A9D48D-C58B-49BE-A771-D1CF9D45D0F8}"/>
    <cellStyle name="Normal 8 2 2 3 3 7 3" xfId="16297" xr:uid="{C2C9C953-DFEC-49AB-B237-FC75488FBE79}"/>
    <cellStyle name="Normal 8 2 2 3 3 8" xfId="9657" xr:uid="{00000000-0005-0000-0000-000012200000}"/>
    <cellStyle name="Normal 8 2 2 3 3 8 2" xfId="25938" xr:uid="{857AD92B-BDEA-4FE4-8E11-509EBC864949}"/>
    <cellStyle name="Normal 8 2 2 3 3 8 3" xfId="17818" xr:uid="{51CDD47B-B9FB-45DE-8007-1F07ED8A9406}"/>
    <cellStyle name="Normal 8 2 2 3 3 9" xfId="10441" xr:uid="{00000000-0005-0000-0000-000013200000}"/>
    <cellStyle name="Normal 8 2 2 3 3 9 2" xfId="18564" xr:uid="{206EEE0B-2BD0-429A-B792-A15A69231BEB}"/>
    <cellStyle name="Normal 8 2 2 3 4" xfId="721" xr:uid="{276B2DC5-BD45-4603-A2FF-E32E30D0F036}"/>
    <cellStyle name="Normal 8 2 2 3 4 2" xfId="5464" xr:uid="{00000000-0005-0000-0000-000015200000}"/>
    <cellStyle name="Normal 8 2 2 3 4 2 2" xfId="21853" xr:uid="{CD80D0B4-05CF-4162-9D1C-CA9766CE5BEC}"/>
    <cellStyle name="Normal 8 2 2 3 4 2 3" xfId="13733" xr:uid="{BA7E5466-B1BF-433C-9487-D081FD7161D6}"/>
    <cellStyle name="Normal 8 2 2 3 4 3" xfId="8296" xr:uid="{00000000-0005-0000-0000-000016200000}"/>
    <cellStyle name="Normal 8 2 2 3 4 3 2" xfId="24627" xr:uid="{8101E96D-5A05-45C8-AF8D-79B03D7244E8}"/>
    <cellStyle name="Normal 8 2 2 3 4 3 3" xfId="16507" xr:uid="{C6B44879-0538-4936-8519-290C8C29077C}"/>
    <cellStyle name="Normal 8 2 2 3 4 4" xfId="9356" xr:uid="{00000000-0005-0000-0000-000017200000}"/>
    <cellStyle name="Normal 8 2 2 3 4 4 2" xfId="25643" xr:uid="{A1F91AE6-B528-4A83-B7BD-4782FBDDD1F8}"/>
    <cellStyle name="Normal 8 2 2 3 4 4 3" xfId="17523" xr:uid="{2BB9AD9D-AE77-424A-974A-8CFFD1B7E371}"/>
    <cellStyle name="Normal 8 2 2 3 4 5" xfId="19732" xr:uid="{2325BE28-039B-44AD-92D7-FB40DAE2F031}"/>
    <cellStyle name="Normal 8 2 2 3 4 6" xfId="11612" xr:uid="{6559FDD6-E08D-44B2-B05F-F176247EB29F}"/>
    <cellStyle name="Normal 8 2 2 3 4 7" xfId="27197" xr:uid="{97034188-95A2-483A-9B8A-154D5E25EDC5}"/>
    <cellStyle name="Normal 8 2 2 3 4 8" xfId="3259" xr:uid="{00000000-0005-0000-0000-000014200000}"/>
    <cellStyle name="Normal 8 2 2 3 5" xfId="3969" xr:uid="{00000000-0005-0000-0000-000018200000}"/>
    <cellStyle name="Normal 8 2 2 3 5 2" xfId="20398" xr:uid="{209DC26E-23AE-4B40-89BE-1D6E1CD29AA7}"/>
    <cellStyle name="Normal 8 2 2 3 5 3" xfId="12278" xr:uid="{5F665A37-80C2-4C1E-A2E0-E4B52F41929E}"/>
    <cellStyle name="Normal 8 2 2 3 6" xfId="4638" xr:uid="{00000000-0005-0000-0000-000019200000}"/>
    <cellStyle name="Normal 8 2 2 3 6 2" xfId="21044" xr:uid="{FF324430-85AE-4DD3-B3D1-D5EA7174AFD9}"/>
    <cellStyle name="Normal 8 2 2 3 6 3" xfId="12924" xr:uid="{33EC5605-7A25-46D6-A3EB-A3AB2BCA43F5}"/>
    <cellStyle name="Normal 8 2 2 3 7" xfId="6166" xr:uid="{00000000-0005-0000-0000-00001A200000}"/>
    <cellStyle name="Normal 8 2 2 3 7 2" xfId="22519" xr:uid="{CF4AEF46-ECE4-40DD-BB2E-0FA2FBCB20D7}"/>
    <cellStyle name="Normal 8 2 2 3 7 3" xfId="14399" xr:uid="{803C5B57-EC53-40BB-9F64-10E166E34CFB}"/>
    <cellStyle name="Normal 8 2 2 3 8" xfId="6841" xr:uid="{00000000-0005-0000-0000-00001B200000}"/>
    <cellStyle name="Normal 8 2 2 3 8 2" xfId="23172" xr:uid="{9D0EC51D-3524-4171-9896-308344E0163F}"/>
    <cellStyle name="Normal 8 2 2 3 8 3" xfId="15052" xr:uid="{20770B2F-85E2-4F5E-905F-B4F10188EA44}"/>
    <cellStyle name="Normal 8 2 2 3 9" xfId="7487" xr:uid="{00000000-0005-0000-0000-00001C200000}"/>
    <cellStyle name="Normal 8 2 2 3 9 2" xfId="23818" xr:uid="{1882E5B8-9EC3-42E2-A4F6-66D356E4C2D3}"/>
    <cellStyle name="Normal 8 2 2 3 9 3" xfId="15698" xr:uid="{AA1B862E-1D5B-42C7-A66E-7C13C9678DC7}"/>
    <cellStyle name="Normal 8 2 2 4" xfId="388" xr:uid="{00000000-0005-0000-0000-000096010000}"/>
    <cellStyle name="Normal 8 2 2 4 10" xfId="10203" xr:uid="{00000000-0005-0000-0000-00001E200000}"/>
    <cellStyle name="Normal 8 2 2 4 10 2" xfId="18326" xr:uid="{E1DD8362-2E11-4101-9CB8-ECE6A0812CBF}"/>
    <cellStyle name="Normal 8 2 2 4 11" xfId="2113" xr:uid="{00000000-0005-0000-0000-00001F200000}"/>
    <cellStyle name="Normal 8 2 2 4 11 2" xfId="18977" xr:uid="{0F9E95F9-00D3-49F9-9939-B7133E60D3A5}"/>
    <cellStyle name="Normal 8 2 2 4 12" xfId="10857" xr:uid="{657AB675-A8E3-4D0D-B769-91579C81B651}"/>
    <cellStyle name="Normal 8 2 2 4 13" xfId="26441" xr:uid="{2ACE8BC7-8B01-4B44-9A68-96DAD427C2AA}"/>
    <cellStyle name="Normal 8 2 2 4 14" xfId="1459" xr:uid="{00000000-0005-0000-0000-00001D200000}"/>
    <cellStyle name="Normal 8 2 2 4 2" xfId="1088" xr:uid="{2F4CFEAF-918D-40CF-861D-E8672114B8F1}"/>
    <cellStyle name="Normal 8 2 2 4 2 10" xfId="3041" xr:uid="{00000000-0005-0000-0000-000021200000}"/>
    <cellStyle name="Normal 8 2 2 4 2 10 2" xfId="19524" xr:uid="{B399C63D-22F3-4649-9B66-BDD16BD2D2D9}"/>
    <cellStyle name="Normal 8 2 2 4 2 11" xfId="11404" xr:uid="{11DDD0B6-A48B-4DC2-95D1-568DF58DF0D6}"/>
    <cellStyle name="Normal 8 2 2 4 2 12" xfId="26989" xr:uid="{B60AE5D9-AC31-49CC-9C1C-044F661F031A}"/>
    <cellStyle name="Normal 8 2 2 4 2 13" xfId="1752" xr:uid="{00000000-0005-0000-0000-000020200000}"/>
    <cellStyle name="Normal 8 2 2 4 2 2" xfId="3611" xr:uid="{00000000-0005-0000-0000-000022200000}"/>
    <cellStyle name="Normal 8 2 2 4 2 2 2" xfId="5815" xr:uid="{00000000-0005-0000-0000-000023200000}"/>
    <cellStyle name="Normal 8 2 2 4 2 2 2 2" xfId="22204" xr:uid="{615D5B3F-BBDB-40C6-B9C3-65EB22CFD5B1}"/>
    <cellStyle name="Normal 8 2 2 4 2 2 2 3" xfId="14084" xr:uid="{C260CD7A-C9E1-4213-AA2A-62874D151EB4}"/>
    <cellStyle name="Normal 8 2 2 4 2 2 3" xfId="8647" xr:uid="{00000000-0005-0000-0000-000024200000}"/>
    <cellStyle name="Normal 8 2 2 4 2 2 3 2" xfId="24978" xr:uid="{D2C73EBD-E0EF-46CB-AF32-7178723C6382}"/>
    <cellStyle name="Normal 8 2 2 4 2 2 3 3" xfId="16858" xr:uid="{36AF270C-7824-4DD5-A9A5-6931B4104C34}"/>
    <cellStyle name="Normal 8 2 2 4 2 2 4" xfId="20083" xr:uid="{7ED0D3D9-1D0A-4D4B-A4BF-91483F0D2C24}"/>
    <cellStyle name="Normal 8 2 2 4 2 2 5" xfId="11963" xr:uid="{C3C5767F-CE04-4730-8D19-C5173B00070C}"/>
    <cellStyle name="Normal 8 2 2 4 2 2 6" xfId="27548" xr:uid="{428D695D-90FD-4DF4-A114-113495F085FF}"/>
    <cellStyle name="Normal 8 2 2 4 2 3" xfId="4336" xr:uid="{00000000-0005-0000-0000-000025200000}"/>
    <cellStyle name="Normal 8 2 2 4 2 3 2" xfId="20745" xr:uid="{BCD38D14-A85B-46B0-B3EE-A97561BB5B29}"/>
    <cellStyle name="Normal 8 2 2 4 2 3 3" xfId="12625" xr:uid="{455FDACF-3E74-48DE-A837-5C384BB59CAB}"/>
    <cellStyle name="Normal 8 2 2 4 2 4" xfId="5251" xr:uid="{00000000-0005-0000-0000-000026200000}"/>
    <cellStyle name="Normal 8 2 2 4 2 4 2" xfId="21645" xr:uid="{20CE70C4-3D0F-436F-A213-C4DEB8F77957}"/>
    <cellStyle name="Normal 8 2 2 4 2 4 3" xfId="13525" xr:uid="{3B4E6428-EC22-40D1-B046-68B78F07DE9C}"/>
    <cellStyle name="Normal 8 2 2 4 2 5" xfId="6532" xr:uid="{00000000-0005-0000-0000-000027200000}"/>
    <cellStyle name="Normal 8 2 2 4 2 5 2" xfId="22866" xr:uid="{A8BAE18F-8F0C-4C35-81BE-4B26F5543510}"/>
    <cellStyle name="Normal 8 2 2 4 2 5 3" xfId="14746" xr:uid="{09D930C2-83AA-4CB9-B5E8-13CA1427AAEA}"/>
    <cellStyle name="Normal 8 2 2 4 2 6" xfId="7188" xr:uid="{00000000-0005-0000-0000-000028200000}"/>
    <cellStyle name="Normal 8 2 2 4 2 6 2" xfId="23519" xr:uid="{6ADE4290-0487-4E2A-8439-6B4C8F1F71BF}"/>
    <cellStyle name="Normal 8 2 2 4 2 6 3" xfId="15399" xr:uid="{61B9D553-70D1-4306-9160-3073A7719914}"/>
    <cellStyle name="Normal 8 2 2 4 2 7" xfId="8088" xr:uid="{00000000-0005-0000-0000-000029200000}"/>
    <cellStyle name="Normal 8 2 2 4 2 7 2" xfId="24419" xr:uid="{D6840336-2505-4352-8796-082F874FB409}"/>
    <cellStyle name="Normal 8 2 2 4 2 7 3" xfId="16299" xr:uid="{7675AB9F-CF84-45F9-B36C-7FA7D4CECBB2}"/>
    <cellStyle name="Normal 8 2 2 4 2 8" xfId="9712" xr:uid="{00000000-0005-0000-0000-00002A200000}"/>
    <cellStyle name="Normal 8 2 2 4 2 8 2" xfId="25993" xr:uid="{0E0839B5-03D0-4BCF-8D9F-BA6045F2EA0B}"/>
    <cellStyle name="Normal 8 2 2 4 2 8 3" xfId="17873" xr:uid="{32A1BCEC-4642-4978-9261-AA03BABB11A2}"/>
    <cellStyle name="Normal 8 2 2 4 2 9" xfId="10496" xr:uid="{00000000-0005-0000-0000-00002B200000}"/>
    <cellStyle name="Normal 8 2 2 4 2 9 2" xfId="18619" xr:uid="{3EC6E24B-4435-4C72-B9F1-B7C8B2E2A9F7}"/>
    <cellStyle name="Normal 8 2 2 4 3" xfId="783" xr:uid="{51BF9A2E-9264-4C13-8C07-D21CCCA0DBB7}"/>
    <cellStyle name="Normal 8 2 2 4 3 2" xfId="5518" xr:uid="{00000000-0005-0000-0000-00002D200000}"/>
    <cellStyle name="Normal 8 2 2 4 3 2 2" xfId="21907" xr:uid="{5208C39B-3FC4-4118-86D5-811E26AABFD4}"/>
    <cellStyle name="Normal 8 2 2 4 3 2 3" xfId="13787" xr:uid="{91C1A75A-8484-4080-87BD-1A0E3FCF40F2}"/>
    <cellStyle name="Normal 8 2 2 4 3 3" xfId="8350" xr:uid="{00000000-0005-0000-0000-00002E200000}"/>
    <cellStyle name="Normal 8 2 2 4 3 3 2" xfId="24681" xr:uid="{00695CFA-DB37-4037-8B07-EA1049AA10B0}"/>
    <cellStyle name="Normal 8 2 2 4 3 3 3" xfId="16561" xr:uid="{5B47030D-1C9F-49BF-A74D-7479AF1440B1}"/>
    <cellStyle name="Normal 8 2 2 4 3 4" xfId="9413" xr:uid="{00000000-0005-0000-0000-00002F200000}"/>
    <cellStyle name="Normal 8 2 2 4 3 4 2" xfId="25698" xr:uid="{F838687F-3DEB-4AC2-BFC3-EBA58CA9A3E0}"/>
    <cellStyle name="Normal 8 2 2 4 3 4 3" xfId="17578" xr:uid="{C7E9273A-7042-4C56-829E-0153413B655E}"/>
    <cellStyle name="Normal 8 2 2 4 3 5" xfId="19786" xr:uid="{33E4F329-5E7B-4F9D-8F97-7CF4CB1337CB}"/>
    <cellStyle name="Normal 8 2 2 4 3 6" xfId="11666" xr:uid="{4785AE20-624C-4465-A008-956379E6305D}"/>
    <cellStyle name="Normal 8 2 2 4 3 7" xfId="27251" xr:uid="{D9ECE321-3A71-4EDD-ACCD-470CC2B256C2}"/>
    <cellStyle name="Normal 8 2 2 4 3 8" xfId="3313" xr:uid="{00000000-0005-0000-0000-00002C200000}"/>
    <cellStyle name="Normal 8 2 2 4 4" xfId="4031" xr:uid="{00000000-0005-0000-0000-000030200000}"/>
    <cellStyle name="Normal 8 2 2 4 4 2" xfId="20452" xr:uid="{F92155EE-C324-43AE-9133-58F5E4DB36A5}"/>
    <cellStyle name="Normal 8 2 2 4 4 3" xfId="12332" xr:uid="{371EA81C-5080-4E01-96FC-E7092D732C92}"/>
    <cellStyle name="Normal 8 2 2 4 5" xfId="4692" xr:uid="{00000000-0005-0000-0000-000031200000}"/>
    <cellStyle name="Normal 8 2 2 4 5 2" xfId="21098" xr:uid="{9964057B-02BD-4302-AAD7-FBF7B79264DA}"/>
    <cellStyle name="Normal 8 2 2 4 5 3" xfId="12978" xr:uid="{18C9FB76-5BD5-4852-A74D-F11DDABDC80B}"/>
    <cellStyle name="Normal 8 2 2 4 6" xfId="6228" xr:uid="{00000000-0005-0000-0000-000032200000}"/>
    <cellStyle name="Normal 8 2 2 4 6 2" xfId="22573" xr:uid="{2DB29963-B291-47E6-AE8E-93EB13511010}"/>
    <cellStyle name="Normal 8 2 2 4 6 3" xfId="14453" xr:uid="{C4D4B5CA-710A-4B5A-87C1-EE452F0024D9}"/>
    <cellStyle name="Normal 8 2 2 4 7" xfId="6895" xr:uid="{00000000-0005-0000-0000-000033200000}"/>
    <cellStyle name="Normal 8 2 2 4 7 2" xfId="23226" xr:uid="{38D75464-0605-404D-AA50-A9F198F5300D}"/>
    <cellStyle name="Normal 8 2 2 4 7 3" xfId="15106" xr:uid="{13B3CDCA-3741-430F-8C72-0EAF16307FC5}"/>
    <cellStyle name="Normal 8 2 2 4 8" xfId="7541" xr:uid="{00000000-0005-0000-0000-000034200000}"/>
    <cellStyle name="Normal 8 2 2 4 8 2" xfId="23872" xr:uid="{9C923BE8-74E0-494A-A4D8-AC6E163FD753}"/>
    <cellStyle name="Normal 8 2 2 4 8 3" xfId="15752" xr:uid="{25FF3178-B423-454D-965B-C07503FFCCDF}"/>
    <cellStyle name="Normal 8 2 2 4 9" xfId="9081" xr:uid="{00000000-0005-0000-0000-000035200000}"/>
    <cellStyle name="Normal 8 2 2 4 9 2" xfId="25412" xr:uid="{6C465405-F08D-4AFA-9F70-CF73C47080DE}"/>
    <cellStyle name="Normal 8 2 2 4 9 3" xfId="17292" xr:uid="{DCA7C064-4F69-427A-A652-E170987B6D2E}"/>
    <cellStyle name="Normal 8 2 2 5" xfId="389" xr:uid="{00000000-0005-0000-0000-000097010000}"/>
    <cellStyle name="Normal 8 2 2 5 10" xfId="10364" xr:uid="{00000000-0005-0000-0000-000037200000}"/>
    <cellStyle name="Normal 8 2 2 5 10 2" xfId="18487" xr:uid="{45B73878-3DD6-42F7-A2CE-A1B7FB95314D}"/>
    <cellStyle name="Normal 8 2 2 5 11" xfId="1970" xr:uid="{00000000-0005-0000-0000-000038200000}"/>
    <cellStyle name="Normal 8 2 2 5 11 2" xfId="18834" xr:uid="{B96E887C-0BFD-48A6-9AE1-0B162815C8F6}"/>
    <cellStyle name="Normal 8 2 2 5 12" xfId="10714" xr:uid="{B91CCE1E-EF8B-4BA6-AFC8-18097A4FF6BB}"/>
    <cellStyle name="Normal 8 2 2 5 13" xfId="26298" xr:uid="{7AA5ACAB-40C4-477E-B863-1FAB1C9999C0}"/>
    <cellStyle name="Normal 8 2 2 5 14" xfId="1620" xr:uid="{00000000-0005-0000-0000-000036200000}"/>
    <cellStyle name="Normal 8 2 2 5 2" xfId="949" xr:uid="{CAE47987-18A9-4B56-A15A-965AB9733780}"/>
    <cellStyle name="Normal 8 2 2 5 2 2" xfId="5252" xr:uid="{00000000-0005-0000-0000-00003A200000}"/>
    <cellStyle name="Normal 8 2 2 5 2 2 2" xfId="21646" xr:uid="{7448F3CF-0757-4FFE-9E30-22E97EE9D755}"/>
    <cellStyle name="Normal 8 2 2 5 2 2 3" xfId="13526" xr:uid="{CE378E21-7782-4DE4-BF9E-52F49FF22367}"/>
    <cellStyle name="Normal 8 2 2 5 2 3" xfId="8089" xr:uid="{00000000-0005-0000-0000-00003B200000}"/>
    <cellStyle name="Normal 8 2 2 5 2 3 2" xfId="24420" xr:uid="{99BA5E69-41D0-4457-B266-6971E87D3DF6}"/>
    <cellStyle name="Normal 8 2 2 5 2 3 3" xfId="16300" xr:uid="{EE936C51-CEDF-4974-BCF2-0603AF3B6778}"/>
    <cellStyle name="Normal 8 2 2 5 2 4" xfId="9577" xr:uid="{00000000-0005-0000-0000-00003C200000}"/>
    <cellStyle name="Normal 8 2 2 5 2 4 2" xfId="25860" xr:uid="{D7E2505D-0A5C-4C88-810B-FF164306A337}"/>
    <cellStyle name="Normal 8 2 2 5 2 4 3" xfId="17740" xr:uid="{810908E7-0613-4D5F-A654-56DCE60CA683}"/>
    <cellStyle name="Normal 8 2 2 5 2 5" xfId="19525" xr:uid="{C875445C-FE75-4054-9446-0C767838444A}"/>
    <cellStyle name="Normal 8 2 2 5 2 6" xfId="11405" xr:uid="{A8A98549-473F-405D-84FB-680F6CA058AF}"/>
    <cellStyle name="Normal 8 2 2 5 2 7" xfId="26990" xr:uid="{33ADE0C3-FDE2-430A-BDEF-A784EB704F13}"/>
    <cellStyle name="Normal 8 2 2 5 2 8" xfId="3042" xr:uid="{00000000-0005-0000-0000-000039200000}"/>
    <cellStyle name="Normal 8 2 2 5 3" xfId="3465" xr:uid="{00000000-0005-0000-0000-00003D200000}"/>
    <cellStyle name="Normal 8 2 2 5 3 2" xfId="5669" xr:uid="{00000000-0005-0000-0000-00003E200000}"/>
    <cellStyle name="Normal 8 2 2 5 3 2 2" xfId="22058" xr:uid="{4C896B61-977A-442B-8B59-30F0284B63E8}"/>
    <cellStyle name="Normal 8 2 2 5 3 2 3" xfId="13938" xr:uid="{4A88DF2D-4A18-47AA-80C3-26FF0977BCD6}"/>
    <cellStyle name="Normal 8 2 2 5 3 3" xfId="8501" xr:uid="{00000000-0005-0000-0000-00003F200000}"/>
    <cellStyle name="Normal 8 2 2 5 3 3 2" xfId="24832" xr:uid="{8A56678C-C02A-4D03-9AFD-681CB87B488E}"/>
    <cellStyle name="Normal 8 2 2 5 3 3 3" xfId="16712" xr:uid="{D5D6D25B-9F7A-4734-8DC2-1A9F8B48EE74}"/>
    <cellStyle name="Normal 8 2 2 5 3 4" xfId="19937" xr:uid="{E4B8D756-FA92-4BBD-BC6C-94640D55893B}"/>
    <cellStyle name="Normal 8 2 2 5 3 5" xfId="11817" xr:uid="{39F035B3-677C-4DAB-9CAB-3B17820A1529}"/>
    <cellStyle name="Normal 8 2 2 5 3 6" xfId="27402" xr:uid="{F4F9AF10-5F0E-4827-BCCD-5701FB9D5756}"/>
    <cellStyle name="Normal 8 2 2 5 4" xfId="4197" xr:uid="{00000000-0005-0000-0000-000040200000}"/>
    <cellStyle name="Normal 8 2 2 5 4 2" xfId="20613" xr:uid="{78FE9046-C00E-425D-8BE2-183341E7A214}"/>
    <cellStyle name="Normal 8 2 2 5 4 3" xfId="12493" xr:uid="{7BD5CC4C-16E3-40BF-9D2D-5AA1865E0D7C}"/>
    <cellStyle name="Normal 8 2 2 5 5" xfId="4549" xr:uid="{00000000-0005-0000-0000-000041200000}"/>
    <cellStyle name="Normal 8 2 2 5 5 2" xfId="20955" xr:uid="{8A88DE71-F82F-4B21-A3C3-16B8B4BCC41F}"/>
    <cellStyle name="Normal 8 2 2 5 5 3" xfId="12835" xr:uid="{C9D2DDA0-DEC6-403D-94AD-54FE95B1ABF9}"/>
    <cellStyle name="Normal 8 2 2 5 6" xfId="6393" xr:uid="{00000000-0005-0000-0000-000042200000}"/>
    <cellStyle name="Normal 8 2 2 5 6 2" xfId="22734" xr:uid="{17A462CC-9887-429E-B14D-A274C634866F}"/>
    <cellStyle name="Normal 8 2 2 5 6 3" xfId="14614" xr:uid="{9411CB1F-996A-480B-9274-9F693E3B61BA}"/>
    <cellStyle name="Normal 8 2 2 5 7" xfId="7056" xr:uid="{00000000-0005-0000-0000-000043200000}"/>
    <cellStyle name="Normal 8 2 2 5 7 2" xfId="23387" xr:uid="{2AD96936-0E4A-45B1-9C09-D5A7FA84285A}"/>
    <cellStyle name="Normal 8 2 2 5 7 3" xfId="15267" xr:uid="{87F9F546-929A-43C8-9451-B3E29CCE413E}"/>
    <cellStyle name="Normal 8 2 2 5 8" xfId="7398" xr:uid="{00000000-0005-0000-0000-000044200000}"/>
    <cellStyle name="Normal 8 2 2 5 8 2" xfId="23729" xr:uid="{AE0E5661-D22F-49D1-A520-606EACBB1229}"/>
    <cellStyle name="Normal 8 2 2 5 8 3" xfId="15609" xr:uid="{EA47F6F3-4635-43B6-9AFF-328CEC531FFC}"/>
    <cellStyle name="Normal 8 2 2 5 9" xfId="9082" xr:uid="{00000000-0005-0000-0000-000045200000}"/>
    <cellStyle name="Normal 8 2 2 5 9 2" xfId="25413" xr:uid="{37E4E9DC-413A-42AD-A225-D7C3C91904AE}"/>
    <cellStyle name="Normal 8 2 2 5 9 3" xfId="17293" xr:uid="{1D38BBB8-0B74-4664-9144-320880A1F490}"/>
    <cellStyle name="Normal 8 2 2 6" xfId="605" xr:uid="{FE1D93FC-3ED0-4530-B337-FCAFA04352B9}"/>
    <cellStyle name="Normal 8 2 2 6 2" xfId="3854" xr:uid="{00000000-0005-0000-0000-000047200000}"/>
    <cellStyle name="Normal 8 2 2 6 2 2" xfId="20309" xr:uid="{A94DE68F-E3E7-4E36-A0AA-8019EF548A78}"/>
    <cellStyle name="Normal 8 2 2 6 2 3" xfId="12189" xr:uid="{1E754394-4ACA-4D6F-A53E-CC8109ED5002}"/>
    <cellStyle name="Normal 8 2 2 6 3" xfId="6053" xr:uid="{00000000-0005-0000-0000-000048200000}"/>
    <cellStyle name="Normal 8 2 2 6 3 2" xfId="22430" xr:uid="{93516FD4-D1D2-401E-A013-3A441CC1E5CD}"/>
    <cellStyle name="Normal 8 2 2 6 3 3" xfId="14310" xr:uid="{41A96D08-8BCB-4613-8765-300FC5819C08}"/>
    <cellStyle name="Normal 8 2 2 6 4" xfId="6752" xr:uid="{00000000-0005-0000-0000-000049200000}"/>
    <cellStyle name="Normal 8 2 2 6 4 2" xfId="23083" xr:uid="{F0EF1C4F-79E6-46E8-9C6C-35522890B81A}"/>
    <cellStyle name="Normal 8 2 2 6 4 3" xfId="14963" xr:uid="{3609EDEF-26B6-4F10-A515-8A63D5625E9F}"/>
    <cellStyle name="Normal 8 2 2 6 5" xfId="9263" xr:uid="{00000000-0005-0000-0000-00004A200000}"/>
    <cellStyle name="Normal 8 2 2 6 5 2" xfId="25554" xr:uid="{E2EDBCF6-7840-4F54-AE57-236BEA1D05F7}"/>
    <cellStyle name="Normal 8 2 2 6 5 3" xfId="17434" xr:uid="{BECC504F-3C26-4E0E-864F-33028588777D}"/>
    <cellStyle name="Normal 8 2 2 6 6" xfId="10060" xr:uid="{00000000-0005-0000-0000-00004B200000}"/>
    <cellStyle name="Normal 8 2 2 6 6 2" xfId="18183" xr:uid="{249650CF-F508-433A-ACD1-C89948623161}"/>
    <cellStyle name="Normal 8 2 2 6 7" xfId="2671" xr:uid="{00000000-0005-0000-0000-00004C200000}"/>
    <cellStyle name="Normal 8 2 2 6 8" xfId="1316" xr:uid="{00000000-0005-0000-0000-000046200000}"/>
    <cellStyle name="Normal 8 2 2 7" xfId="531" xr:uid="{00000000-0005-0000-0000-000064000000}"/>
    <cellStyle name="Normal 8 2 2 7 2" xfId="5246" xr:uid="{00000000-0005-0000-0000-00004E200000}"/>
    <cellStyle name="Normal 8 2 2 7 2 2" xfId="21640" xr:uid="{C4F9CD1D-15AD-40CC-8986-6C468AA9F75C}"/>
    <cellStyle name="Normal 8 2 2 7 2 3" xfId="13520" xr:uid="{D652FD9D-7DA2-4411-B80E-A4D548E54B0D}"/>
    <cellStyle name="Normal 8 2 2 7 3" xfId="8083" xr:uid="{00000000-0005-0000-0000-00004F200000}"/>
    <cellStyle name="Normal 8 2 2 7 3 2" xfId="24414" xr:uid="{CC4D6572-FD00-4BE3-AAF2-F36EA08649F0}"/>
    <cellStyle name="Normal 8 2 2 7 3 3" xfId="16294" xr:uid="{AB05309B-E24B-48E8-BE79-B157E194A262}"/>
    <cellStyle name="Normal 8 2 2 7 4" xfId="9199" xr:uid="{00000000-0005-0000-0000-000050200000}"/>
    <cellStyle name="Normal 8 2 2 7 4 2" xfId="25501" xr:uid="{8E0F7C18-B90B-4560-84D6-FFDD5BC74D3C}"/>
    <cellStyle name="Normal 8 2 2 7 4 3" xfId="17381" xr:uid="{E2DE965D-FB5D-4A96-95E9-1AD2ECC7F90A}"/>
    <cellStyle name="Normal 8 2 2 7 5" xfId="19519" xr:uid="{A3BACACC-39EF-4206-97FF-6567DC136F48}"/>
    <cellStyle name="Normal 8 2 2 7 6" xfId="11399" xr:uid="{CCE816DF-1867-4165-8E85-E265E0201350}"/>
    <cellStyle name="Normal 8 2 2 7 7" xfId="26984" xr:uid="{5921C53E-FBC0-44D9-9DD3-BF74EB4B397A}"/>
    <cellStyle name="Normal 8 2 2 7 8" xfId="3036" xr:uid="{00000000-0005-0000-0000-00004D200000}"/>
    <cellStyle name="Normal 8 2 2 8" xfId="3169" xr:uid="{00000000-0005-0000-0000-000051200000}"/>
    <cellStyle name="Normal 8 2 2 8 2" xfId="5375" xr:uid="{00000000-0005-0000-0000-000052200000}"/>
    <cellStyle name="Normal 8 2 2 8 2 2" xfId="21764" xr:uid="{946B616F-D937-4F1F-B7BC-7BAFB5BD984D}"/>
    <cellStyle name="Normal 8 2 2 8 2 3" xfId="13644" xr:uid="{0C848053-4200-483A-8D3F-DC49A95DD896}"/>
    <cellStyle name="Normal 8 2 2 8 3" xfId="8207" xr:uid="{00000000-0005-0000-0000-000053200000}"/>
    <cellStyle name="Normal 8 2 2 8 3 2" xfId="24538" xr:uid="{8782A0D9-792E-45E7-9A7E-E8DB65D6AACA}"/>
    <cellStyle name="Normal 8 2 2 8 3 3" xfId="16418" xr:uid="{DD434CC1-32B9-439F-99D3-906F77BB0E7B}"/>
    <cellStyle name="Normal 8 2 2 8 4" xfId="19643" xr:uid="{4707FA68-0E78-47C8-89FF-B2B49E935AE0}"/>
    <cellStyle name="Normal 8 2 2 8 5" xfId="11523" xr:uid="{77DA09EF-C9DE-498D-A705-D5A1FF27450D}"/>
    <cellStyle name="Normal 8 2 2 8 6" xfId="27108" xr:uid="{CC67BA79-0A07-4838-B102-CB2B9E63F363}"/>
    <cellStyle name="Normal 8 2 2 9" xfId="3790" xr:uid="{00000000-0005-0000-0000-000054200000}"/>
    <cellStyle name="Normal 8 2 2 9 2" xfId="20256" xr:uid="{A9479EF7-C342-4EAD-AE49-4D591EB43F8D}"/>
    <cellStyle name="Normal 8 2 2 9 3" xfId="12136" xr:uid="{04141806-CC55-4F41-89F2-FE064B5C7036}"/>
    <cellStyle name="Normal 8 2 20" xfId="1245" xr:uid="{00000000-0005-0000-0000-0000A81F0000}"/>
    <cellStyle name="Normal 8 2 3" xfId="390" xr:uid="{00000000-0005-0000-0000-000098010000}"/>
    <cellStyle name="Normal 8 2 3 10" xfId="7424" xr:uid="{00000000-0005-0000-0000-000056200000}"/>
    <cellStyle name="Normal 8 2 3 10 2" xfId="23755" xr:uid="{D85F74FC-C690-4873-8A29-40AD6EAD1522}"/>
    <cellStyle name="Normal 8 2 3 10 3" xfId="15635" xr:uid="{E5CB100C-9DE5-4E7A-B2A7-635681AF36FB}"/>
    <cellStyle name="Normal 8 2 3 11" xfId="9083" xr:uid="{00000000-0005-0000-0000-000057200000}"/>
    <cellStyle name="Normal 8 2 3 11 2" xfId="25414" xr:uid="{664B0355-F2E4-4EB2-8BD9-577333801547}"/>
    <cellStyle name="Normal 8 2 3 11 3" xfId="17294" xr:uid="{EE109AA5-9ABD-405A-9DFE-2346F7F155F8}"/>
    <cellStyle name="Normal 8 2 3 12" xfId="10086" xr:uid="{00000000-0005-0000-0000-000058200000}"/>
    <cellStyle name="Normal 8 2 3 12 2" xfId="18209" xr:uid="{769CFA56-C0B6-4431-AF29-BE4664B72432}"/>
    <cellStyle name="Normal 8 2 3 13" xfId="1996" xr:uid="{00000000-0005-0000-0000-000059200000}"/>
    <cellStyle name="Normal 8 2 3 13 2" xfId="18860" xr:uid="{490A4334-A3DB-4D0E-A909-783390AF34A1}"/>
    <cellStyle name="Normal 8 2 3 14" xfId="10740" xr:uid="{F2348AE0-3D8F-45CB-8D9C-549AA1E21560}"/>
    <cellStyle name="Normal 8 2 3 15" xfId="26324" xr:uid="{416DD4F9-C83D-4522-AC6A-299AD80E250B}"/>
    <cellStyle name="Normal 8 2 3 16" xfId="1342" xr:uid="{00000000-0005-0000-0000-000055200000}"/>
    <cellStyle name="Normal 8 2 3 2" xfId="391" xr:uid="{00000000-0005-0000-0000-000099010000}"/>
    <cellStyle name="Normal 8 2 3 2 10" xfId="10229" xr:uid="{00000000-0005-0000-0000-00005B200000}"/>
    <cellStyle name="Normal 8 2 3 2 10 2" xfId="18352" xr:uid="{0FD5DA48-C58C-4970-8FB4-57C0F9201B28}"/>
    <cellStyle name="Normal 8 2 3 2 11" xfId="2139" xr:uid="{00000000-0005-0000-0000-00005C200000}"/>
    <cellStyle name="Normal 8 2 3 2 11 2" xfId="19003" xr:uid="{EA23EC06-A9B0-4272-99FC-D5D666451FF0}"/>
    <cellStyle name="Normal 8 2 3 2 12" xfId="10883" xr:uid="{199BF8C8-AC99-4E01-A8E0-FC4F3CD1C55E}"/>
    <cellStyle name="Normal 8 2 3 2 13" xfId="26467" xr:uid="{68347577-B663-4E5F-A213-AD8E6591655B}"/>
    <cellStyle name="Normal 8 2 3 2 14" xfId="1485" xr:uid="{00000000-0005-0000-0000-00005A200000}"/>
    <cellStyle name="Normal 8 2 3 2 2" xfId="1114" xr:uid="{6731CE7E-93E0-48F2-BC52-2B3915789F25}"/>
    <cellStyle name="Normal 8 2 3 2 2 10" xfId="3044" xr:uid="{00000000-0005-0000-0000-00005E200000}"/>
    <cellStyle name="Normal 8 2 3 2 2 10 2" xfId="19527" xr:uid="{32899EE1-E4D2-47A4-B01D-751B3FFA3506}"/>
    <cellStyle name="Normal 8 2 3 2 2 11" xfId="11407" xr:uid="{1E5CB585-BB71-4EA2-BE7E-A99BD0A9355E}"/>
    <cellStyle name="Normal 8 2 3 2 2 12" xfId="26992" xr:uid="{1DA8631C-137A-40F8-81EF-9B755452A5FD}"/>
    <cellStyle name="Normal 8 2 3 2 2 13" xfId="1778" xr:uid="{00000000-0005-0000-0000-00005D200000}"/>
    <cellStyle name="Normal 8 2 3 2 2 2" xfId="3637" xr:uid="{00000000-0005-0000-0000-00005F200000}"/>
    <cellStyle name="Normal 8 2 3 2 2 2 2" xfId="5841" xr:uid="{00000000-0005-0000-0000-000060200000}"/>
    <cellStyle name="Normal 8 2 3 2 2 2 2 2" xfId="22230" xr:uid="{3F9D60F4-140C-4773-96DD-277C6AFB21FC}"/>
    <cellStyle name="Normal 8 2 3 2 2 2 2 3" xfId="14110" xr:uid="{1EC0AC94-DC77-4172-AADB-7ACB64FA48B3}"/>
    <cellStyle name="Normal 8 2 3 2 2 2 3" xfId="8673" xr:uid="{00000000-0005-0000-0000-000061200000}"/>
    <cellStyle name="Normal 8 2 3 2 2 2 3 2" xfId="25004" xr:uid="{8F00DEFA-DD0E-4460-AAF1-F738B915547E}"/>
    <cellStyle name="Normal 8 2 3 2 2 2 3 3" xfId="16884" xr:uid="{252D4B21-4369-4425-A307-579CF201F6CD}"/>
    <cellStyle name="Normal 8 2 3 2 2 2 4" xfId="20109" xr:uid="{1C940B7D-3DAA-4F79-A577-3D41E3BB53FE}"/>
    <cellStyle name="Normal 8 2 3 2 2 2 5" xfId="11989" xr:uid="{D2A08512-D789-481F-B556-2FE28D309CD4}"/>
    <cellStyle name="Normal 8 2 3 2 2 2 6" xfId="27574" xr:uid="{98209844-DCA7-4E47-9684-86A3CA4E7BC5}"/>
    <cellStyle name="Normal 8 2 3 2 2 3" xfId="4362" xr:uid="{00000000-0005-0000-0000-000062200000}"/>
    <cellStyle name="Normal 8 2 3 2 2 3 2" xfId="20771" xr:uid="{141E9C65-2F39-49BF-A064-4137028287D0}"/>
    <cellStyle name="Normal 8 2 3 2 2 3 3" xfId="12651" xr:uid="{43235EC5-EFF7-4CF2-AC47-8701A2813610}"/>
    <cellStyle name="Normal 8 2 3 2 2 4" xfId="5254" xr:uid="{00000000-0005-0000-0000-000063200000}"/>
    <cellStyle name="Normal 8 2 3 2 2 4 2" xfId="21648" xr:uid="{0DB5674C-6CF0-4400-8EEE-ADC43DACF5F7}"/>
    <cellStyle name="Normal 8 2 3 2 2 4 3" xfId="13528" xr:uid="{1F92D885-ED21-4C61-9C64-D53B379F469A}"/>
    <cellStyle name="Normal 8 2 3 2 2 5" xfId="6558" xr:uid="{00000000-0005-0000-0000-000064200000}"/>
    <cellStyle name="Normal 8 2 3 2 2 5 2" xfId="22892" xr:uid="{B3A48FB1-7444-47EA-B938-750B0360A1EB}"/>
    <cellStyle name="Normal 8 2 3 2 2 5 3" xfId="14772" xr:uid="{96B9A13D-8315-4C5B-A9F5-39EFB191C561}"/>
    <cellStyle name="Normal 8 2 3 2 2 6" xfId="7214" xr:uid="{00000000-0005-0000-0000-000065200000}"/>
    <cellStyle name="Normal 8 2 3 2 2 6 2" xfId="23545" xr:uid="{9F224A31-9E7C-4ADE-A9DF-AAAC5E9EF24B}"/>
    <cellStyle name="Normal 8 2 3 2 2 6 3" xfId="15425" xr:uid="{3F58D261-E1E1-47D2-9B9E-C69B2C596C8A}"/>
    <cellStyle name="Normal 8 2 3 2 2 7" xfId="8091" xr:uid="{00000000-0005-0000-0000-000066200000}"/>
    <cellStyle name="Normal 8 2 3 2 2 7 2" xfId="24422" xr:uid="{6EF25019-391D-4409-8B64-B0D085FF5BBA}"/>
    <cellStyle name="Normal 8 2 3 2 2 7 3" xfId="16302" xr:uid="{63852909-B4C1-4525-B95D-416978D771E6}"/>
    <cellStyle name="Normal 8 2 3 2 2 8" xfId="9738" xr:uid="{00000000-0005-0000-0000-000067200000}"/>
    <cellStyle name="Normal 8 2 3 2 2 8 2" xfId="26019" xr:uid="{3C392757-29DD-4226-BD09-5F1F3DABD2C5}"/>
    <cellStyle name="Normal 8 2 3 2 2 8 3" xfId="17899" xr:uid="{E5C6F284-E662-48BD-A9C9-0B9127C43E80}"/>
    <cellStyle name="Normal 8 2 3 2 2 9" xfId="10522" xr:uid="{00000000-0005-0000-0000-000068200000}"/>
    <cellStyle name="Normal 8 2 3 2 2 9 2" xfId="18645" xr:uid="{8C85E2D6-A4D3-4059-821E-CE74736CA307}"/>
    <cellStyle name="Normal 8 2 3 2 3" xfId="809" xr:uid="{BCA9B535-AD11-4A80-85DC-015D2260A2EB}"/>
    <cellStyle name="Normal 8 2 3 2 3 2" xfId="5544" xr:uid="{00000000-0005-0000-0000-00006A200000}"/>
    <cellStyle name="Normal 8 2 3 2 3 2 2" xfId="21933" xr:uid="{9379C6E3-9A6C-4D2E-923E-056E733C8732}"/>
    <cellStyle name="Normal 8 2 3 2 3 2 3" xfId="13813" xr:uid="{7B624E0D-5498-46B4-B5C8-274BFC12DB19}"/>
    <cellStyle name="Normal 8 2 3 2 3 3" xfId="8376" xr:uid="{00000000-0005-0000-0000-00006B200000}"/>
    <cellStyle name="Normal 8 2 3 2 3 3 2" xfId="24707" xr:uid="{7A645DFD-29D7-464B-B4CF-81511308D0B7}"/>
    <cellStyle name="Normal 8 2 3 2 3 3 3" xfId="16587" xr:uid="{2C58B9C4-D8BD-44A4-B922-F17EF8B91D51}"/>
    <cellStyle name="Normal 8 2 3 2 3 4" xfId="9439" xr:uid="{00000000-0005-0000-0000-00006C200000}"/>
    <cellStyle name="Normal 8 2 3 2 3 4 2" xfId="25724" xr:uid="{47F37C9B-16E7-40BA-8ACA-6B4999CC6DF9}"/>
    <cellStyle name="Normal 8 2 3 2 3 4 3" xfId="17604" xr:uid="{6D08C0F7-2E27-4BCE-898B-87E3309003FC}"/>
    <cellStyle name="Normal 8 2 3 2 3 5" xfId="19812" xr:uid="{EC1957DF-AF74-45A2-93AF-079B4834B7F4}"/>
    <cellStyle name="Normal 8 2 3 2 3 6" xfId="11692" xr:uid="{B87D8FDA-CE70-4158-96B2-DBA08F8B480B}"/>
    <cellStyle name="Normal 8 2 3 2 3 7" xfId="27277" xr:uid="{3D2F21E4-F1FF-4C76-ADB8-FDAEF7EA1335}"/>
    <cellStyle name="Normal 8 2 3 2 3 8" xfId="3339" xr:uid="{00000000-0005-0000-0000-000069200000}"/>
    <cellStyle name="Normal 8 2 3 2 4" xfId="4057" xr:uid="{00000000-0005-0000-0000-00006D200000}"/>
    <cellStyle name="Normal 8 2 3 2 4 2" xfId="20478" xr:uid="{7E466BFE-E09B-4E46-A127-3F0FA9D661FF}"/>
    <cellStyle name="Normal 8 2 3 2 4 3" xfId="12358" xr:uid="{5E053767-AC1E-449F-A76A-B15145E86894}"/>
    <cellStyle name="Normal 8 2 3 2 5" xfId="4718" xr:uid="{00000000-0005-0000-0000-00006E200000}"/>
    <cellStyle name="Normal 8 2 3 2 5 2" xfId="21124" xr:uid="{5FF82E5D-8074-4565-A5C2-8DE6B6E4DA3B}"/>
    <cellStyle name="Normal 8 2 3 2 5 3" xfId="13004" xr:uid="{906B40B8-C09C-4172-9E73-A5B07AC629DD}"/>
    <cellStyle name="Normal 8 2 3 2 6" xfId="6254" xr:uid="{00000000-0005-0000-0000-00006F200000}"/>
    <cellStyle name="Normal 8 2 3 2 6 2" xfId="22599" xr:uid="{AB8FE7A3-C3FF-4674-9449-BEC15DA6A178}"/>
    <cellStyle name="Normal 8 2 3 2 6 3" xfId="14479" xr:uid="{5DA50DA7-0100-481E-A5ED-46C4D63CCE3A}"/>
    <cellStyle name="Normal 8 2 3 2 7" xfId="6921" xr:uid="{00000000-0005-0000-0000-000070200000}"/>
    <cellStyle name="Normal 8 2 3 2 7 2" xfId="23252" xr:uid="{25B5B5EF-74AB-441D-AF95-225767C8FFA9}"/>
    <cellStyle name="Normal 8 2 3 2 7 3" xfId="15132" xr:uid="{BA4FB758-5F51-4DE5-AD8A-AD6F30B66AB9}"/>
    <cellStyle name="Normal 8 2 3 2 8" xfId="7567" xr:uid="{00000000-0005-0000-0000-000071200000}"/>
    <cellStyle name="Normal 8 2 3 2 8 2" xfId="23898" xr:uid="{07C46E89-753A-467E-8552-D75EDFB44382}"/>
    <cellStyle name="Normal 8 2 3 2 8 3" xfId="15778" xr:uid="{29A4F757-816E-4432-A05B-C104FB9DDAD4}"/>
    <cellStyle name="Normal 8 2 3 2 9" xfId="9084" xr:uid="{00000000-0005-0000-0000-000072200000}"/>
    <cellStyle name="Normal 8 2 3 2 9 2" xfId="25415" xr:uid="{4847843B-FEF8-4A41-9F89-500777D10C64}"/>
    <cellStyle name="Normal 8 2 3 2 9 3" xfId="17295" xr:uid="{C35B2732-D3D4-4CB6-85B4-BF17F3E87F8C}"/>
    <cellStyle name="Normal 8 2 3 3" xfId="910" xr:uid="{7D41434C-DDBC-4236-B964-B4CF24091746}"/>
    <cellStyle name="Normal 8 2 3 3 2" xfId="3492" xr:uid="{00000000-0005-0000-0000-000074200000}"/>
    <cellStyle name="Normal 8 2 3 3 2 2" xfId="5696" xr:uid="{00000000-0005-0000-0000-000075200000}"/>
    <cellStyle name="Normal 8 2 3 3 2 2 2" xfId="22085" xr:uid="{D7E21391-FE54-45C2-AC09-D1A3AC0353FE}"/>
    <cellStyle name="Normal 8 2 3 3 2 2 3" xfId="13965" xr:uid="{40A19A26-CC0F-4F3B-AD72-D5BCA551055D}"/>
    <cellStyle name="Normal 8 2 3 3 2 3" xfId="8528" xr:uid="{00000000-0005-0000-0000-000076200000}"/>
    <cellStyle name="Normal 8 2 3 3 2 3 2" xfId="24859" xr:uid="{47C59BED-DBE1-43C9-901B-640233D735C4}"/>
    <cellStyle name="Normal 8 2 3 3 2 3 3" xfId="16739" xr:uid="{C6B6FC74-1B96-458A-BA32-D99ECE9B12F5}"/>
    <cellStyle name="Normal 8 2 3 3 2 4" xfId="19964" xr:uid="{1D41DFCD-C576-4FDE-86AA-E570FBDA48E9}"/>
    <cellStyle name="Normal 8 2 3 3 2 5" xfId="11844" xr:uid="{85C95271-BD21-418A-831A-C7B403BDDA31}"/>
    <cellStyle name="Normal 8 2 3 3 2 6" xfId="27429" xr:uid="{C68D0EAF-DC00-4786-BEE9-1C9AFAE978C2}"/>
    <cellStyle name="Normal 8 2 3 3 3" xfId="4158" xr:uid="{00000000-0005-0000-0000-000077200000}"/>
    <cellStyle name="Normal 8 2 3 3 3 2" xfId="20575" xr:uid="{F215777E-6755-4CA1-97C6-E9B7DCA997AB}"/>
    <cellStyle name="Normal 8 2 3 3 3 3" xfId="12455" xr:uid="{6E855CE6-4A77-4A82-B68D-C2A6032C7DDB}"/>
    <cellStyle name="Normal 8 2 3 3 4" xfId="6354" xr:uid="{00000000-0005-0000-0000-000078200000}"/>
    <cellStyle name="Normal 8 2 3 3 4 2" xfId="22696" xr:uid="{7A8FF6A9-CF6B-4DC4-9D36-B653E6CD706C}"/>
    <cellStyle name="Normal 8 2 3 3 4 3" xfId="14576" xr:uid="{D5C1D5D0-8C24-4F2C-B6DE-126B7FF4C84E}"/>
    <cellStyle name="Normal 8 2 3 3 5" xfId="7018" xr:uid="{00000000-0005-0000-0000-000079200000}"/>
    <cellStyle name="Normal 8 2 3 3 5 2" xfId="23349" xr:uid="{6DBA4B9D-42AC-4EF1-BE97-B95A0ED2711A}"/>
    <cellStyle name="Normal 8 2 3 3 5 3" xfId="15229" xr:uid="{6A8A2598-2398-4C26-B5B1-39C9A009AAE8}"/>
    <cellStyle name="Normal 8 2 3 3 6" xfId="9538" xr:uid="{00000000-0005-0000-0000-00007A200000}"/>
    <cellStyle name="Normal 8 2 3 3 6 2" xfId="25821" xr:uid="{7DBA86D4-16B0-430E-BE35-7BB1228149C8}"/>
    <cellStyle name="Normal 8 2 3 3 6 3" xfId="17701" xr:uid="{23E5DE5A-F532-4B7E-90E8-F5C6F64343EC}"/>
    <cellStyle name="Normal 8 2 3 3 7" xfId="10326" xr:uid="{00000000-0005-0000-0000-00007B200000}"/>
    <cellStyle name="Normal 8 2 3 3 7 2" xfId="18449" xr:uid="{2AE45CE6-681E-4C9F-B487-4CD1BBC8AFF4}"/>
    <cellStyle name="Normal 8 2 3 3 8" xfId="2562" xr:uid="{00000000-0005-0000-0000-00007C200000}"/>
    <cellStyle name="Normal 8 2 3 3 9" xfId="1582" xr:uid="{00000000-0005-0000-0000-000073200000}"/>
    <cellStyle name="Normal 8 2 3 4" xfId="635" xr:uid="{F72FFF8A-B974-4303-BD8B-C6D31FD0E3BA}"/>
    <cellStyle name="Normal 8 2 3 4 2" xfId="5253" xr:uid="{00000000-0005-0000-0000-00007E200000}"/>
    <cellStyle name="Normal 8 2 3 4 2 2" xfId="21647" xr:uid="{C6CAB1FF-AF72-46C1-B3AF-3B7652FCDBF7}"/>
    <cellStyle name="Normal 8 2 3 4 2 3" xfId="13527" xr:uid="{3836F950-DCE1-45E0-94D6-6ED664170B26}"/>
    <cellStyle name="Normal 8 2 3 4 3" xfId="8090" xr:uid="{00000000-0005-0000-0000-00007F200000}"/>
    <cellStyle name="Normal 8 2 3 4 3 2" xfId="24421" xr:uid="{2E8032AF-45AF-434E-9875-084FFF236A99}"/>
    <cellStyle name="Normal 8 2 3 4 3 3" xfId="16301" xr:uid="{127CBB93-F5FA-469A-AB5F-39ECBABB6135}"/>
    <cellStyle name="Normal 8 2 3 4 4" xfId="9289" xr:uid="{00000000-0005-0000-0000-000080200000}"/>
    <cellStyle name="Normal 8 2 3 4 4 2" xfId="25580" xr:uid="{583C1711-37E5-4FFA-AB27-8395E87A75F1}"/>
    <cellStyle name="Normal 8 2 3 4 4 3" xfId="17460" xr:uid="{A888F87D-3791-468F-949A-C5033941E4D6}"/>
    <cellStyle name="Normal 8 2 3 4 5" xfId="19526" xr:uid="{4DD49C9F-8F58-4C3A-BE0B-60DB4C300145}"/>
    <cellStyle name="Normal 8 2 3 4 6" xfId="11406" xr:uid="{D8DE75AB-62AF-465C-AEB9-7BEB67E454DE}"/>
    <cellStyle name="Normal 8 2 3 4 7" xfId="26991" xr:uid="{65D20EA0-82CB-45A6-B689-1485EB8ACC59}"/>
    <cellStyle name="Normal 8 2 3 4 8" xfId="3043" xr:uid="{00000000-0005-0000-0000-00007D200000}"/>
    <cellStyle name="Normal 8 2 3 5" xfId="3195" xr:uid="{00000000-0005-0000-0000-000081200000}"/>
    <cellStyle name="Normal 8 2 3 5 2" xfId="5401" xr:uid="{00000000-0005-0000-0000-000082200000}"/>
    <cellStyle name="Normal 8 2 3 5 2 2" xfId="21790" xr:uid="{560557DA-029F-4CF3-8B90-30AB83D33D18}"/>
    <cellStyle name="Normal 8 2 3 5 2 3" xfId="13670" xr:uid="{7449D63A-6340-4B96-924F-413A90012CF4}"/>
    <cellStyle name="Normal 8 2 3 5 3" xfId="8233" xr:uid="{00000000-0005-0000-0000-000083200000}"/>
    <cellStyle name="Normal 8 2 3 5 3 2" xfId="24564" xr:uid="{8040954B-51EE-4A86-94FC-614AC862E813}"/>
    <cellStyle name="Normal 8 2 3 5 3 3" xfId="16444" xr:uid="{90C19B83-C02A-497C-96C3-3E8BC0F4E08D}"/>
    <cellStyle name="Normal 8 2 3 5 4" xfId="19669" xr:uid="{B50C9EE5-ECF4-4DE4-B3D0-31B4BBB8C274}"/>
    <cellStyle name="Normal 8 2 3 5 5" xfId="11549" xr:uid="{64A62AE9-5AAF-4785-984D-0F26DEC856B6}"/>
    <cellStyle name="Normal 8 2 3 5 6" xfId="27134" xr:uid="{07A61F2B-B06D-4828-9B8A-BD9AEDAA50AB}"/>
    <cellStyle name="Normal 8 2 3 6" xfId="3884" xr:uid="{00000000-0005-0000-0000-000084200000}"/>
    <cellStyle name="Normal 8 2 3 6 2" xfId="20335" xr:uid="{EBBC8C2F-74C7-44E5-85BB-A7851A058268}"/>
    <cellStyle name="Normal 8 2 3 6 3" xfId="12215" xr:uid="{08679A67-172E-4DD6-A179-302F7A70D499}"/>
    <cellStyle name="Normal 8 2 3 7" xfId="4575" xr:uid="{00000000-0005-0000-0000-000085200000}"/>
    <cellStyle name="Normal 8 2 3 7 2" xfId="20981" xr:uid="{1DCFD670-2CFE-4C77-9C91-84D1CE5D478E}"/>
    <cellStyle name="Normal 8 2 3 7 3" xfId="12861" xr:uid="{4B62DE74-8E39-492A-8B14-374B7F0332D7}"/>
    <cellStyle name="Normal 8 2 3 8" xfId="6082" xr:uid="{00000000-0005-0000-0000-000086200000}"/>
    <cellStyle name="Normal 8 2 3 8 2" xfId="22456" xr:uid="{A7F81388-7048-4315-A941-39DE91DF8928}"/>
    <cellStyle name="Normal 8 2 3 8 3" xfId="14336" xr:uid="{2788A58F-F478-41B1-AC1A-18F969B21CC3}"/>
    <cellStyle name="Normal 8 2 3 9" xfId="6778" xr:uid="{00000000-0005-0000-0000-000087200000}"/>
    <cellStyle name="Normal 8 2 3 9 2" xfId="23109" xr:uid="{40D5E376-2FD7-4AA4-96B9-5C87D45E7975}"/>
    <cellStyle name="Normal 8 2 3 9 3" xfId="14989" xr:uid="{D1B88B1C-C77E-4C29-B8C5-194F4A4CB3CE}"/>
    <cellStyle name="Normal 8 2 4" xfId="392" xr:uid="{00000000-0005-0000-0000-00009A010000}"/>
    <cellStyle name="Normal 8 2 4 10" xfId="9085" xr:uid="{00000000-0005-0000-0000-000089200000}"/>
    <cellStyle name="Normal 8 2 4 10 2" xfId="25416" xr:uid="{40093D97-7FE0-49E1-95E5-6C88C1B5E45B}"/>
    <cellStyle name="Normal 8 2 4 10 3" xfId="17296" xr:uid="{9B56AA68-BAAD-45FD-B413-C56AFCA77988}"/>
    <cellStyle name="Normal 8 2 4 11" xfId="10131" xr:uid="{00000000-0005-0000-0000-00008A200000}"/>
    <cellStyle name="Normal 8 2 4 11 2" xfId="18254" xr:uid="{BDED091D-049A-4214-B02A-663BD4990E59}"/>
    <cellStyle name="Normal 8 2 4 12" xfId="2041" xr:uid="{00000000-0005-0000-0000-00008B200000}"/>
    <cellStyle name="Normal 8 2 4 12 2" xfId="18905" xr:uid="{5C354FB6-F7B8-4AFF-B569-A910CB8BD2C6}"/>
    <cellStyle name="Normal 8 2 4 13" xfId="10785" xr:uid="{70E2C7F3-DE8F-44FD-904C-536FA386B23F}"/>
    <cellStyle name="Normal 8 2 4 14" xfId="26369" xr:uid="{4B05F20D-BCFA-4724-B248-23427045EE1D}"/>
    <cellStyle name="Normal 8 2 4 15" xfId="1387" xr:uid="{00000000-0005-0000-0000-000088200000}"/>
    <cellStyle name="Normal 8 2 4 2" xfId="393" xr:uid="{00000000-0005-0000-0000-00009B010000}"/>
    <cellStyle name="Normal 8 2 4 2 10" xfId="10274" xr:uid="{00000000-0005-0000-0000-00008D200000}"/>
    <cellStyle name="Normal 8 2 4 2 10 2" xfId="18397" xr:uid="{B265DBF7-A655-470C-A17A-A87B8B767DE7}"/>
    <cellStyle name="Normal 8 2 4 2 11" xfId="2184" xr:uid="{00000000-0005-0000-0000-00008E200000}"/>
    <cellStyle name="Normal 8 2 4 2 11 2" xfId="19048" xr:uid="{C3606AA1-26AC-4321-8C26-8CA148BC4390}"/>
    <cellStyle name="Normal 8 2 4 2 12" xfId="10928" xr:uid="{32A3C069-79BD-40D2-BA27-76931E7416D5}"/>
    <cellStyle name="Normal 8 2 4 2 13" xfId="26512" xr:uid="{8E0B759A-8F79-4C45-AB8A-C00D49FE1FB6}"/>
    <cellStyle name="Normal 8 2 4 2 14" xfId="1530" xr:uid="{00000000-0005-0000-0000-00008C200000}"/>
    <cellStyle name="Normal 8 2 4 2 2" xfId="1159" xr:uid="{C28C503A-5FCC-43FC-91DC-D26EEC9654AA}"/>
    <cellStyle name="Normal 8 2 4 2 2 10" xfId="3046" xr:uid="{00000000-0005-0000-0000-000090200000}"/>
    <cellStyle name="Normal 8 2 4 2 2 10 2" xfId="19529" xr:uid="{E7A3E0D3-4C99-4EB0-BFC4-A72756602D93}"/>
    <cellStyle name="Normal 8 2 4 2 2 11" xfId="11409" xr:uid="{39EB0EE4-C34A-45FD-83DD-1528E2A8C766}"/>
    <cellStyle name="Normal 8 2 4 2 2 12" xfId="26994" xr:uid="{A1108522-C7EB-4A15-AFCE-34EE3B972AF0}"/>
    <cellStyle name="Normal 8 2 4 2 2 13" xfId="1823" xr:uid="{00000000-0005-0000-0000-00008F200000}"/>
    <cellStyle name="Normal 8 2 4 2 2 2" xfId="3682" xr:uid="{00000000-0005-0000-0000-000091200000}"/>
    <cellStyle name="Normal 8 2 4 2 2 2 2" xfId="5886" xr:uid="{00000000-0005-0000-0000-000092200000}"/>
    <cellStyle name="Normal 8 2 4 2 2 2 2 2" xfId="22275" xr:uid="{364EC8A9-AF98-46B9-8A1B-270CF6A36141}"/>
    <cellStyle name="Normal 8 2 4 2 2 2 2 3" xfId="14155" xr:uid="{EB7FD858-8C1B-47BE-B4CC-9D39CB200381}"/>
    <cellStyle name="Normal 8 2 4 2 2 2 3" xfId="8718" xr:uid="{00000000-0005-0000-0000-000093200000}"/>
    <cellStyle name="Normal 8 2 4 2 2 2 3 2" xfId="25049" xr:uid="{14A4658B-CB95-464D-8A62-CF0015CF1BB3}"/>
    <cellStyle name="Normal 8 2 4 2 2 2 3 3" xfId="16929" xr:uid="{FE3D31CC-55B8-4184-9844-6ABDAD0ACD26}"/>
    <cellStyle name="Normal 8 2 4 2 2 2 4" xfId="20154" xr:uid="{77FA0DC1-845C-48F0-BC18-44514109E1F2}"/>
    <cellStyle name="Normal 8 2 4 2 2 2 5" xfId="12034" xr:uid="{D0DF6FA9-8B9C-41FF-91E7-8B96F917A72A}"/>
    <cellStyle name="Normal 8 2 4 2 2 2 6" xfId="27619" xr:uid="{2C4C3EE5-68B6-4751-82DA-B3306FBCCEC5}"/>
    <cellStyle name="Normal 8 2 4 2 2 3" xfId="4407" xr:uid="{00000000-0005-0000-0000-000094200000}"/>
    <cellStyle name="Normal 8 2 4 2 2 3 2" xfId="20816" xr:uid="{1125F4FE-93BF-4128-AF50-5906E7AC0009}"/>
    <cellStyle name="Normal 8 2 4 2 2 3 3" xfId="12696" xr:uid="{1CF78523-D518-4CC4-8FB3-E6BF9D4D91B0}"/>
    <cellStyle name="Normal 8 2 4 2 2 4" xfId="5256" xr:uid="{00000000-0005-0000-0000-000095200000}"/>
    <cellStyle name="Normal 8 2 4 2 2 4 2" xfId="21650" xr:uid="{628281DE-00A8-455B-8022-195A3E19A922}"/>
    <cellStyle name="Normal 8 2 4 2 2 4 3" xfId="13530" xr:uid="{E3A29B25-6E36-44F4-AD04-259C69486E06}"/>
    <cellStyle name="Normal 8 2 4 2 2 5" xfId="6603" xr:uid="{00000000-0005-0000-0000-000096200000}"/>
    <cellStyle name="Normal 8 2 4 2 2 5 2" xfId="22937" xr:uid="{C6A35BF3-7FCF-40CF-849C-E713D382721A}"/>
    <cellStyle name="Normal 8 2 4 2 2 5 3" xfId="14817" xr:uid="{A90D764A-694C-4834-A4B1-7033BDA21DD8}"/>
    <cellStyle name="Normal 8 2 4 2 2 6" xfId="7259" xr:uid="{00000000-0005-0000-0000-000097200000}"/>
    <cellStyle name="Normal 8 2 4 2 2 6 2" xfId="23590" xr:uid="{F159F04C-7600-424F-AEC0-313008318B85}"/>
    <cellStyle name="Normal 8 2 4 2 2 6 3" xfId="15470" xr:uid="{259DE391-CE98-41BC-8034-3A709C7EB95E}"/>
    <cellStyle name="Normal 8 2 4 2 2 7" xfId="8093" xr:uid="{00000000-0005-0000-0000-000098200000}"/>
    <cellStyle name="Normal 8 2 4 2 2 7 2" xfId="24424" xr:uid="{8E401E78-DDBD-4807-8656-79E490AAEEFB}"/>
    <cellStyle name="Normal 8 2 4 2 2 7 3" xfId="16304" xr:uid="{43A92711-5739-43A3-BE2A-31A9875AAF67}"/>
    <cellStyle name="Normal 8 2 4 2 2 8" xfId="9783" xr:uid="{00000000-0005-0000-0000-000099200000}"/>
    <cellStyle name="Normal 8 2 4 2 2 8 2" xfId="26064" xr:uid="{E21BC0F3-04D2-44BB-BD8A-3992AED4A064}"/>
    <cellStyle name="Normal 8 2 4 2 2 8 3" xfId="17944" xr:uid="{6372ADA2-363E-46E1-859B-84788CC8BC12}"/>
    <cellStyle name="Normal 8 2 4 2 2 9" xfId="10567" xr:uid="{00000000-0005-0000-0000-00009A200000}"/>
    <cellStyle name="Normal 8 2 4 2 2 9 2" xfId="18690" xr:uid="{0D7FC0B4-1C96-4072-8082-758BA7D32157}"/>
    <cellStyle name="Normal 8 2 4 2 3" xfId="854" xr:uid="{55557EE0-EA00-4D04-BA7D-BDFD7191B2EF}"/>
    <cellStyle name="Normal 8 2 4 2 3 2" xfId="5589" xr:uid="{00000000-0005-0000-0000-00009C200000}"/>
    <cellStyle name="Normal 8 2 4 2 3 2 2" xfId="21978" xr:uid="{F5381D75-B89A-479B-A6EE-18CE319EF55E}"/>
    <cellStyle name="Normal 8 2 4 2 3 2 3" xfId="13858" xr:uid="{4858529A-EF3E-4115-B062-95228A37CF49}"/>
    <cellStyle name="Normal 8 2 4 2 3 3" xfId="8421" xr:uid="{00000000-0005-0000-0000-00009D200000}"/>
    <cellStyle name="Normal 8 2 4 2 3 3 2" xfId="24752" xr:uid="{37291729-7B54-4A54-93CA-1AEA8F2B756D}"/>
    <cellStyle name="Normal 8 2 4 2 3 3 3" xfId="16632" xr:uid="{C78EE709-FD35-4039-A1D6-F3752E8B80D7}"/>
    <cellStyle name="Normal 8 2 4 2 3 4" xfId="9484" xr:uid="{00000000-0005-0000-0000-00009E200000}"/>
    <cellStyle name="Normal 8 2 4 2 3 4 2" xfId="25769" xr:uid="{83CB67E4-80BE-43B8-B108-8223E4A4D093}"/>
    <cellStyle name="Normal 8 2 4 2 3 4 3" xfId="17649" xr:uid="{16F3BF21-D1C8-4FB4-A5B6-8512E9C0FF73}"/>
    <cellStyle name="Normal 8 2 4 2 3 5" xfId="19857" xr:uid="{87A16818-184D-4B46-8728-C6A507C3D7B6}"/>
    <cellStyle name="Normal 8 2 4 2 3 6" xfId="11737" xr:uid="{0E9BBADE-D95C-4169-BA38-1084FEDB32F0}"/>
    <cellStyle name="Normal 8 2 4 2 3 7" xfId="27322" xr:uid="{E36C860E-B079-4EBC-8611-085CC24F936A}"/>
    <cellStyle name="Normal 8 2 4 2 3 8" xfId="3384" xr:uid="{00000000-0005-0000-0000-00009B200000}"/>
    <cellStyle name="Normal 8 2 4 2 4" xfId="4102" xr:uid="{00000000-0005-0000-0000-00009F200000}"/>
    <cellStyle name="Normal 8 2 4 2 4 2" xfId="20523" xr:uid="{7C3D6028-CD31-4786-9648-A6DA7947754D}"/>
    <cellStyle name="Normal 8 2 4 2 4 3" xfId="12403" xr:uid="{7A1F30C7-7FDF-496E-88B6-487D93E31456}"/>
    <cellStyle name="Normal 8 2 4 2 5" xfId="4763" xr:uid="{00000000-0005-0000-0000-0000A0200000}"/>
    <cellStyle name="Normal 8 2 4 2 5 2" xfId="21169" xr:uid="{881B7AF9-A9F4-425A-A355-47CDDDFA9904}"/>
    <cellStyle name="Normal 8 2 4 2 5 3" xfId="13049" xr:uid="{B0196EF3-680C-4AEA-95BD-56A228036AD4}"/>
    <cellStyle name="Normal 8 2 4 2 6" xfId="6299" xr:uid="{00000000-0005-0000-0000-0000A1200000}"/>
    <cellStyle name="Normal 8 2 4 2 6 2" xfId="22644" xr:uid="{243CD75F-63BE-48E4-8A03-01BC5993CC22}"/>
    <cellStyle name="Normal 8 2 4 2 6 3" xfId="14524" xr:uid="{E03EB18D-68CB-40EA-934A-E626B9D83C0F}"/>
    <cellStyle name="Normal 8 2 4 2 7" xfId="6966" xr:uid="{00000000-0005-0000-0000-0000A2200000}"/>
    <cellStyle name="Normal 8 2 4 2 7 2" xfId="23297" xr:uid="{5C9AA529-34F9-433D-B59C-E20E9D8CAFE6}"/>
    <cellStyle name="Normal 8 2 4 2 7 3" xfId="15177" xr:uid="{707C8F5A-941A-4F8B-B76B-4589AB806200}"/>
    <cellStyle name="Normal 8 2 4 2 8" xfId="7612" xr:uid="{00000000-0005-0000-0000-0000A3200000}"/>
    <cellStyle name="Normal 8 2 4 2 8 2" xfId="23943" xr:uid="{F61BE0B5-9700-40EB-979C-4456967C8C8A}"/>
    <cellStyle name="Normal 8 2 4 2 8 3" xfId="15823" xr:uid="{E95D05E8-5BB9-490E-B8A8-D7941F9AE0A1}"/>
    <cellStyle name="Normal 8 2 4 2 9" xfId="9086" xr:uid="{00000000-0005-0000-0000-0000A4200000}"/>
    <cellStyle name="Normal 8 2 4 2 9 2" xfId="25417" xr:uid="{864E0090-1565-4A82-A29D-3DC2E25EA181}"/>
    <cellStyle name="Normal 8 2 4 2 9 3" xfId="17297" xr:uid="{3A0BD75F-8671-463D-BCF9-CF209EB96EB4}"/>
    <cellStyle name="Normal 8 2 4 3" xfId="1015" xr:uid="{82891F16-8CF3-42D3-9532-2F90A6A56BC0}"/>
    <cellStyle name="Normal 8 2 4 3 10" xfId="3045" xr:uid="{00000000-0005-0000-0000-0000A6200000}"/>
    <cellStyle name="Normal 8 2 4 3 10 2" xfId="19528" xr:uid="{D8BD8BAA-3C6C-4099-8C24-0107EA7BE0EF}"/>
    <cellStyle name="Normal 8 2 4 3 11" xfId="11408" xr:uid="{F6F94102-8395-4816-A2C0-E0527606648C}"/>
    <cellStyle name="Normal 8 2 4 3 12" xfId="26993" xr:uid="{EE25C2FF-4743-42CC-B40E-97D6E7941097}"/>
    <cellStyle name="Normal 8 2 4 3 13" xfId="1679" xr:uid="{00000000-0005-0000-0000-0000A5200000}"/>
    <cellStyle name="Normal 8 2 4 3 2" xfId="3539" xr:uid="{00000000-0005-0000-0000-0000A7200000}"/>
    <cellStyle name="Normal 8 2 4 3 2 2" xfId="5743" xr:uid="{00000000-0005-0000-0000-0000A8200000}"/>
    <cellStyle name="Normal 8 2 4 3 2 2 2" xfId="22132" xr:uid="{90B8EF9F-F383-40FC-90C0-1C695E05EBB1}"/>
    <cellStyle name="Normal 8 2 4 3 2 2 3" xfId="14012" xr:uid="{9BC8F5A8-ED34-4696-8C9B-64F23532864C}"/>
    <cellStyle name="Normal 8 2 4 3 2 3" xfId="8575" xr:uid="{00000000-0005-0000-0000-0000A9200000}"/>
    <cellStyle name="Normal 8 2 4 3 2 3 2" xfId="24906" xr:uid="{F1457E17-8FF2-4A1D-970D-10B8AE65ECE8}"/>
    <cellStyle name="Normal 8 2 4 3 2 3 3" xfId="16786" xr:uid="{117AE6A3-C745-4DC6-B505-E18A5FA95E24}"/>
    <cellStyle name="Normal 8 2 4 3 2 4" xfId="20011" xr:uid="{3A35E1B1-D295-4898-ACA5-9048381F6929}"/>
    <cellStyle name="Normal 8 2 4 3 2 5" xfId="11891" xr:uid="{326DC370-77EB-47CE-98FB-0753429DB3F2}"/>
    <cellStyle name="Normal 8 2 4 3 2 6" xfId="27476" xr:uid="{72F0D90E-8983-4452-9A0A-48A1F7BD1C20}"/>
    <cellStyle name="Normal 8 2 4 3 3" xfId="4263" xr:uid="{00000000-0005-0000-0000-0000AA200000}"/>
    <cellStyle name="Normal 8 2 4 3 3 2" xfId="20672" xr:uid="{7FC98E64-C8C5-4F41-A985-506E8ED58D0B}"/>
    <cellStyle name="Normal 8 2 4 3 3 3" xfId="12552" xr:uid="{004ABD76-A556-4145-B3E4-2A0C6837FFB4}"/>
    <cellStyle name="Normal 8 2 4 3 4" xfId="5255" xr:uid="{00000000-0005-0000-0000-0000AB200000}"/>
    <cellStyle name="Normal 8 2 4 3 4 2" xfId="21649" xr:uid="{86F1C0A6-D469-473E-AF25-DC8B33BDFF81}"/>
    <cellStyle name="Normal 8 2 4 3 4 3" xfId="13529" xr:uid="{4F3ED5F8-AEF4-4445-8389-F0E397FCEB89}"/>
    <cellStyle name="Normal 8 2 4 3 5" xfId="6459" xr:uid="{00000000-0005-0000-0000-0000AC200000}"/>
    <cellStyle name="Normal 8 2 4 3 5 2" xfId="22793" xr:uid="{EBFDDBF2-A57C-40A6-8042-6EAF60C53D06}"/>
    <cellStyle name="Normal 8 2 4 3 5 3" xfId="14673" xr:uid="{10E90788-77D3-4B8A-9D76-F88815AF2A81}"/>
    <cellStyle name="Normal 8 2 4 3 6" xfId="7115" xr:uid="{00000000-0005-0000-0000-0000AD200000}"/>
    <cellStyle name="Normal 8 2 4 3 6 2" xfId="23446" xr:uid="{A1242322-5F9B-475D-8AB8-27F6EBD0B5B4}"/>
    <cellStyle name="Normal 8 2 4 3 6 3" xfId="15326" xr:uid="{DD7FF83D-6FC4-44E2-9F39-2AC209C9A8FC}"/>
    <cellStyle name="Normal 8 2 4 3 7" xfId="8092" xr:uid="{00000000-0005-0000-0000-0000AE200000}"/>
    <cellStyle name="Normal 8 2 4 3 7 2" xfId="24423" xr:uid="{72D69B04-F70D-46D8-B944-9AD2C697D8A0}"/>
    <cellStyle name="Normal 8 2 4 3 7 3" xfId="16303" xr:uid="{6FDEE316-5E7A-4161-8104-98170C4200BD}"/>
    <cellStyle name="Normal 8 2 4 3 8" xfId="9639" xr:uid="{00000000-0005-0000-0000-0000AF200000}"/>
    <cellStyle name="Normal 8 2 4 3 8 2" xfId="25920" xr:uid="{0FD8B12F-41FF-4DAC-8809-34EA76D89896}"/>
    <cellStyle name="Normal 8 2 4 3 8 3" xfId="17800" xr:uid="{2E54EA01-B6CD-4A8B-8F25-0284A6AC5DF3}"/>
    <cellStyle name="Normal 8 2 4 3 9" xfId="10423" xr:uid="{00000000-0005-0000-0000-0000B0200000}"/>
    <cellStyle name="Normal 8 2 4 3 9 2" xfId="18546" xr:uid="{90E6BE66-8BEB-4DB0-890B-F2927AF45221}"/>
    <cellStyle name="Normal 8 2 4 4" xfId="701" xr:uid="{31927D0E-6092-4759-A8C8-BECF26055BE3}"/>
    <cellStyle name="Normal 8 2 4 4 2" xfId="5446" xr:uid="{00000000-0005-0000-0000-0000B2200000}"/>
    <cellStyle name="Normal 8 2 4 4 2 2" xfId="21835" xr:uid="{27FF3BC9-CD5B-45FF-8CAA-02026E53B173}"/>
    <cellStyle name="Normal 8 2 4 4 2 3" xfId="13715" xr:uid="{8C873157-3607-4E9F-A1F0-367A640CB49B}"/>
    <cellStyle name="Normal 8 2 4 4 3" xfId="8278" xr:uid="{00000000-0005-0000-0000-0000B3200000}"/>
    <cellStyle name="Normal 8 2 4 4 3 2" xfId="24609" xr:uid="{E22C74D8-62C1-4906-8394-3E8907E0FCA8}"/>
    <cellStyle name="Normal 8 2 4 4 3 3" xfId="16489" xr:uid="{5D4531EF-8304-4B4E-9714-365373320D83}"/>
    <cellStyle name="Normal 8 2 4 4 4" xfId="9338" xr:uid="{00000000-0005-0000-0000-0000B4200000}"/>
    <cellStyle name="Normal 8 2 4 4 4 2" xfId="25625" xr:uid="{BD65E110-6BE1-4676-928F-7296754CC102}"/>
    <cellStyle name="Normal 8 2 4 4 4 3" xfId="17505" xr:uid="{D342F035-8B00-45AD-AA53-BFEF2C0DE741}"/>
    <cellStyle name="Normal 8 2 4 4 5" xfId="19714" xr:uid="{91283FE5-845E-4F13-A176-CCEE664E8074}"/>
    <cellStyle name="Normal 8 2 4 4 6" xfId="11594" xr:uid="{51275C03-3B5F-4A96-821B-C9098E4E634B}"/>
    <cellStyle name="Normal 8 2 4 4 7" xfId="27179" xr:uid="{147BCA79-92EC-497E-8398-1FC9A435A238}"/>
    <cellStyle name="Normal 8 2 4 4 8" xfId="3241" xr:uid="{00000000-0005-0000-0000-0000B1200000}"/>
    <cellStyle name="Normal 8 2 4 5" xfId="3949" xr:uid="{00000000-0005-0000-0000-0000B5200000}"/>
    <cellStyle name="Normal 8 2 4 5 2" xfId="20380" xr:uid="{31FE10A9-80A4-4B49-A4AB-6DDA493BCE1F}"/>
    <cellStyle name="Normal 8 2 4 5 3" xfId="12260" xr:uid="{1A928F94-808B-4A2F-8444-9DFB92231FB3}"/>
    <cellStyle name="Normal 8 2 4 6" xfId="4620" xr:uid="{00000000-0005-0000-0000-0000B6200000}"/>
    <cellStyle name="Normal 8 2 4 6 2" xfId="21026" xr:uid="{475E17B5-29AF-4C10-8FF5-B05A68668744}"/>
    <cellStyle name="Normal 8 2 4 6 3" xfId="12906" xr:uid="{F61C8452-2403-4AB9-BAE3-F265D1BA1AF9}"/>
    <cellStyle name="Normal 8 2 4 7" xfId="6146" xr:uid="{00000000-0005-0000-0000-0000B7200000}"/>
    <cellStyle name="Normal 8 2 4 7 2" xfId="22501" xr:uid="{50135ABA-9C34-4189-962D-C6411B1CFB8E}"/>
    <cellStyle name="Normal 8 2 4 7 3" xfId="14381" xr:uid="{AED22203-3732-40C8-9156-EBADA34B76A4}"/>
    <cellStyle name="Normal 8 2 4 8" xfId="6823" xr:uid="{00000000-0005-0000-0000-0000B8200000}"/>
    <cellStyle name="Normal 8 2 4 8 2" xfId="23154" xr:uid="{84FF52B7-FC9D-4381-A9F2-AD9A2E057BC9}"/>
    <cellStyle name="Normal 8 2 4 8 3" xfId="15034" xr:uid="{F9A9AF85-6275-4661-AF32-78A91F8AC455}"/>
    <cellStyle name="Normal 8 2 4 9" xfId="7469" xr:uid="{00000000-0005-0000-0000-0000B9200000}"/>
    <cellStyle name="Normal 8 2 4 9 2" xfId="23800" xr:uid="{E89B18AC-A2F8-433A-BF97-F68230E8A3F3}"/>
    <cellStyle name="Normal 8 2 4 9 3" xfId="15680" xr:uid="{0B7BFC17-2148-4F82-83FD-E32A590AD149}"/>
    <cellStyle name="Normal 8 2 5" xfId="394" xr:uid="{00000000-0005-0000-0000-00009C010000}"/>
    <cellStyle name="Normal 8 2 5 10" xfId="10185" xr:uid="{00000000-0005-0000-0000-0000BB200000}"/>
    <cellStyle name="Normal 8 2 5 10 2" xfId="18308" xr:uid="{F79F4584-43F5-46EB-B50A-98F3BA629085}"/>
    <cellStyle name="Normal 8 2 5 11" xfId="2095" xr:uid="{00000000-0005-0000-0000-0000BC200000}"/>
    <cellStyle name="Normal 8 2 5 11 2" xfId="18959" xr:uid="{1287F54C-5E05-4C36-9DE8-AD60FC1D7C59}"/>
    <cellStyle name="Normal 8 2 5 12" xfId="10839" xr:uid="{84565BAF-E969-456C-8E59-49F41579271B}"/>
    <cellStyle name="Normal 8 2 5 13" xfId="26423" xr:uid="{4C3BA15C-504C-45F8-BB9B-23D2FC50E26C}"/>
    <cellStyle name="Normal 8 2 5 14" xfId="1441" xr:uid="{00000000-0005-0000-0000-0000BA200000}"/>
    <cellStyle name="Normal 8 2 5 2" xfId="1070" xr:uid="{257551E6-52DB-474D-A8C4-FDE9EC5CC70F}"/>
    <cellStyle name="Normal 8 2 5 2 10" xfId="3047" xr:uid="{00000000-0005-0000-0000-0000BE200000}"/>
    <cellStyle name="Normal 8 2 5 2 10 2" xfId="19530" xr:uid="{B9D43C20-33EC-4E10-BB97-58E0CE21D702}"/>
    <cellStyle name="Normal 8 2 5 2 11" xfId="11410" xr:uid="{8159E50C-7BD3-44E1-A23A-CB45E011EA4B}"/>
    <cellStyle name="Normal 8 2 5 2 12" xfId="26995" xr:uid="{E55497F3-6013-4D3B-9B59-94CE28D88635}"/>
    <cellStyle name="Normal 8 2 5 2 13" xfId="1734" xr:uid="{00000000-0005-0000-0000-0000BD200000}"/>
    <cellStyle name="Normal 8 2 5 2 2" xfId="3593" xr:uid="{00000000-0005-0000-0000-0000BF200000}"/>
    <cellStyle name="Normal 8 2 5 2 2 2" xfId="5797" xr:uid="{00000000-0005-0000-0000-0000C0200000}"/>
    <cellStyle name="Normal 8 2 5 2 2 2 2" xfId="22186" xr:uid="{DD6F8055-E7FE-472F-822A-3412B5700D7A}"/>
    <cellStyle name="Normal 8 2 5 2 2 2 3" xfId="14066" xr:uid="{771A1147-4574-47A9-AA13-30B710CDBE85}"/>
    <cellStyle name="Normal 8 2 5 2 2 3" xfId="8629" xr:uid="{00000000-0005-0000-0000-0000C1200000}"/>
    <cellStyle name="Normal 8 2 5 2 2 3 2" xfId="24960" xr:uid="{FB56A25D-1AE9-46C5-9315-2D1238A2D1B5}"/>
    <cellStyle name="Normal 8 2 5 2 2 3 3" xfId="16840" xr:uid="{67A98ED4-3055-4235-AAC6-B43263968371}"/>
    <cellStyle name="Normal 8 2 5 2 2 4" xfId="20065" xr:uid="{8D97501D-9F40-43D3-8CFF-CF64FEFABE47}"/>
    <cellStyle name="Normal 8 2 5 2 2 5" xfId="11945" xr:uid="{435F2D88-7DDE-4D2E-A744-A0B0DFB2592C}"/>
    <cellStyle name="Normal 8 2 5 2 2 6" xfId="27530" xr:uid="{80C327B8-C0CE-4913-B243-F7E29F7B82EF}"/>
    <cellStyle name="Normal 8 2 5 2 3" xfId="4318" xr:uid="{00000000-0005-0000-0000-0000C2200000}"/>
    <cellStyle name="Normal 8 2 5 2 3 2" xfId="20727" xr:uid="{E7775077-4726-4F98-9C33-DB21BAF498ED}"/>
    <cellStyle name="Normal 8 2 5 2 3 3" xfId="12607" xr:uid="{B603E875-5571-4436-93C5-219592670B5F}"/>
    <cellStyle name="Normal 8 2 5 2 4" xfId="5257" xr:uid="{00000000-0005-0000-0000-0000C3200000}"/>
    <cellStyle name="Normal 8 2 5 2 4 2" xfId="21651" xr:uid="{0F239505-0840-4253-889A-C8F3F4480FF3}"/>
    <cellStyle name="Normal 8 2 5 2 4 3" xfId="13531" xr:uid="{33A33604-BEB2-46AD-B86E-5C5D8065282D}"/>
    <cellStyle name="Normal 8 2 5 2 5" xfId="6514" xr:uid="{00000000-0005-0000-0000-0000C4200000}"/>
    <cellStyle name="Normal 8 2 5 2 5 2" xfId="22848" xr:uid="{BB37DCAC-1A5B-498C-B794-3DE6BDE3284D}"/>
    <cellStyle name="Normal 8 2 5 2 5 3" xfId="14728" xr:uid="{A6A30284-E878-4932-8763-7526498A1C15}"/>
    <cellStyle name="Normal 8 2 5 2 6" xfId="7170" xr:uid="{00000000-0005-0000-0000-0000C5200000}"/>
    <cellStyle name="Normal 8 2 5 2 6 2" xfId="23501" xr:uid="{CCC15341-0D55-4730-95B4-E2340EC2063D}"/>
    <cellStyle name="Normal 8 2 5 2 6 3" xfId="15381" xr:uid="{A7DD70BE-D914-4508-A769-C2E8778B05D6}"/>
    <cellStyle name="Normal 8 2 5 2 7" xfId="8094" xr:uid="{00000000-0005-0000-0000-0000C6200000}"/>
    <cellStyle name="Normal 8 2 5 2 7 2" xfId="24425" xr:uid="{23D9FEBE-55D3-459C-9A0E-7AA2B5B95F55}"/>
    <cellStyle name="Normal 8 2 5 2 7 3" xfId="16305" xr:uid="{022EDDD8-0D2C-42D5-BD54-1EDCD93F8B5C}"/>
    <cellStyle name="Normal 8 2 5 2 8" xfId="9694" xr:uid="{00000000-0005-0000-0000-0000C7200000}"/>
    <cellStyle name="Normal 8 2 5 2 8 2" xfId="25975" xr:uid="{05402940-98E8-4559-9884-67B1339653A3}"/>
    <cellStyle name="Normal 8 2 5 2 8 3" xfId="17855" xr:uid="{014FD1AD-925C-42B1-9E91-1A45540D7580}"/>
    <cellStyle name="Normal 8 2 5 2 9" xfId="10478" xr:uid="{00000000-0005-0000-0000-0000C8200000}"/>
    <cellStyle name="Normal 8 2 5 2 9 2" xfId="18601" xr:uid="{4EEF8640-6375-4F9A-A8C4-14A72348EF3A}"/>
    <cellStyle name="Normal 8 2 5 3" xfId="764" xr:uid="{9F43B1CB-2A23-4674-A2E9-72DC19CEF213}"/>
    <cellStyle name="Normal 8 2 5 3 2" xfId="5500" xr:uid="{00000000-0005-0000-0000-0000CA200000}"/>
    <cellStyle name="Normal 8 2 5 3 2 2" xfId="21889" xr:uid="{AF58FF1F-B0D2-4527-B34A-1E0EED13E4EF}"/>
    <cellStyle name="Normal 8 2 5 3 2 3" xfId="13769" xr:uid="{1A021B13-6E64-447C-AEA1-40CD1C8BFE64}"/>
    <cellStyle name="Normal 8 2 5 3 3" xfId="8332" xr:uid="{00000000-0005-0000-0000-0000CB200000}"/>
    <cellStyle name="Normal 8 2 5 3 3 2" xfId="24663" xr:uid="{E400EE05-DEC4-4F52-893C-0202B90D0F4C}"/>
    <cellStyle name="Normal 8 2 5 3 3 3" xfId="16543" xr:uid="{E876A594-CC0D-42D8-B527-B10E6441A9AF}"/>
    <cellStyle name="Normal 8 2 5 3 4" xfId="9395" xr:uid="{00000000-0005-0000-0000-0000CC200000}"/>
    <cellStyle name="Normal 8 2 5 3 4 2" xfId="25680" xr:uid="{ADCA1859-2E85-4A78-B42D-93C780A72029}"/>
    <cellStyle name="Normal 8 2 5 3 4 3" xfId="17560" xr:uid="{BC1DE861-F1B3-40DD-9646-2E3E2FA860B7}"/>
    <cellStyle name="Normal 8 2 5 3 5" xfId="19768" xr:uid="{B6403D86-EB95-4FDF-9C4F-63B4F6546768}"/>
    <cellStyle name="Normal 8 2 5 3 6" xfId="11648" xr:uid="{3ACD478A-B129-4B35-94A1-392792DCE90E}"/>
    <cellStyle name="Normal 8 2 5 3 7" xfId="27233" xr:uid="{73870F9B-01ED-4DAE-927D-030D73C12CEA}"/>
    <cellStyle name="Normal 8 2 5 3 8" xfId="3295" xr:uid="{00000000-0005-0000-0000-0000C9200000}"/>
    <cellStyle name="Normal 8 2 5 4" xfId="4012" xr:uid="{00000000-0005-0000-0000-0000CD200000}"/>
    <cellStyle name="Normal 8 2 5 4 2" xfId="20434" xr:uid="{F6184C11-1177-45D6-9213-4AA07F1E61A2}"/>
    <cellStyle name="Normal 8 2 5 4 3" xfId="12314" xr:uid="{20AB4997-B618-4930-A938-05EBAC21B165}"/>
    <cellStyle name="Normal 8 2 5 5" xfId="4674" xr:uid="{00000000-0005-0000-0000-0000CE200000}"/>
    <cellStyle name="Normal 8 2 5 5 2" xfId="21080" xr:uid="{F89024EC-07CB-4C6B-B0C8-4EC6C55875EE}"/>
    <cellStyle name="Normal 8 2 5 5 3" xfId="12960" xr:uid="{C19B534A-F40C-430F-8D8C-1EEB53C02DA6}"/>
    <cellStyle name="Normal 8 2 5 6" xfId="6209" xr:uid="{00000000-0005-0000-0000-0000CF200000}"/>
    <cellStyle name="Normal 8 2 5 6 2" xfId="22555" xr:uid="{00DDEBD7-0CB8-4174-9B1F-4DB346D1047C}"/>
    <cellStyle name="Normal 8 2 5 6 3" xfId="14435" xr:uid="{0AAD1A58-1AE3-4E29-BFC9-F398DAA595D8}"/>
    <cellStyle name="Normal 8 2 5 7" xfId="6877" xr:uid="{00000000-0005-0000-0000-0000D0200000}"/>
    <cellStyle name="Normal 8 2 5 7 2" xfId="23208" xr:uid="{E9EFBF8B-221C-4626-9681-EFFAF69E74AD}"/>
    <cellStyle name="Normal 8 2 5 7 3" xfId="15088" xr:uid="{1132E7FA-D25D-4933-9405-632F8A839F45}"/>
    <cellStyle name="Normal 8 2 5 8" xfId="7523" xr:uid="{00000000-0005-0000-0000-0000D1200000}"/>
    <cellStyle name="Normal 8 2 5 8 2" xfId="23854" xr:uid="{71DB8C4A-423B-48B6-B5DC-D4E3C2964E52}"/>
    <cellStyle name="Normal 8 2 5 8 3" xfId="15734" xr:uid="{9A161C71-94C1-419E-8C1F-95E32F4AC2CF}"/>
    <cellStyle name="Normal 8 2 5 9" xfId="9087" xr:uid="{00000000-0005-0000-0000-0000D2200000}"/>
    <cellStyle name="Normal 8 2 5 9 2" xfId="25418" xr:uid="{3C3E398F-AAAA-4BCA-8B8D-DADB433DD17E}"/>
    <cellStyle name="Normal 8 2 5 9 3" xfId="17298" xr:uid="{257C5287-7D4F-4FBA-8A6E-89B2D61512A1}"/>
    <cellStyle name="Normal 8 2 6" xfId="395" xr:uid="{00000000-0005-0000-0000-00009D010000}"/>
    <cellStyle name="Normal 8 2 6 10" xfId="10346" xr:uid="{00000000-0005-0000-0000-0000D4200000}"/>
    <cellStyle name="Normal 8 2 6 10 2" xfId="18469" xr:uid="{F3B395F4-0FDD-48AE-B551-D28B796BFCCC}"/>
    <cellStyle name="Normal 8 2 6 11" xfId="1952" xr:uid="{00000000-0005-0000-0000-0000D5200000}"/>
    <cellStyle name="Normal 8 2 6 11 2" xfId="18816" xr:uid="{37734628-81A4-4740-B652-C93ADB05B802}"/>
    <cellStyle name="Normal 8 2 6 12" xfId="10696" xr:uid="{92E85A6E-62AE-4928-BBB1-22C7955C0310}"/>
    <cellStyle name="Normal 8 2 6 13" xfId="26280" xr:uid="{E4C8226C-1EA2-4835-83C6-1C4146CA4AA0}"/>
    <cellStyle name="Normal 8 2 6 14" xfId="1602" xr:uid="{00000000-0005-0000-0000-0000D3200000}"/>
    <cellStyle name="Normal 8 2 6 2" xfId="931" xr:uid="{263887CB-CEFB-433B-AB67-CC6BFE8BC4D4}"/>
    <cellStyle name="Normal 8 2 6 2 2" xfId="5258" xr:uid="{00000000-0005-0000-0000-0000D7200000}"/>
    <cellStyle name="Normal 8 2 6 2 2 2" xfId="21652" xr:uid="{1256E50F-72F4-4B2D-9D4C-CB9419572816}"/>
    <cellStyle name="Normal 8 2 6 2 2 3" xfId="13532" xr:uid="{4EBF3FBD-64F4-43BA-A419-AC649A9191C9}"/>
    <cellStyle name="Normal 8 2 6 2 3" xfId="8095" xr:uid="{00000000-0005-0000-0000-0000D8200000}"/>
    <cellStyle name="Normal 8 2 6 2 3 2" xfId="24426" xr:uid="{C0C38EE5-88B9-41F2-9E6A-250410537300}"/>
    <cellStyle name="Normal 8 2 6 2 3 3" xfId="16306" xr:uid="{052DD1B9-AC97-46D8-8AB3-0205A8F68A99}"/>
    <cellStyle name="Normal 8 2 6 2 4" xfId="9559" xr:uid="{00000000-0005-0000-0000-0000D9200000}"/>
    <cellStyle name="Normal 8 2 6 2 4 2" xfId="25842" xr:uid="{C18F5092-E947-4ED8-84AF-6FB66591D82B}"/>
    <cellStyle name="Normal 8 2 6 2 4 3" xfId="17722" xr:uid="{B46E1447-EA15-4217-8E32-407259EB09D6}"/>
    <cellStyle name="Normal 8 2 6 2 5" xfId="19531" xr:uid="{53528602-1CFE-4EA9-A0B9-052F537DC8E7}"/>
    <cellStyle name="Normal 8 2 6 2 6" xfId="11411" xr:uid="{75C914A0-3B03-4111-9FDA-C57D3D8EF1DC}"/>
    <cellStyle name="Normal 8 2 6 2 7" xfId="26996" xr:uid="{F4E42FAC-2AEC-46FE-9200-23F81EFCB9BE}"/>
    <cellStyle name="Normal 8 2 6 2 8" xfId="3048" xr:uid="{00000000-0005-0000-0000-0000D6200000}"/>
    <cellStyle name="Normal 8 2 6 3" xfId="3446" xr:uid="{00000000-0005-0000-0000-0000DA200000}"/>
    <cellStyle name="Normal 8 2 6 3 2" xfId="5650" xr:uid="{00000000-0005-0000-0000-0000DB200000}"/>
    <cellStyle name="Normal 8 2 6 3 2 2" xfId="22039" xr:uid="{25B9293A-4B51-4C0A-BAB6-7CB5BF5A8127}"/>
    <cellStyle name="Normal 8 2 6 3 2 3" xfId="13919" xr:uid="{73D5FFC8-732B-41BF-990E-6F7A263847DA}"/>
    <cellStyle name="Normal 8 2 6 3 3" xfId="8482" xr:uid="{00000000-0005-0000-0000-0000DC200000}"/>
    <cellStyle name="Normal 8 2 6 3 3 2" xfId="24813" xr:uid="{6691A0AE-D596-4E5C-B4BF-E11D82E17947}"/>
    <cellStyle name="Normal 8 2 6 3 3 3" xfId="16693" xr:uid="{355479F7-C6A4-4336-A6B2-D90D8FF4510A}"/>
    <cellStyle name="Normal 8 2 6 3 4" xfId="19918" xr:uid="{D9B890E0-D298-45DB-8174-414EFBB94CC8}"/>
    <cellStyle name="Normal 8 2 6 3 5" xfId="11798" xr:uid="{0BEA9D9E-8565-4CE6-A845-A14E90AA4967}"/>
    <cellStyle name="Normal 8 2 6 3 6" xfId="27383" xr:uid="{FABB4EA8-2535-4613-BD84-9E6720EAF84A}"/>
    <cellStyle name="Normal 8 2 6 4" xfId="4179" xr:uid="{00000000-0005-0000-0000-0000DD200000}"/>
    <cellStyle name="Normal 8 2 6 4 2" xfId="20595" xr:uid="{9336877E-0943-4C06-BF52-3314381BA6EF}"/>
    <cellStyle name="Normal 8 2 6 4 3" xfId="12475" xr:uid="{CAF5078D-ABE3-4FC4-96C5-964DDC340D05}"/>
    <cellStyle name="Normal 8 2 6 5" xfId="4531" xr:uid="{00000000-0005-0000-0000-0000DE200000}"/>
    <cellStyle name="Normal 8 2 6 5 2" xfId="20937" xr:uid="{0E90D4B2-4251-44E9-B082-EF9CD8CCEC5F}"/>
    <cellStyle name="Normal 8 2 6 5 3" xfId="12817" xr:uid="{DECDCB2D-4367-47DF-B372-601DA6F4E362}"/>
    <cellStyle name="Normal 8 2 6 6" xfId="6375" xr:uid="{00000000-0005-0000-0000-0000DF200000}"/>
    <cellStyle name="Normal 8 2 6 6 2" xfId="22716" xr:uid="{86EE985B-2866-44CD-8B35-F46526E78B6F}"/>
    <cellStyle name="Normal 8 2 6 6 3" xfId="14596" xr:uid="{107E5048-B010-4B05-AB40-E07A6EB823E8}"/>
    <cellStyle name="Normal 8 2 6 7" xfId="7038" xr:uid="{00000000-0005-0000-0000-0000E0200000}"/>
    <cellStyle name="Normal 8 2 6 7 2" xfId="23369" xr:uid="{AACDE340-199C-4186-B339-957968E0A9A6}"/>
    <cellStyle name="Normal 8 2 6 7 3" xfId="15249" xr:uid="{4630332A-7A3A-4453-8DB1-12ACFEA615D4}"/>
    <cellStyle name="Normal 8 2 6 8" xfId="7380" xr:uid="{00000000-0005-0000-0000-0000E1200000}"/>
    <cellStyle name="Normal 8 2 6 8 2" xfId="23711" xr:uid="{FD29CDD9-73F8-41FD-9BC8-50AC1C10866B}"/>
    <cellStyle name="Normal 8 2 6 8 3" xfId="15591" xr:uid="{FEAD98F2-EA96-46DD-9C35-342B751829DD}"/>
    <cellStyle name="Normal 8 2 6 9" xfId="9088" xr:uid="{00000000-0005-0000-0000-0000E2200000}"/>
    <cellStyle name="Normal 8 2 6 9 2" xfId="25419" xr:uid="{A4E5EEFE-71A9-4068-9429-AB881B9C9132}"/>
    <cellStyle name="Normal 8 2 6 9 3" xfId="17299" xr:uid="{F940D3DD-215A-4480-8A04-EB1F1F8E635C}"/>
    <cellStyle name="Normal 8 2 7" xfId="583" xr:uid="{8FD93C87-023C-4E2F-9364-224F20DD8194}"/>
    <cellStyle name="Normal 8 2 7 2" xfId="3832" xr:uid="{00000000-0005-0000-0000-0000E4200000}"/>
    <cellStyle name="Normal 8 2 7 2 2" xfId="20291" xr:uid="{C1F8E6DB-9AF0-495E-B041-34D7DCDC98B2}"/>
    <cellStyle name="Normal 8 2 7 2 3" xfId="12171" xr:uid="{342C3ECF-9786-4877-A656-E5BA97C227B0}"/>
    <cellStyle name="Normal 8 2 7 3" xfId="6031" xr:uid="{00000000-0005-0000-0000-0000E5200000}"/>
    <cellStyle name="Normal 8 2 7 3 2" xfId="22412" xr:uid="{A24C64A7-916A-4AC0-AD6A-D7B90B602AC1}"/>
    <cellStyle name="Normal 8 2 7 3 3" xfId="14292" xr:uid="{F8A3FB30-FB70-4C99-AC29-938AC9E66E59}"/>
    <cellStyle name="Normal 8 2 7 4" xfId="6734" xr:uid="{00000000-0005-0000-0000-0000E6200000}"/>
    <cellStyle name="Normal 8 2 7 4 2" xfId="23065" xr:uid="{4FE46CB3-F5AF-4199-B6E0-DF8A7500A901}"/>
    <cellStyle name="Normal 8 2 7 4 3" xfId="14945" xr:uid="{DDA83A07-6EBF-4297-BD4F-4BEE8BCA2F16}"/>
    <cellStyle name="Normal 8 2 7 5" xfId="9243" xr:uid="{00000000-0005-0000-0000-0000E7200000}"/>
    <cellStyle name="Normal 8 2 7 5 2" xfId="25536" xr:uid="{CF07CD3C-667E-4011-BAAB-18A538828B5E}"/>
    <cellStyle name="Normal 8 2 7 5 3" xfId="17416" xr:uid="{7594CA24-A763-4BF8-A67C-885100C0AE60}"/>
    <cellStyle name="Normal 8 2 7 6" xfId="10042" xr:uid="{00000000-0005-0000-0000-0000E8200000}"/>
    <cellStyle name="Normal 8 2 7 6 2" xfId="18165" xr:uid="{5F72D758-8AC4-4C3D-ABB1-E8C8F900A021}"/>
    <cellStyle name="Normal 8 2 7 7" xfId="2449" xr:uid="{00000000-0005-0000-0000-0000E9200000}"/>
    <cellStyle name="Normal 8 2 7 8" xfId="1298" xr:uid="{00000000-0005-0000-0000-0000E3200000}"/>
    <cellStyle name="Normal 8 2 8" xfId="509" xr:uid="{00000000-0005-0000-0000-000063000000}"/>
    <cellStyle name="Normal 8 2 8 2" xfId="5245" xr:uid="{00000000-0005-0000-0000-0000EB200000}"/>
    <cellStyle name="Normal 8 2 8 2 2" xfId="21639" xr:uid="{E3343526-76EB-41CD-8603-3401AD6EA2D2}"/>
    <cellStyle name="Normal 8 2 8 2 3" xfId="13519" xr:uid="{773F0EF3-7331-44A8-AEC4-0D54EE2F1912}"/>
    <cellStyle name="Normal 8 2 8 3" xfId="8082" xr:uid="{00000000-0005-0000-0000-0000EC200000}"/>
    <cellStyle name="Normal 8 2 8 3 2" xfId="24413" xr:uid="{956CA8E3-5B3D-4B6C-A9AE-33D623CB5C60}"/>
    <cellStyle name="Normal 8 2 8 3 3" xfId="16293" xr:uid="{A9377658-2565-48F7-ABFC-B345CDBB0561}"/>
    <cellStyle name="Normal 8 2 8 4" xfId="9178" xr:uid="{00000000-0005-0000-0000-0000ED200000}"/>
    <cellStyle name="Normal 8 2 8 4 2" xfId="25483" xr:uid="{12B1B169-41FA-4C65-9AC6-6B9C2EF623F3}"/>
    <cellStyle name="Normal 8 2 8 4 3" xfId="17363" xr:uid="{206C5248-EBEE-4658-A1FA-93A2B89D9AC1}"/>
    <cellStyle name="Normal 8 2 8 5" xfId="19518" xr:uid="{CB2D4B49-BF1C-4717-AA4A-B1161116E30E}"/>
    <cellStyle name="Normal 8 2 8 6" xfId="11398" xr:uid="{AAD276E3-2A53-467E-9F07-D0D0193FB049}"/>
    <cellStyle name="Normal 8 2 8 7" xfId="26983" xr:uid="{56CD3B75-7147-4598-8D07-FD4086F90CB8}"/>
    <cellStyle name="Normal 8 2 8 8" xfId="3035" xr:uid="{00000000-0005-0000-0000-0000EA200000}"/>
    <cellStyle name="Normal 8 2 9" xfId="3149" xr:uid="{00000000-0005-0000-0000-0000EE200000}"/>
    <cellStyle name="Normal 8 2 9 2" xfId="5357" xr:uid="{00000000-0005-0000-0000-0000EF200000}"/>
    <cellStyle name="Normal 8 2 9 2 2" xfId="21746" xr:uid="{C0B9D88F-9E0B-4E7F-B61D-A65495C3034B}"/>
    <cellStyle name="Normal 8 2 9 2 3" xfId="13626" xr:uid="{F1CBDF48-EE48-4346-B5D3-EB08CFF16862}"/>
    <cellStyle name="Normal 8 2 9 3" xfId="8189" xr:uid="{00000000-0005-0000-0000-0000F0200000}"/>
    <cellStyle name="Normal 8 2 9 3 2" xfId="24520" xr:uid="{3EE8631A-DEBF-4C47-A900-DD905D44BDD2}"/>
    <cellStyle name="Normal 8 2 9 3 3" xfId="16400" xr:uid="{FD0522E6-DA70-4749-B41B-03BF295C1328}"/>
    <cellStyle name="Normal 8 2 9 4" xfId="19625" xr:uid="{1078CAB0-722D-43AC-A985-82409B94C602}"/>
    <cellStyle name="Normal 8 2 9 5" xfId="11505" xr:uid="{0ECA20D9-8AC1-47D8-BF59-9F10916845ED}"/>
    <cellStyle name="Normal 8 2 9 6" xfId="27090" xr:uid="{A4C3B0A3-E4CD-4121-B5C6-C14508245084}"/>
    <cellStyle name="Normal 8 3" xfId="396" xr:uid="{00000000-0005-0000-0000-00009E010000}"/>
    <cellStyle name="Normal 8 3 10" xfId="4495" xr:uid="{00000000-0005-0000-0000-0000F2200000}"/>
    <cellStyle name="Normal 8 3 10 2" xfId="20901" xr:uid="{E2218C88-A11A-4D2A-9FCE-3ACF78D24237}"/>
    <cellStyle name="Normal 8 3 10 3" xfId="12781" xr:uid="{AD60EED6-90E2-4D35-AD90-66BF7724412B}"/>
    <cellStyle name="Normal 8 3 11" xfId="5981" xr:uid="{00000000-0005-0000-0000-0000F3200000}"/>
    <cellStyle name="Normal 8 3 11 2" xfId="22369" xr:uid="{94026BB5-C6B6-4E56-A7BC-F62989130ACD}"/>
    <cellStyle name="Normal 8 3 11 3" xfId="14249" xr:uid="{746BE4AD-5200-45AE-BCD2-961FEBDF208D}"/>
    <cellStyle name="Normal 8 3 12" xfId="6691" xr:uid="{00000000-0005-0000-0000-0000F4200000}"/>
    <cellStyle name="Normal 8 3 12 2" xfId="23022" xr:uid="{AB82646B-4CFF-4D3F-B55E-92BEF6307FB1}"/>
    <cellStyle name="Normal 8 3 12 3" xfId="14902" xr:uid="{C013E738-3594-4A9E-835E-18984FF96662}"/>
    <cellStyle name="Normal 8 3 13" xfId="7344" xr:uid="{00000000-0005-0000-0000-0000F5200000}"/>
    <cellStyle name="Normal 8 3 13 2" xfId="23675" xr:uid="{98031B50-D91F-4C9F-A317-DFF6DD51F084}"/>
    <cellStyle name="Normal 8 3 13 3" xfId="15555" xr:uid="{3EA9F054-1552-4B55-B637-30634405CA3B}"/>
    <cellStyle name="Normal 8 3 14" xfId="9089" xr:uid="{00000000-0005-0000-0000-0000F6200000}"/>
    <cellStyle name="Normal 8 3 14 2" xfId="25420" xr:uid="{CD2C9615-E498-407D-B9A2-1EDE0EEA0A97}"/>
    <cellStyle name="Normal 8 3 14 3" xfId="17300" xr:uid="{C9126351-011E-47E6-9B31-0FBE4679D058}"/>
    <cellStyle name="Normal 8 3 15" xfId="9999" xr:uid="{00000000-0005-0000-0000-0000F7200000}"/>
    <cellStyle name="Normal 8 3 15 2" xfId="18122" xr:uid="{73476377-2F53-4B74-BE10-F09B92D9ACF5}"/>
    <cellStyle name="Normal 8 3 16" xfId="1916" xr:uid="{00000000-0005-0000-0000-0000F8200000}"/>
    <cellStyle name="Normal 8 3 16 2" xfId="18780" xr:uid="{262F6419-8958-46B4-A30A-6AEADCA0D780}"/>
    <cellStyle name="Normal 8 3 17" xfId="10660" xr:uid="{E86F55B3-DA1D-401C-9E12-908BF79301AB}"/>
    <cellStyle name="Normal 8 3 18" xfId="26244" xr:uid="{0EF37BCF-6C19-46F1-8527-664B62074B47}"/>
    <cellStyle name="Normal 8 3 19" xfId="1255" xr:uid="{00000000-0005-0000-0000-0000F1200000}"/>
    <cellStyle name="Normal 8 3 2" xfId="397" xr:uid="{00000000-0005-0000-0000-00009F010000}"/>
    <cellStyle name="Normal 8 3 2 10" xfId="9090" xr:uid="{00000000-0005-0000-0000-0000FA200000}"/>
    <cellStyle name="Normal 8 3 2 10 2" xfId="25421" xr:uid="{413A16E3-F7C9-4EF9-936F-AC091019913D}"/>
    <cellStyle name="Normal 8 3 2 10 3" xfId="17301" xr:uid="{BA838216-55B5-4E14-AD41-C7A3230E170F}"/>
    <cellStyle name="Normal 8 3 2 11" xfId="10096" xr:uid="{00000000-0005-0000-0000-0000FB200000}"/>
    <cellStyle name="Normal 8 3 2 11 2" xfId="18219" xr:uid="{4FEF3F88-F82F-4105-9B3F-E0AF5683B017}"/>
    <cellStyle name="Normal 8 3 2 12" xfId="2006" xr:uid="{00000000-0005-0000-0000-0000FC200000}"/>
    <cellStyle name="Normal 8 3 2 12 2" xfId="18870" xr:uid="{1945652E-1AD7-4516-B7F6-67AADC8B35C0}"/>
    <cellStyle name="Normal 8 3 2 13" xfId="10750" xr:uid="{610529DF-7A2E-40D9-B3A8-29517A0F6510}"/>
    <cellStyle name="Normal 8 3 2 14" xfId="26334" xr:uid="{84BA0314-C0AF-4742-B73B-8370D7FA8CB2}"/>
    <cellStyle name="Normal 8 3 2 15" xfId="1352" xr:uid="{00000000-0005-0000-0000-0000F9200000}"/>
    <cellStyle name="Normal 8 3 2 2" xfId="398" xr:uid="{00000000-0005-0000-0000-0000A0010000}"/>
    <cellStyle name="Normal 8 3 2 2 10" xfId="10239" xr:uid="{00000000-0005-0000-0000-0000FE200000}"/>
    <cellStyle name="Normal 8 3 2 2 10 2" xfId="18362" xr:uid="{50859A3C-BFDD-48CF-A993-F2202D281EDC}"/>
    <cellStyle name="Normal 8 3 2 2 11" xfId="2149" xr:uid="{00000000-0005-0000-0000-0000FF200000}"/>
    <cellStyle name="Normal 8 3 2 2 11 2" xfId="19013" xr:uid="{5E6E611F-0BB2-4B93-AC7B-DD2EBF49CAB8}"/>
    <cellStyle name="Normal 8 3 2 2 12" xfId="10893" xr:uid="{B0EC4AB8-3EB7-4F43-8722-3CF46349F417}"/>
    <cellStyle name="Normal 8 3 2 2 13" xfId="26477" xr:uid="{8055CEEC-F86E-45EC-990D-0AD4CDBAF5EC}"/>
    <cellStyle name="Normal 8 3 2 2 14" xfId="1495" xr:uid="{00000000-0005-0000-0000-0000FD200000}"/>
    <cellStyle name="Normal 8 3 2 2 2" xfId="1124" xr:uid="{C00C5980-D1F7-4966-A797-CABFBD1E342F}"/>
    <cellStyle name="Normal 8 3 2 2 2 10" xfId="3051" xr:uid="{00000000-0005-0000-0000-000001210000}"/>
    <cellStyle name="Normal 8 3 2 2 2 10 2" xfId="19534" xr:uid="{CBA3DF4D-73EB-4866-90DB-EB5E2173F65D}"/>
    <cellStyle name="Normal 8 3 2 2 2 11" xfId="11414" xr:uid="{264FD13D-408E-49A5-ACEF-42CE786B158A}"/>
    <cellStyle name="Normal 8 3 2 2 2 12" xfId="26999" xr:uid="{2B80393C-3605-42BB-ABF6-2D3B33C54EFD}"/>
    <cellStyle name="Normal 8 3 2 2 2 13" xfId="1788" xr:uid="{00000000-0005-0000-0000-000000210000}"/>
    <cellStyle name="Normal 8 3 2 2 2 2" xfId="3647" xr:uid="{00000000-0005-0000-0000-000002210000}"/>
    <cellStyle name="Normal 8 3 2 2 2 2 2" xfId="5851" xr:uid="{00000000-0005-0000-0000-000003210000}"/>
    <cellStyle name="Normal 8 3 2 2 2 2 2 2" xfId="22240" xr:uid="{38E680EA-0895-4527-9DA9-7E180E1827D2}"/>
    <cellStyle name="Normal 8 3 2 2 2 2 2 3" xfId="14120" xr:uid="{C0C399B8-75BE-4D6A-AA5D-7766205FC613}"/>
    <cellStyle name="Normal 8 3 2 2 2 2 3" xfId="8683" xr:uid="{00000000-0005-0000-0000-000004210000}"/>
    <cellStyle name="Normal 8 3 2 2 2 2 3 2" xfId="25014" xr:uid="{F7F20B36-D842-4F5D-BBB5-440D294F020E}"/>
    <cellStyle name="Normal 8 3 2 2 2 2 3 3" xfId="16894" xr:uid="{0C555D9F-1E6D-44AA-A1E9-C2AE4691AC7B}"/>
    <cellStyle name="Normal 8 3 2 2 2 2 4" xfId="20119" xr:uid="{9C93FD6F-B4A9-432C-8A98-2061EA9E7D8E}"/>
    <cellStyle name="Normal 8 3 2 2 2 2 5" xfId="11999" xr:uid="{8F1D4642-3DD8-4FA3-9EF6-8462141F0706}"/>
    <cellStyle name="Normal 8 3 2 2 2 2 6" xfId="27584" xr:uid="{01A7C237-C311-4555-905E-DD9F68D102DF}"/>
    <cellStyle name="Normal 8 3 2 2 2 3" xfId="4372" xr:uid="{00000000-0005-0000-0000-000005210000}"/>
    <cellStyle name="Normal 8 3 2 2 2 3 2" xfId="20781" xr:uid="{4EE9C868-C85C-46D2-891A-F7ECFBD764ED}"/>
    <cellStyle name="Normal 8 3 2 2 2 3 3" xfId="12661" xr:uid="{202333A2-7909-4545-9E2F-7781E22491D2}"/>
    <cellStyle name="Normal 8 3 2 2 2 4" xfId="5261" xr:uid="{00000000-0005-0000-0000-000006210000}"/>
    <cellStyle name="Normal 8 3 2 2 2 4 2" xfId="21655" xr:uid="{6D0692A6-872F-4FC6-8D8E-7CA2330EC1E0}"/>
    <cellStyle name="Normal 8 3 2 2 2 4 3" xfId="13535" xr:uid="{9471CFDA-B4F0-41C6-83E8-848EE9FFF1AE}"/>
    <cellStyle name="Normal 8 3 2 2 2 5" xfId="6568" xr:uid="{00000000-0005-0000-0000-000007210000}"/>
    <cellStyle name="Normal 8 3 2 2 2 5 2" xfId="22902" xr:uid="{63FA0DE5-D658-4B0C-9F54-2364816846A1}"/>
    <cellStyle name="Normal 8 3 2 2 2 5 3" xfId="14782" xr:uid="{4BC055C7-1A63-4966-B304-A3BD63FEFC29}"/>
    <cellStyle name="Normal 8 3 2 2 2 6" xfId="7224" xr:uid="{00000000-0005-0000-0000-000008210000}"/>
    <cellStyle name="Normal 8 3 2 2 2 6 2" xfId="23555" xr:uid="{A192FC1F-F611-4F07-B499-28EC1EA7D2EF}"/>
    <cellStyle name="Normal 8 3 2 2 2 6 3" xfId="15435" xr:uid="{7BFC0089-6730-4413-8BDC-C0AE39AC1B68}"/>
    <cellStyle name="Normal 8 3 2 2 2 7" xfId="8098" xr:uid="{00000000-0005-0000-0000-000009210000}"/>
    <cellStyle name="Normal 8 3 2 2 2 7 2" xfId="24429" xr:uid="{7D9841F9-717F-4CFF-ADB5-7EDD5947B400}"/>
    <cellStyle name="Normal 8 3 2 2 2 7 3" xfId="16309" xr:uid="{5ECBC366-E76B-49EC-B45C-386B8D4937DC}"/>
    <cellStyle name="Normal 8 3 2 2 2 8" xfId="9748" xr:uid="{00000000-0005-0000-0000-00000A210000}"/>
    <cellStyle name="Normal 8 3 2 2 2 8 2" xfId="26029" xr:uid="{D2CC2506-191A-4FD0-8059-30C3E40F3F36}"/>
    <cellStyle name="Normal 8 3 2 2 2 8 3" xfId="17909" xr:uid="{4DC44572-6A7F-49E0-8373-5EDE67A8E06B}"/>
    <cellStyle name="Normal 8 3 2 2 2 9" xfId="10532" xr:uid="{00000000-0005-0000-0000-00000B210000}"/>
    <cellStyle name="Normal 8 3 2 2 2 9 2" xfId="18655" xr:uid="{A769B46C-08F4-4DB5-A27D-F539D2C5CE8A}"/>
    <cellStyle name="Normal 8 3 2 2 3" xfId="819" xr:uid="{428ECBB1-8136-4577-AE2B-F1E9BF2FEC3F}"/>
    <cellStyle name="Normal 8 3 2 2 3 2" xfId="5554" xr:uid="{00000000-0005-0000-0000-00000D210000}"/>
    <cellStyle name="Normal 8 3 2 2 3 2 2" xfId="21943" xr:uid="{A6D45560-DACD-41FE-BC61-E5F18C448ACC}"/>
    <cellStyle name="Normal 8 3 2 2 3 2 3" xfId="13823" xr:uid="{3D91E28A-9EB3-47F5-A407-5920534A2062}"/>
    <cellStyle name="Normal 8 3 2 2 3 3" xfId="8386" xr:uid="{00000000-0005-0000-0000-00000E210000}"/>
    <cellStyle name="Normal 8 3 2 2 3 3 2" xfId="24717" xr:uid="{FB6E375C-1F67-45E5-BBB0-0CB6F47976B5}"/>
    <cellStyle name="Normal 8 3 2 2 3 3 3" xfId="16597" xr:uid="{06E31234-474D-435C-A747-5BD12C5B6DD9}"/>
    <cellStyle name="Normal 8 3 2 2 3 4" xfId="9449" xr:uid="{00000000-0005-0000-0000-00000F210000}"/>
    <cellStyle name="Normal 8 3 2 2 3 4 2" xfId="25734" xr:uid="{8C66AC04-105C-4CE6-A765-D6DD7DC3732E}"/>
    <cellStyle name="Normal 8 3 2 2 3 4 3" xfId="17614" xr:uid="{4450AF08-EB0E-4727-A4C4-7177BE108AFF}"/>
    <cellStyle name="Normal 8 3 2 2 3 5" xfId="19822" xr:uid="{49FC3EA9-E115-4E68-8FA5-BC4D969A8B4B}"/>
    <cellStyle name="Normal 8 3 2 2 3 6" xfId="11702" xr:uid="{82946AAE-5AD7-4C85-8AEB-A3638512EABE}"/>
    <cellStyle name="Normal 8 3 2 2 3 7" xfId="27287" xr:uid="{122E3415-CA8E-4318-84F5-B62EA40F7008}"/>
    <cellStyle name="Normal 8 3 2 2 3 8" xfId="3349" xr:uid="{00000000-0005-0000-0000-00000C210000}"/>
    <cellStyle name="Normal 8 3 2 2 4" xfId="4067" xr:uid="{00000000-0005-0000-0000-000010210000}"/>
    <cellStyle name="Normal 8 3 2 2 4 2" xfId="20488" xr:uid="{1ACBF140-F937-40ED-AF1F-A2CD9E8CCD8E}"/>
    <cellStyle name="Normal 8 3 2 2 4 3" xfId="12368" xr:uid="{AC416785-9FD4-4BDF-AB64-BEF6F813CC30}"/>
    <cellStyle name="Normal 8 3 2 2 5" xfId="4728" xr:uid="{00000000-0005-0000-0000-000011210000}"/>
    <cellStyle name="Normal 8 3 2 2 5 2" xfId="21134" xr:uid="{280D229F-DF0B-4608-B3C3-39188E54789F}"/>
    <cellStyle name="Normal 8 3 2 2 5 3" xfId="13014" xr:uid="{96A52CD5-078E-41E1-8225-6255471E0280}"/>
    <cellStyle name="Normal 8 3 2 2 6" xfId="6264" xr:uid="{00000000-0005-0000-0000-000012210000}"/>
    <cellStyle name="Normal 8 3 2 2 6 2" xfId="22609" xr:uid="{26E0682D-6CD4-4051-B14A-694A9F32CB74}"/>
    <cellStyle name="Normal 8 3 2 2 6 3" xfId="14489" xr:uid="{76B1AF53-04DA-401F-B5D8-913233F056C4}"/>
    <cellStyle name="Normal 8 3 2 2 7" xfId="6931" xr:uid="{00000000-0005-0000-0000-000013210000}"/>
    <cellStyle name="Normal 8 3 2 2 7 2" xfId="23262" xr:uid="{57AC7862-C5AA-432F-89BA-F54ACEE50CAF}"/>
    <cellStyle name="Normal 8 3 2 2 7 3" xfId="15142" xr:uid="{F8E938FD-3637-4FE5-9F3B-29ADCCF879F9}"/>
    <cellStyle name="Normal 8 3 2 2 8" xfId="7577" xr:uid="{00000000-0005-0000-0000-000014210000}"/>
    <cellStyle name="Normal 8 3 2 2 8 2" xfId="23908" xr:uid="{50D787F0-F37E-431C-9F66-33F9D21ACD76}"/>
    <cellStyle name="Normal 8 3 2 2 8 3" xfId="15788" xr:uid="{98813D6D-E9AF-4CC6-A8C0-D28C6E656F7E}"/>
    <cellStyle name="Normal 8 3 2 2 9" xfId="9091" xr:uid="{00000000-0005-0000-0000-000015210000}"/>
    <cellStyle name="Normal 8 3 2 2 9 2" xfId="25422" xr:uid="{E28CB1B8-47BD-4A98-AAE4-0708A0D4E46F}"/>
    <cellStyle name="Normal 8 3 2 2 9 3" xfId="17302" xr:uid="{1B2E2007-C777-4E7A-BE85-9EE200DA496C}"/>
    <cellStyle name="Normal 8 3 2 3" xfId="980" xr:uid="{8951A1F2-AFEC-434C-B19E-7A0CAF798CD2}"/>
    <cellStyle name="Normal 8 3 2 3 10" xfId="3050" xr:uid="{00000000-0005-0000-0000-000017210000}"/>
    <cellStyle name="Normal 8 3 2 3 10 2" xfId="19533" xr:uid="{7C9926AC-0CD4-45A7-8055-EEFDE0F08F71}"/>
    <cellStyle name="Normal 8 3 2 3 11" xfId="11413" xr:uid="{27FBFD6A-5586-40E3-B295-CB6D360F3B77}"/>
    <cellStyle name="Normal 8 3 2 3 12" xfId="26998" xr:uid="{3FF044DF-496B-4E15-B7E5-53E4400879DC}"/>
    <cellStyle name="Normal 8 3 2 3 13" xfId="1649" xr:uid="{00000000-0005-0000-0000-000016210000}"/>
    <cellStyle name="Normal 8 3 2 3 2" xfId="3502" xr:uid="{00000000-0005-0000-0000-000018210000}"/>
    <cellStyle name="Normal 8 3 2 3 2 2" xfId="5706" xr:uid="{00000000-0005-0000-0000-000019210000}"/>
    <cellStyle name="Normal 8 3 2 3 2 2 2" xfId="22095" xr:uid="{4F54F0B5-7AEA-4194-9959-DC0DA9970264}"/>
    <cellStyle name="Normal 8 3 2 3 2 2 3" xfId="13975" xr:uid="{146CE0AA-C898-423B-A200-23AB67052682}"/>
    <cellStyle name="Normal 8 3 2 3 2 3" xfId="8538" xr:uid="{00000000-0005-0000-0000-00001A210000}"/>
    <cellStyle name="Normal 8 3 2 3 2 3 2" xfId="24869" xr:uid="{95EC785F-274B-4574-A262-7A239927BF78}"/>
    <cellStyle name="Normal 8 3 2 3 2 3 3" xfId="16749" xr:uid="{A0694F81-A6AC-49F2-B303-FFE373DEDDEE}"/>
    <cellStyle name="Normal 8 3 2 3 2 4" xfId="19974" xr:uid="{3D0FA9A5-207D-418F-A4C8-C1CE0F2A4386}"/>
    <cellStyle name="Normal 8 3 2 3 2 5" xfId="11854" xr:uid="{FD6B3BB0-B1D4-49BA-ACA6-81ECDF1F12BB}"/>
    <cellStyle name="Normal 8 3 2 3 2 6" xfId="27439" xr:uid="{081222E3-BBD3-4594-BE51-AC87BBAE6077}"/>
    <cellStyle name="Normal 8 3 2 3 3" xfId="4228" xr:uid="{00000000-0005-0000-0000-00001B210000}"/>
    <cellStyle name="Normal 8 3 2 3 3 2" xfId="20642" xr:uid="{EB28DD7B-06CE-47D3-84D5-37C55812DE46}"/>
    <cellStyle name="Normal 8 3 2 3 3 3" xfId="12522" xr:uid="{13EA0CCE-208A-455E-9598-4392CEC96CB0}"/>
    <cellStyle name="Normal 8 3 2 3 4" xfId="5260" xr:uid="{00000000-0005-0000-0000-00001C210000}"/>
    <cellStyle name="Normal 8 3 2 3 4 2" xfId="21654" xr:uid="{37CC07C5-41AE-4004-865E-E3A16AB5807A}"/>
    <cellStyle name="Normal 8 3 2 3 4 3" xfId="13534" xr:uid="{4B13BA15-23C8-4E0F-9073-239929EDCEF4}"/>
    <cellStyle name="Normal 8 3 2 3 5" xfId="6424" xr:uid="{00000000-0005-0000-0000-00001D210000}"/>
    <cellStyle name="Normal 8 3 2 3 5 2" xfId="22763" xr:uid="{0058C5B8-EDE8-427C-8138-501E5798326E}"/>
    <cellStyle name="Normal 8 3 2 3 5 3" xfId="14643" xr:uid="{2AB2F7C4-6FC9-4555-BEBF-8981E9B324B4}"/>
    <cellStyle name="Normal 8 3 2 3 6" xfId="7085" xr:uid="{00000000-0005-0000-0000-00001E210000}"/>
    <cellStyle name="Normal 8 3 2 3 6 2" xfId="23416" xr:uid="{16CEA9AD-D7D4-4A3F-80C0-21625CADEC84}"/>
    <cellStyle name="Normal 8 3 2 3 6 3" xfId="15296" xr:uid="{C5FE0F5D-697E-4D80-A8D7-90AFC632EFA1}"/>
    <cellStyle name="Normal 8 3 2 3 7" xfId="8097" xr:uid="{00000000-0005-0000-0000-00001F210000}"/>
    <cellStyle name="Normal 8 3 2 3 7 2" xfId="24428" xr:uid="{1A7B5BD1-95AC-41DA-8E20-522B646E6AB8}"/>
    <cellStyle name="Normal 8 3 2 3 7 3" xfId="16308" xr:uid="{CD94C052-A232-4DCF-A93A-CA6E6CF1361F}"/>
    <cellStyle name="Normal 8 3 2 3 8" xfId="9607" xr:uid="{00000000-0005-0000-0000-000020210000}"/>
    <cellStyle name="Normal 8 3 2 3 8 2" xfId="25889" xr:uid="{3620FCFC-5056-44F2-A439-B9A2A043A5A9}"/>
    <cellStyle name="Normal 8 3 2 3 8 3" xfId="17769" xr:uid="{A7092A5F-4BAE-4623-A6AE-B031B9E73DEE}"/>
    <cellStyle name="Normal 8 3 2 3 9" xfId="10393" xr:uid="{00000000-0005-0000-0000-000021210000}"/>
    <cellStyle name="Normal 8 3 2 3 9 2" xfId="18516" xr:uid="{59831532-787F-4744-AC8E-36A987372055}"/>
    <cellStyle name="Normal 8 3 2 4" xfId="646" xr:uid="{E1CFB946-5220-4228-A56A-A9B84227FCED}"/>
    <cellStyle name="Normal 8 3 2 4 2" xfId="5411" xr:uid="{00000000-0005-0000-0000-000023210000}"/>
    <cellStyle name="Normal 8 3 2 4 2 2" xfId="21800" xr:uid="{FBF25F7C-0E2C-4C45-B384-E830182AFA90}"/>
    <cellStyle name="Normal 8 3 2 4 2 3" xfId="13680" xr:uid="{40082756-B38F-439B-9819-8CA76B9A48B5}"/>
    <cellStyle name="Normal 8 3 2 4 3" xfId="8243" xr:uid="{00000000-0005-0000-0000-000024210000}"/>
    <cellStyle name="Normal 8 3 2 4 3 2" xfId="24574" xr:uid="{95C5E2AB-121B-42CB-BACD-2C3A30F6B9BD}"/>
    <cellStyle name="Normal 8 3 2 4 3 3" xfId="16454" xr:uid="{DAE1DF7F-14BB-4BDF-B572-2300C85840E2}"/>
    <cellStyle name="Normal 8 3 2 4 4" xfId="9300" xr:uid="{00000000-0005-0000-0000-000025210000}"/>
    <cellStyle name="Normal 8 3 2 4 4 2" xfId="25590" xr:uid="{10D0B4A5-3128-422E-B5D5-242497682F26}"/>
    <cellStyle name="Normal 8 3 2 4 4 3" xfId="17470" xr:uid="{2F8BA15A-A705-48B9-B9F1-28E55AEC65E8}"/>
    <cellStyle name="Normal 8 3 2 4 5" xfId="19679" xr:uid="{508B1E37-2FEE-4715-968E-418B0950DF00}"/>
    <cellStyle name="Normal 8 3 2 4 6" xfId="11559" xr:uid="{0EE6AB75-C2C4-49FB-B098-24C829996E3C}"/>
    <cellStyle name="Normal 8 3 2 4 7" xfId="27144" xr:uid="{19FBCB74-09C2-4B18-A57D-745DF83CA948}"/>
    <cellStyle name="Normal 8 3 2 4 8" xfId="3205" xr:uid="{00000000-0005-0000-0000-000022210000}"/>
    <cellStyle name="Normal 8 3 2 5" xfId="3895" xr:uid="{00000000-0005-0000-0000-000026210000}"/>
    <cellStyle name="Normal 8 3 2 5 2" xfId="20345" xr:uid="{0AB3B42D-CCF6-45BA-A55F-7DC91F29B5BC}"/>
    <cellStyle name="Normal 8 3 2 5 3" xfId="12225" xr:uid="{8C468901-7EC9-4630-8C64-A7D0FA3E205B}"/>
    <cellStyle name="Normal 8 3 2 6" xfId="4585" xr:uid="{00000000-0005-0000-0000-000027210000}"/>
    <cellStyle name="Normal 8 3 2 6 2" xfId="20991" xr:uid="{B867C96B-7A85-4339-997A-7B166ADAB7AE}"/>
    <cellStyle name="Normal 8 3 2 6 3" xfId="12871" xr:uid="{4AC99BB1-6A85-49C2-8828-3244567DA1D5}"/>
    <cellStyle name="Normal 8 3 2 7" xfId="6093" xr:uid="{00000000-0005-0000-0000-000028210000}"/>
    <cellStyle name="Normal 8 3 2 7 2" xfId="22466" xr:uid="{EC12E779-7A50-48ED-85A7-97E589C9AA46}"/>
    <cellStyle name="Normal 8 3 2 7 3" xfId="14346" xr:uid="{5983E1EA-B014-4EF6-823A-AE41F57C617F}"/>
    <cellStyle name="Normal 8 3 2 8" xfId="6788" xr:uid="{00000000-0005-0000-0000-000029210000}"/>
    <cellStyle name="Normal 8 3 2 8 2" xfId="23119" xr:uid="{AEB054B6-70D2-4D78-9CD4-9DB0DFA014AF}"/>
    <cellStyle name="Normal 8 3 2 8 3" xfId="14999" xr:uid="{BF2677C4-AB94-4AC8-B0A8-5A6D9ED715F5}"/>
    <cellStyle name="Normal 8 3 2 9" xfId="7434" xr:uid="{00000000-0005-0000-0000-00002A210000}"/>
    <cellStyle name="Normal 8 3 2 9 2" xfId="23765" xr:uid="{03CAB2A4-DACA-4336-863D-B42E5EF24311}"/>
    <cellStyle name="Normal 8 3 2 9 3" xfId="15645" xr:uid="{2188DB37-06B2-4165-99CD-D7DD57665F77}"/>
    <cellStyle name="Normal 8 3 3" xfId="399" xr:uid="{00000000-0005-0000-0000-0000A1010000}"/>
    <cellStyle name="Normal 8 3 3 10" xfId="9092" xr:uid="{00000000-0005-0000-0000-00002C210000}"/>
    <cellStyle name="Normal 8 3 3 10 2" xfId="25423" xr:uid="{9EE97FB5-5CA2-4F62-84A1-157BFF91BD4B}"/>
    <cellStyle name="Normal 8 3 3 10 3" xfId="17303" xr:uid="{551F809F-6707-4AB1-974C-846D1A4CCAD4}"/>
    <cellStyle name="Normal 8 3 3 11" xfId="10141" xr:uid="{00000000-0005-0000-0000-00002D210000}"/>
    <cellStyle name="Normal 8 3 3 11 2" xfId="18264" xr:uid="{59739AD7-287C-4160-8150-43F9FB80E0AD}"/>
    <cellStyle name="Normal 8 3 3 12" xfId="2051" xr:uid="{00000000-0005-0000-0000-00002E210000}"/>
    <cellStyle name="Normal 8 3 3 12 2" xfId="18915" xr:uid="{469EDA93-2451-42AD-BD54-B7459D63FD78}"/>
    <cellStyle name="Normal 8 3 3 13" xfId="10795" xr:uid="{7200FD9B-A404-44C1-8F5F-2FD0955D6685}"/>
    <cellStyle name="Normal 8 3 3 14" xfId="26379" xr:uid="{D7E69567-CB85-46E0-B32B-64F5868A652B}"/>
    <cellStyle name="Normal 8 3 3 15" xfId="1397" xr:uid="{00000000-0005-0000-0000-00002B210000}"/>
    <cellStyle name="Normal 8 3 3 2" xfId="400" xr:uid="{00000000-0005-0000-0000-0000A2010000}"/>
    <cellStyle name="Normal 8 3 3 2 10" xfId="10284" xr:uid="{00000000-0005-0000-0000-000030210000}"/>
    <cellStyle name="Normal 8 3 3 2 10 2" xfId="18407" xr:uid="{203772D8-92CA-411E-B8DC-E25E9A869516}"/>
    <cellStyle name="Normal 8 3 3 2 11" xfId="2194" xr:uid="{00000000-0005-0000-0000-000031210000}"/>
    <cellStyle name="Normal 8 3 3 2 11 2" xfId="19058" xr:uid="{1A9BEC94-1B2F-4A87-B1DB-9BB05E4B7240}"/>
    <cellStyle name="Normal 8 3 3 2 12" xfId="10938" xr:uid="{96CCAD8F-1AC3-44B4-B95A-DFDD74724262}"/>
    <cellStyle name="Normal 8 3 3 2 13" xfId="26522" xr:uid="{D86D7F3F-BC1E-463B-AF10-B02A121BD1F2}"/>
    <cellStyle name="Normal 8 3 3 2 14" xfId="1540" xr:uid="{00000000-0005-0000-0000-00002F210000}"/>
    <cellStyle name="Normal 8 3 3 2 2" xfId="1169" xr:uid="{AC6D6BB4-C838-451D-B7D9-4D44AADDD695}"/>
    <cellStyle name="Normal 8 3 3 2 2 10" xfId="3053" xr:uid="{00000000-0005-0000-0000-000033210000}"/>
    <cellStyle name="Normal 8 3 3 2 2 10 2" xfId="19536" xr:uid="{EBD21111-8B2C-4B0D-BCCC-D61637DC2ACD}"/>
    <cellStyle name="Normal 8 3 3 2 2 11" xfId="11416" xr:uid="{71FC85A0-C6F1-4A20-920F-656D36F7F684}"/>
    <cellStyle name="Normal 8 3 3 2 2 12" xfId="27001" xr:uid="{252F0F8E-6D2A-4CCD-8AD1-CFA8EF18D341}"/>
    <cellStyle name="Normal 8 3 3 2 2 13" xfId="1833" xr:uid="{00000000-0005-0000-0000-000032210000}"/>
    <cellStyle name="Normal 8 3 3 2 2 2" xfId="3692" xr:uid="{00000000-0005-0000-0000-000034210000}"/>
    <cellStyle name="Normal 8 3 3 2 2 2 2" xfId="5896" xr:uid="{00000000-0005-0000-0000-000035210000}"/>
    <cellStyle name="Normal 8 3 3 2 2 2 2 2" xfId="22285" xr:uid="{76D1AFB6-1BA6-4F5A-8CEC-3D62E8A919A4}"/>
    <cellStyle name="Normal 8 3 3 2 2 2 2 3" xfId="14165" xr:uid="{5D6291BA-441E-44A9-BF3F-D9F8162A49E3}"/>
    <cellStyle name="Normal 8 3 3 2 2 2 3" xfId="8728" xr:uid="{00000000-0005-0000-0000-000036210000}"/>
    <cellStyle name="Normal 8 3 3 2 2 2 3 2" xfId="25059" xr:uid="{D2711412-3367-4366-9BF1-992FE678805E}"/>
    <cellStyle name="Normal 8 3 3 2 2 2 3 3" xfId="16939" xr:uid="{547D46E5-AE0F-4D2C-847A-70B6546913BF}"/>
    <cellStyle name="Normal 8 3 3 2 2 2 4" xfId="20164" xr:uid="{674BC568-C8BE-481A-A6B5-03E45E5B35B6}"/>
    <cellStyle name="Normal 8 3 3 2 2 2 5" xfId="12044" xr:uid="{3284F514-64B7-48F1-8015-FF672BC8BDCF}"/>
    <cellStyle name="Normal 8 3 3 2 2 2 6" xfId="27629" xr:uid="{82016476-8326-44C2-83A2-783071F8F6B6}"/>
    <cellStyle name="Normal 8 3 3 2 2 3" xfId="4417" xr:uid="{00000000-0005-0000-0000-000037210000}"/>
    <cellStyle name="Normal 8 3 3 2 2 3 2" xfId="20826" xr:uid="{E2BE5A88-08BD-4995-8D19-A539A03C884A}"/>
    <cellStyle name="Normal 8 3 3 2 2 3 3" xfId="12706" xr:uid="{48AAEAB2-A90D-41CD-9887-097A013F4212}"/>
    <cellStyle name="Normal 8 3 3 2 2 4" xfId="5263" xr:uid="{00000000-0005-0000-0000-000038210000}"/>
    <cellStyle name="Normal 8 3 3 2 2 4 2" xfId="21657" xr:uid="{38B28CBE-AF09-4F9F-A162-0F65824E9F59}"/>
    <cellStyle name="Normal 8 3 3 2 2 4 3" xfId="13537" xr:uid="{A145274F-6898-4B09-9B98-F75C8C924794}"/>
    <cellStyle name="Normal 8 3 3 2 2 5" xfId="6613" xr:uid="{00000000-0005-0000-0000-000039210000}"/>
    <cellStyle name="Normal 8 3 3 2 2 5 2" xfId="22947" xr:uid="{FD6879F3-F4A0-414E-801F-6D25B5900041}"/>
    <cellStyle name="Normal 8 3 3 2 2 5 3" xfId="14827" xr:uid="{46E6394C-E28A-4C60-8DD2-C6A008572FCD}"/>
    <cellStyle name="Normal 8 3 3 2 2 6" xfId="7269" xr:uid="{00000000-0005-0000-0000-00003A210000}"/>
    <cellStyle name="Normal 8 3 3 2 2 6 2" xfId="23600" xr:uid="{3295A036-8820-4161-BAA4-DA655B9B3C12}"/>
    <cellStyle name="Normal 8 3 3 2 2 6 3" xfId="15480" xr:uid="{9EA7089E-98FC-4B4E-BA3B-8EEEBAEE27DB}"/>
    <cellStyle name="Normal 8 3 3 2 2 7" xfId="8100" xr:uid="{00000000-0005-0000-0000-00003B210000}"/>
    <cellStyle name="Normal 8 3 3 2 2 7 2" xfId="24431" xr:uid="{19A06277-4256-4648-86B0-6466D976E168}"/>
    <cellStyle name="Normal 8 3 3 2 2 7 3" xfId="16311" xr:uid="{EEBCBF39-3D4D-4F4E-A1E5-6FF937DE3F58}"/>
    <cellStyle name="Normal 8 3 3 2 2 8" xfId="9793" xr:uid="{00000000-0005-0000-0000-00003C210000}"/>
    <cellStyle name="Normal 8 3 3 2 2 8 2" xfId="26074" xr:uid="{3ECFCF8F-487A-4E7B-9498-B022CCEC0D2E}"/>
    <cellStyle name="Normal 8 3 3 2 2 8 3" xfId="17954" xr:uid="{DD9DB819-8E26-40E5-AA42-3F9B1A7C7CD9}"/>
    <cellStyle name="Normal 8 3 3 2 2 9" xfId="10577" xr:uid="{00000000-0005-0000-0000-00003D210000}"/>
    <cellStyle name="Normal 8 3 3 2 2 9 2" xfId="18700" xr:uid="{6860C150-011D-4687-91E6-323E9E38D8FD}"/>
    <cellStyle name="Normal 8 3 3 2 3" xfId="864" xr:uid="{3B7DD9CC-0851-4CC2-A2CB-1DEFAEE772E0}"/>
    <cellStyle name="Normal 8 3 3 2 3 2" xfId="5599" xr:uid="{00000000-0005-0000-0000-00003F210000}"/>
    <cellStyle name="Normal 8 3 3 2 3 2 2" xfId="21988" xr:uid="{F585364C-216F-4C0A-B183-9A637A4A9658}"/>
    <cellStyle name="Normal 8 3 3 2 3 2 3" xfId="13868" xr:uid="{0D776857-C2D8-4871-AB7B-8956F0A512E2}"/>
    <cellStyle name="Normal 8 3 3 2 3 3" xfId="8431" xr:uid="{00000000-0005-0000-0000-000040210000}"/>
    <cellStyle name="Normal 8 3 3 2 3 3 2" xfId="24762" xr:uid="{FDE66A93-3488-4CE2-B619-6990288CD0EB}"/>
    <cellStyle name="Normal 8 3 3 2 3 3 3" xfId="16642" xr:uid="{29B6B6AB-F08C-48C2-AE90-DB475BCBE741}"/>
    <cellStyle name="Normal 8 3 3 2 3 4" xfId="9494" xr:uid="{00000000-0005-0000-0000-000041210000}"/>
    <cellStyle name="Normal 8 3 3 2 3 4 2" xfId="25779" xr:uid="{C3441945-380B-45A2-A742-489E4E3B7C01}"/>
    <cellStyle name="Normal 8 3 3 2 3 4 3" xfId="17659" xr:uid="{7A6EE4E1-E497-4A35-9474-A709CAD21DD0}"/>
    <cellStyle name="Normal 8 3 3 2 3 5" xfId="19867" xr:uid="{B9B225F5-6E40-4EAB-9925-642BBA475AAD}"/>
    <cellStyle name="Normal 8 3 3 2 3 6" xfId="11747" xr:uid="{D34DBE84-991D-455D-8E00-ADDB43D538B6}"/>
    <cellStyle name="Normal 8 3 3 2 3 7" xfId="27332" xr:uid="{97816608-80DD-41F7-8A05-C4DF03FBD512}"/>
    <cellStyle name="Normal 8 3 3 2 3 8" xfId="3394" xr:uid="{00000000-0005-0000-0000-00003E210000}"/>
    <cellStyle name="Normal 8 3 3 2 4" xfId="4112" xr:uid="{00000000-0005-0000-0000-000042210000}"/>
    <cellStyle name="Normal 8 3 3 2 4 2" xfId="20533" xr:uid="{AF86B9EE-18CF-4FCD-9D5B-7E29F612C67F}"/>
    <cellStyle name="Normal 8 3 3 2 4 3" xfId="12413" xr:uid="{F26FF821-864F-4BA7-9416-8EED0418AD58}"/>
    <cellStyle name="Normal 8 3 3 2 5" xfId="4773" xr:uid="{00000000-0005-0000-0000-000043210000}"/>
    <cellStyle name="Normal 8 3 3 2 5 2" xfId="21179" xr:uid="{A6A948A7-8219-4743-8FF3-7F62E0A8C24E}"/>
    <cellStyle name="Normal 8 3 3 2 5 3" xfId="13059" xr:uid="{70399360-8B70-49AE-95DA-5B70DDEACB60}"/>
    <cellStyle name="Normal 8 3 3 2 6" xfId="6309" xr:uid="{00000000-0005-0000-0000-000044210000}"/>
    <cellStyle name="Normal 8 3 3 2 6 2" xfId="22654" xr:uid="{5D432473-98CC-4420-A656-1A3402460E3E}"/>
    <cellStyle name="Normal 8 3 3 2 6 3" xfId="14534" xr:uid="{84F40A8B-121E-44AF-A108-BDC9631A672D}"/>
    <cellStyle name="Normal 8 3 3 2 7" xfId="6976" xr:uid="{00000000-0005-0000-0000-000045210000}"/>
    <cellStyle name="Normal 8 3 3 2 7 2" xfId="23307" xr:uid="{1140452D-B272-494A-A369-F69EB309B1B5}"/>
    <cellStyle name="Normal 8 3 3 2 7 3" xfId="15187" xr:uid="{05BD45EE-1CEB-4596-81E4-1D32E0DD2938}"/>
    <cellStyle name="Normal 8 3 3 2 8" xfId="7622" xr:uid="{00000000-0005-0000-0000-000046210000}"/>
    <cellStyle name="Normal 8 3 3 2 8 2" xfId="23953" xr:uid="{1F228C3D-005D-416D-AD96-3B370AD64066}"/>
    <cellStyle name="Normal 8 3 3 2 8 3" xfId="15833" xr:uid="{29435151-DA6B-4C36-B1DF-2B2C12B851CC}"/>
    <cellStyle name="Normal 8 3 3 2 9" xfId="9093" xr:uid="{00000000-0005-0000-0000-000047210000}"/>
    <cellStyle name="Normal 8 3 3 2 9 2" xfId="25424" xr:uid="{ED467BBA-6FEC-44D8-8B90-09D1E3AA1BB3}"/>
    <cellStyle name="Normal 8 3 3 2 9 3" xfId="17304" xr:uid="{E0B2337B-9629-400C-A9B5-5E04C9691941}"/>
    <cellStyle name="Normal 8 3 3 3" xfId="1025" xr:uid="{1F1BEA6A-2C91-4C66-A684-4B654F33F517}"/>
    <cellStyle name="Normal 8 3 3 3 10" xfId="3052" xr:uid="{00000000-0005-0000-0000-000049210000}"/>
    <cellStyle name="Normal 8 3 3 3 10 2" xfId="19535" xr:uid="{815CA4E7-24CE-4099-8887-B6DE2947FDF6}"/>
    <cellStyle name="Normal 8 3 3 3 11" xfId="11415" xr:uid="{4AC25878-7AB1-4086-A098-39CCBB0B339C}"/>
    <cellStyle name="Normal 8 3 3 3 12" xfId="27000" xr:uid="{03F541FE-A54F-47C7-BD2D-CD0CB491A0C8}"/>
    <cellStyle name="Normal 8 3 3 3 13" xfId="1689" xr:uid="{00000000-0005-0000-0000-000048210000}"/>
    <cellStyle name="Normal 8 3 3 3 2" xfId="3549" xr:uid="{00000000-0005-0000-0000-00004A210000}"/>
    <cellStyle name="Normal 8 3 3 3 2 2" xfId="5753" xr:uid="{00000000-0005-0000-0000-00004B210000}"/>
    <cellStyle name="Normal 8 3 3 3 2 2 2" xfId="22142" xr:uid="{B7085308-E6F0-4A87-9FBC-74E9B045FACC}"/>
    <cellStyle name="Normal 8 3 3 3 2 2 3" xfId="14022" xr:uid="{8ED60A88-5FDB-4F69-8D65-0184270E54A7}"/>
    <cellStyle name="Normal 8 3 3 3 2 3" xfId="8585" xr:uid="{00000000-0005-0000-0000-00004C210000}"/>
    <cellStyle name="Normal 8 3 3 3 2 3 2" xfId="24916" xr:uid="{0A6E93BE-A656-4CB0-91FC-23694127CAD7}"/>
    <cellStyle name="Normal 8 3 3 3 2 3 3" xfId="16796" xr:uid="{BFB003F3-C781-40D3-8F8E-12813CDBE845}"/>
    <cellStyle name="Normal 8 3 3 3 2 4" xfId="20021" xr:uid="{EFA88EBC-7C2C-4DCF-A925-41E155DFD057}"/>
    <cellStyle name="Normal 8 3 3 3 2 5" xfId="11901" xr:uid="{08A07CBE-2251-4BA7-9666-2E3BBF735A0A}"/>
    <cellStyle name="Normal 8 3 3 3 2 6" xfId="27486" xr:uid="{47E332B7-0C9D-4A85-BC7E-12D69EC73554}"/>
    <cellStyle name="Normal 8 3 3 3 3" xfId="4273" xr:uid="{00000000-0005-0000-0000-00004D210000}"/>
    <cellStyle name="Normal 8 3 3 3 3 2" xfId="20682" xr:uid="{6DDBD3EB-7EF2-4169-97F9-9F7FB185BE3A}"/>
    <cellStyle name="Normal 8 3 3 3 3 3" xfId="12562" xr:uid="{5D131E20-AF57-44D2-A91A-C088C231E0C2}"/>
    <cellStyle name="Normal 8 3 3 3 4" xfId="5262" xr:uid="{00000000-0005-0000-0000-00004E210000}"/>
    <cellStyle name="Normal 8 3 3 3 4 2" xfId="21656" xr:uid="{8A532FFD-B14F-4C1E-949B-0EBBB7E9FC30}"/>
    <cellStyle name="Normal 8 3 3 3 4 3" xfId="13536" xr:uid="{2067E171-58D2-46AF-9C2F-073BFA206118}"/>
    <cellStyle name="Normal 8 3 3 3 5" xfId="6469" xr:uid="{00000000-0005-0000-0000-00004F210000}"/>
    <cellStyle name="Normal 8 3 3 3 5 2" xfId="22803" xr:uid="{7E179CCC-008A-4A1E-807F-266BCC5D9483}"/>
    <cellStyle name="Normal 8 3 3 3 5 3" xfId="14683" xr:uid="{767B6796-8126-40C4-B6EF-4B69131C8485}"/>
    <cellStyle name="Normal 8 3 3 3 6" xfId="7125" xr:uid="{00000000-0005-0000-0000-000050210000}"/>
    <cellStyle name="Normal 8 3 3 3 6 2" xfId="23456" xr:uid="{C94DD805-19CB-4946-98CE-863D88996919}"/>
    <cellStyle name="Normal 8 3 3 3 6 3" xfId="15336" xr:uid="{982CEF4C-A302-43D5-A7FD-B45A8F90A60D}"/>
    <cellStyle name="Normal 8 3 3 3 7" xfId="8099" xr:uid="{00000000-0005-0000-0000-000051210000}"/>
    <cellStyle name="Normal 8 3 3 3 7 2" xfId="24430" xr:uid="{81D62018-BD55-460A-BAD9-C7696884AA71}"/>
    <cellStyle name="Normal 8 3 3 3 7 3" xfId="16310" xr:uid="{B96B7A51-1093-4BF6-A27E-539C93BDAB97}"/>
    <cellStyle name="Normal 8 3 3 3 8" xfId="9649" xr:uid="{00000000-0005-0000-0000-000052210000}"/>
    <cellStyle name="Normal 8 3 3 3 8 2" xfId="25930" xr:uid="{A016D0A5-A3B6-4916-99F4-394C0D964203}"/>
    <cellStyle name="Normal 8 3 3 3 8 3" xfId="17810" xr:uid="{26278DA5-F23D-4C28-B2C1-E9D6EA068334}"/>
    <cellStyle name="Normal 8 3 3 3 9" xfId="10433" xr:uid="{00000000-0005-0000-0000-000053210000}"/>
    <cellStyle name="Normal 8 3 3 3 9 2" xfId="18556" xr:uid="{38AC58F1-027D-4654-BDFF-676D9EABD4D9}"/>
    <cellStyle name="Normal 8 3 3 4" xfId="713" xr:uid="{EAD2953A-622A-44D4-ADCA-29AF34435D40}"/>
    <cellStyle name="Normal 8 3 3 4 2" xfId="5456" xr:uid="{00000000-0005-0000-0000-000055210000}"/>
    <cellStyle name="Normal 8 3 3 4 2 2" xfId="21845" xr:uid="{DF47AE89-A1E1-452B-88C0-255BAA6AF7FF}"/>
    <cellStyle name="Normal 8 3 3 4 2 3" xfId="13725" xr:uid="{8F7D29C5-F64A-409F-A19A-097CE7DD008D}"/>
    <cellStyle name="Normal 8 3 3 4 3" xfId="8288" xr:uid="{00000000-0005-0000-0000-000056210000}"/>
    <cellStyle name="Normal 8 3 3 4 3 2" xfId="24619" xr:uid="{4C2EBA4F-4C19-4465-A9DB-03AAC6CED964}"/>
    <cellStyle name="Normal 8 3 3 4 3 3" xfId="16499" xr:uid="{CA2B61FB-F8C8-4BF1-9E18-00A99EA95A99}"/>
    <cellStyle name="Normal 8 3 3 4 4" xfId="9348" xr:uid="{00000000-0005-0000-0000-000057210000}"/>
    <cellStyle name="Normal 8 3 3 4 4 2" xfId="25635" xr:uid="{20B59598-AEC4-4786-BFDD-1C11E246E40B}"/>
    <cellStyle name="Normal 8 3 3 4 4 3" xfId="17515" xr:uid="{C13FD776-02D3-4118-9921-BF6F80B8718C}"/>
    <cellStyle name="Normal 8 3 3 4 5" xfId="19724" xr:uid="{BA59FA98-EBA2-4949-BDF4-E72F6D2A1D8B}"/>
    <cellStyle name="Normal 8 3 3 4 6" xfId="11604" xr:uid="{6187D70F-5212-4A3C-937B-C325E537CE64}"/>
    <cellStyle name="Normal 8 3 3 4 7" xfId="27189" xr:uid="{95E4C0C7-3087-4554-8C7B-3A2E8CDE8F4A}"/>
    <cellStyle name="Normal 8 3 3 4 8" xfId="3251" xr:uid="{00000000-0005-0000-0000-000054210000}"/>
    <cellStyle name="Normal 8 3 3 5" xfId="3961" xr:uid="{00000000-0005-0000-0000-000058210000}"/>
    <cellStyle name="Normal 8 3 3 5 2" xfId="20390" xr:uid="{C927461C-C9C1-4C27-87CF-5EEC05B2A53D}"/>
    <cellStyle name="Normal 8 3 3 5 3" xfId="12270" xr:uid="{A471BE99-213F-4A07-9F8B-3BB9131B32DE}"/>
    <cellStyle name="Normal 8 3 3 6" xfId="4630" xr:uid="{00000000-0005-0000-0000-000059210000}"/>
    <cellStyle name="Normal 8 3 3 6 2" xfId="21036" xr:uid="{E2B06A15-9623-4296-BC86-6CF8786BC0D7}"/>
    <cellStyle name="Normal 8 3 3 6 3" xfId="12916" xr:uid="{E96403B4-6FB3-43D0-B6FC-63096A6DF961}"/>
    <cellStyle name="Normal 8 3 3 7" xfId="6158" xr:uid="{00000000-0005-0000-0000-00005A210000}"/>
    <cellStyle name="Normal 8 3 3 7 2" xfId="22511" xr:uid="{C80D427B-B914-4E61-83D9-F2CAFBB4A9A0}"/>
    <cellStyle name="Normal 8 3 3 7 3" xfId="14391" xr:uid="{B3165056-D3F8-4C8A-BF6F-F8C91DD14D7A}"/>
    <cellStyle name="Normal 8 3 3 8" xfId="6833" xr:uid="{00000000-0005-0000-0000-00005B210000}"/>
    <cellStyle name="Normal 8 3 3 8 2" xfId="23164" xr:uid="{0799B2F0-92D0-454F-8310-47736145F738}"/>
    <cellStyle name="Normal 8 3 3 8 3" xfId="15044" xr:uid="{0F6DB857-31D9-461B-A26A-4AB344CFD072}"/>
    <cellStyle name="Normal 8 3 3 9" xfId="7479" xr:uid="{00000000-0005-0000-0000-00005C210000}"/>
    <cellStyle name="Normal 8 3 3 9 2" xfId="23810" xr:uid="{86503695-F26A-49BD-8E52-D507E048DB2F}"/>
    <cellStyle name="Normal 8 3 3 9 3" xfId="15690" xr:uid="{79483829-6098-4351-84F2-91FF97AA38B3}"/>
    <cellStyle name="Normal 8 3 4" xfId="401" xr:uid="{00000000-0005-0000-0000-0000A3010000}"/>
    <cellStyle name="Normal 8 3 4 10" xfId="10195" xr:uid="{00000000-0005-0000-0000-00005E210000}"/>
    <cellStyle name="Normal 8 3 4 10 2" xfId="18318" xr:uid="{EA65531E-AB1B-4BDC-A2B8-C2708AD968A9}"/>
    <cellStyle name="Normal 8 3 4 11" xfId="2105" xr:uid="{00000000-0005-0000-0000-00005F210000}"/>
    <cellStyle name="Normal 8 3 4 11 2" xfId="18969" xr:uid="{EBA459E2-642E-4F82-BF86-AC3BCBB71B18}"/>
    <cellStyle name="Normal 8 3 4 12" xfId="10849" xr:uid="{AEE0CDBB-F42E-4E41-AD9E-3C98EE0E9D35}"/>
    <cellStyle name="Normal 8 3 4 13" xfId="26433" xr:uid="{CC21391F-E564-49F4-803D-1CC25B497332}"/>
    <cellStyle name="Normal 8 3 4 14" xfId="1451" xr:uid="{00000000-0005-0000-0000-00005D210000}"/>
    <cellStyle name="Normal 8 3 4 2" xfId="1080" xr:uid="{B285C701-8FE0-40C0-B5E4-7A84FF015390}"/>
    <cellStyle name="Normal 8 3 4 2 10" xfId="3054" xr:uid="{00000000-0005-0000-0000-000061210000}"/>
    <cellStyle name="Normal 8 3 4 2 10 2" xfId="19537" xr:uid="{25BB9AAD-60D2-4968-9B92-88FF0BA14100}"/>
    <cellStyle name="Normal 8 3 4 2 11" xfId="11417" xr:uid="{6AB0ABC8-D9AD-4789-AB66-2E7E57B39C1A}"/>
    <cellStyle name="Normal 8 3 4 2 12" xfId="27002" xr:uid="{73A95191-B23C-4E05-A5C0-2B11C7049FEB}"/>
    <cellStyle name="Normal 8 3 4 2 13" xfId="1744" xr:uid="{00000000-0005-0000-0000-000060210000}"/>
    <cellStyle name="Normal 8 3 4 2 2" xfId="3603" xr:uid="{00000000-0005-0000-0000-000062210000}"/>
    <cellStyle name="Normal 8 3 4 2 2 2" xfId="5807" xr:uid="{00000000-0005-0000-0000-000063210000}"/>
    <cellStyle name="Normal 8 3 4 2 2 2 2" xfId="22196" xr:uid="{B07071FC-01AA-4AD0-851C-1BA8E437233E}"/>
    <cellStyle name="Normal 8 3 4 2 2 2 3" xfId="14076" xr:uid="{06F49558-1783-421C-8E98-EF80AF4CE84C}"/>
    <cellStyle name="Normal 8 3 4 2 2 3" xfId="8639" xr:uid="{00000000-0005-0000-0000-000064210000}"/>
    <cellStyle name="Normal 8 3 4 2 2 3 2" xfId="24970" xr:uid="{33DC47A1-E9B4-4A94-A0A8-408C3E54EFDF}"/>
    <cellStyle name="Normal 8 3 4 2 2 3 3" xfId="16850" xr:uid="{F0555864-9383-4DB7-A4DD-263450B301D6}"/>
    <cellStyle name="Normal 8 3 4 2 2 4" xfId="20075" xr:uid="{6A15CC8B-E04E-4300-9F22-87CDC4D9EB8F}"/>
    <cellStyle name="Normal 8 3 4 2 2 5" xfId="11955" xr:uid="{133DC6DC-46B5-455D-9630-509D0AD064DF}"/>
    <cellStyle name="Normal 8 3 4 2 2 6" xfId="27540" xr:uid="{0AC09AAE-D513-4F94-867D-8F1300D454A8}"/>
    <cellStyle name="Normal 8 3 4 2 3" xfId="4328" xr:uid="{00000000-0005-0000-0000-000065210000}"/>
    <cellStyle name="Normal 8 3 4 2 3 2" xfId="20737" xr:uid="{3D06F53A-62A8-4C63-BD60-40840E9C082C}"/>
    <cellStyle name="Normal 8 3 4 2 3 3" xfId="12617" xr:uid="{9E48F3EA-A50C-431B-BF63-786621034BD6}"/>
    <cellStyle name="Normal 8 3 4 2 4" xfId="5264" xr:uid="{00000000-0005-0000-0000-000066210000}"/>
    <cellStyle name="Normal 8 3 4 2 4 2" xfId="21658" xr:uid="{4C2879AC-9A31-474C-9E11-E4CB74D93DEB}"/>
    <cellStyle name="Normal 8 3 4 2 4 3" xfId="13538" xr:uid="{1290D97D-8B01-4022-8F5F-BEA2E5F94337}"/>
    <cellStyle name="Normal 8 3 4 2 5" xfId="6524" xr:uid="{00000000-0005-0000-0000-000067210000}"/>
    <cellStyle name="Normal 8 3 4 2 5 2" xfId="22858" xr:uid="{486E48D9-20B3-4838-B7DD-734EE7DD9E78}"/>
    <cellStyle name="Normal 8 3 4 2 5 3" xfId="14738" xr:uid="{147085E2-87A6-485F-A4A4-FEBD2BC36D3F}"/>
    <cellStyle name="Normal 8 3 4 2 6" xfId="7180" xr:uid="{00000000-0005-0000-0000-000068210000}"/>
    <cellStyle name="Normal 8 3 4 2 6 2" xfId="23511" xr:uid="{EF702495-5724-4B8A-B77A-41236227FC60}"/>
    <cellStyle name="Normal 8 3 4 2 6 3" xfId="15391" xr:uid="{C01456DD-2F38-4221-823A-C17DF849FE9F}"/>
    <cellStyle name="Normal 8 3 4 2 7" xfId="8101" xr:uid="{00000000-0005-0000-0000-000069210000}"/>
    <cellStyle name="Normal 8 3 4 2 7 2" xfId="24432" xr:uid="{64537EF2-DB3A-48AA-83CF-3B9A8ECC9F61}"/>
    <cellStyle name="Normal 8 3 4 2 7 3" xfId="16312" xr:uid="{C9E719A0-4D53-4126-B773-274410D5F159}"/>
    <cellStyle name="Normal 8 3 4 2 8" xfId="9704" xr:uid="{00000000-0005-0000-0000-00006A210000}"/>
    <cellStyle name="Normal 8 3 4 2 8 2" xfId="25985" xr:uid="{0F17BD20-CBB5-4D26-86C8-E4DD70D8B58B}"/>
    <cellStyle name="Normal 8 3 4 2 8 3" xfId="17865" xr:uid="{D02F6C08-8609-4AC6-97E5-F7D173D08EEE}"/>
    <cellStyle name="Normal 8 3 4 2 9" xfId="10488" xr:uid="{00000000-0005-0000-0000-00006B210000}"/>
    <cellStyle name="Normal 8 3 4 2 9 2" xfId="18611" xr:uid="{3D830425-4441-4BD2-8C59-6D5746BA1988}"/>
    <cellStyle name="Normal 8 3 4 3" xfId="775" xr:uid="{B6D39A90-C019-40DC-8D92-C6C5D9D68370}"/>
    <cellStyle name="Normal 8 3 4 3 2" xfId="5510" xr:uid="{00000000-0005-0000-0000-00006D210000}"/>
    <cellStyle name="Normal 8 3 4 3 2 2" xfId="21899" xr:uid="{E09B41A4-0C38-4ACA-A4F4-3A13FC6229E5}"/>
    <cellStyle name="Normal 8 3 4 3 2 3" xfId="13779" xr:uid="{A2E72127-5376-4287-8B3E-1611C23F0F47}"/>
    <cellStyle name="Normal 8 3 4 3 3" xfId="8342" xr:uid="{00000000-0005-0000-0000-00006E210000}"/>
    <cellStyle name="Normal 8 3 4 3 3 2" xfId="24673" xr:uid="{44DD1C0B-0531-49B9-B53F-878D52234A0B}"/>
    <cellStyle name="Normal 8 3 4 3 3 3" xfId="16553" xr:uid="{AAFFEA9F-78E3-4D50-B6D6-98F0E6617CFB}"/>
    <cellStyle name="Normal 8 3 4 3 4" xfId="9405" xr:uid="{00000000-0005-0000-0000-00006F210000}"/>
    <cellStyle name="Normal 8 3 4 3 4 2" xfId="25690" xr:uid="{1714B1E0-40C3-41A3-B7E2-E853C9EFF497}"/>
    <cellStyle name="Normal 8 3 4 3 4 3" xfId="17570" xr:uid="{7143A896-ABAE-4E56-AC02-530469972E55}"/>
    <cellStyle name="Normal 8 3 4 3 5" xfId="19778" xr:uid="{C629BFB5-E21A-47C3-8E4D-050A0399D6A8}"/>
    <cellStyle name="Normal 8 3 4 3 6" xfId="11658" xr:uid="{EFA855E5-77CE-48BF-B42F-822DD1C9F30D}"/>
    <cellStyle name="Normal 8 3 4 3 7" xfId="27243" xr:uid="{A895C183-F93E-45E2-8E7E-4C5132228F09}"/>
    <cellStyle name="Normal 8 3 4 3 8" xfId="3305" xr:uid="{00000000-0005-0000-0000-00006C210000}"/>
    <cellStyle name="Normal 8 3 4 4" xfId="4023" xr:uid="{00000000-0005-0000-0000-000070210000}"/>
    <cellStyle name="Normal 8 3 4 4 2" xfId="20444" xr:uid="{6613BF7A-2833-4B13-A37B-7EA8D109877F}"/>
    <cellStyle name="Normal 8 3 4 4 3" xfId="12324" xr:uid="{89146090-5B8E-4701-AE81-78E9CE0E271A}"/>
    <cellStyle name="Normal 8 3 4 5" xfId="4684" xr:uid="{00000000-0005-0000-0000-000071210000}"/>
    <cellStyle name="Normal 8 3 4 5 2" xfId="21090" xr:uid="{6C0FC03B-BE3F-4D04-8706-64A9BE591B6D}"/>
    <cellStyle name="Normal 8 3 4 5 3" xfId="12970" xr:uid="{0981116E-513D-4B9A-A9EC-60F88ED1FCC9}"/>
    <cellStyle name="Normal 8 3 4 6" xfId="6220" xr:uid="{00000000-0005-0000-0000-000072210000}"/>
    <cellStyle name="Normal 8 3 4 6 2" xfId="22565" xr:uid="{F8144A3B-1134-48E0-B8F4-A048E2B32C6E}"/>
    <cellStyle name="Normal 8 3 4 6 3" xfId="14445" xr:uid="{2571A1B6-8C87-4D16-9204-0F8B36A36CF3}"/>
    <cellStyle name="Normal 8 3 4 7" xfId="6887" xr:uid="{00000000-0005-0000-0000-000073210000}"/>
    <cellStyle name="Normal 8 3 4 7 2" xfId="23218" xr:uid="{EC93BBA7-ADCA-4D39-8DBA-66BC5E3BE542}"/>
    <cellStyle name="Normal 8 3 4 7 3" xfId="15098" xr:uid="{B0547A04-9BDB-4185-9F49-5A4FE28962F3}"/>
    <cellStyle name="Normal 8 3 4 8" xfId="7533" xr:uid="{00000000-0005-0000-0000-000074210000}"/>
    <cellStyle name="Normal 8 3 4 8 2" xfId="23864" xr:uid="{B6F0C84F-4E6D-4304-9044-4AB67AF4C36C}"/>
    <cellStyle name="Normal 8 3 4 8 3" xfId="15744" xr:uid="{CC70675C-D035-4BD4-81D9-52A3505BFCAB}"/>
    <cellStyle name="Normal 8 3 4 9" xfId="9094" xr:uid="{00000000-0005-0000-0000-000075210000}"/>
    <cellStyle name="Normal 8 3 4 9 2" xfId="25425" xr:uid="{F60DE148-FE6E-4009-8873-B385C3440E46}"/>
    <cellStyle name="Normal 8 3 4 9 3" xfId="17305" xr:uid="{1B7120A4-3E82-4429-BB31-54B78BDF35FD}"/>
    <cellStyle name="Normal 8 3 5" xfId="402" xr:uid="{00000000-0005-0000-0000-0000A4010000}"/>
    <cellStyle name="Normal 8 3 5 10" xfId="10356" xr:uid="{00000000-0005-0000-0000-000077210000}"/>
    <cellStyle name="Normal 8 3 5 10 2" xfId="18479" xr:uid="{F904A25B-1D87-40E0-81A8-87E4D1CBA266}"/>
    <cellStyle name="Normal 8 3 5 11" xfId="1962" xr:uid="{00000000-0005-0000-0000-000078210000}"/>
    <cellStyle name="Normal 8 3 5 11 2" xfId="18826" xr:uid="{7811BCD8-4EFA-4BF7-B7FE-D8BADA67E271}"/>
    <cellStyle name="Normal 8 3 5 12" xfId="10706" xr:uid="{1546AD18-8F77-44B7-8851-55950DEEE864}"/>
    <cellStyle name="Normal 8 3 5 13" xfId="26290" xr:uid="{0292A45E-8168-4676-ACBB-72853AC8C51B}"/>
    <cellStyle name="Normal 8 3 5 14" xfId="1612" xr:uid="{00000000-0005-0000-0000-000076210000}"/>
    <cellStyle name="Normal 8 3 5 2" xfId="941" xr:uid="{5432023D-9D56-4120-B828-D5175074F8BD}"/>
    <cellStyle name="Normal 8 3 5 2 2" xfId="5265" xr:uid="{00000000-0005-0000-0000-00007A210000}"/>
    <cellStyle name="Normal 8 3 5 2 2 2" xfId="21659" xr:uid="{85911BF0-905C-41E3-B929-AFEBA8F62C99}"/>
    <cellStyle name="Normal 8 3 5 2 2 3" xfId="13539" xr:uid="{90EB2DB6-1C93-4C3C-8E46-2E97523D3A34}"/>
    <cellStyle name="Normal 8 3 5 2 3" xfId="8102" xr:uid="{00000000-0005-0000-0000-00007B210000}"/>
    <cellStyle name="Normal 8 3 5 2 3 2" xfId="24433" xr:uid="{35F378B9-B4B4-44C2-88E8-730C4BA877C6}"/>
    <cellStyle name="Normal 8 3 5 2 3 3" xfId="16313" xr:uid="{4E91AB89-DFA9-479C-8578-9680F0DB5449}"/>
    <cellStyle name="Normal 8 3 5 2 4" xfId="9569" xr:uid="{00000000-0005-0000-0000-00007C210000}"/>
    <cellStyle name="Normal 8 3 5 2 4 2" xfId="25852" xr:uid="{A3DEA371-004F-4117-B495-2F607B906BDD}"/>
    <cellStyle name="Normal 8 3 5 2 4 3" xfId="17732" xr:uid="{4D41D186-70A2-4F67-8E86-EC2CDA90B5AA}"/>
    <cellStyle name="Normal 8 3 5 2 5" xfId="19538" xr:uid="{7DCC8A03-46B0-4DBA-AD62-A62E856795B5}"/>
    <cellStyle name="Normal 8 3 5 2 6" xfId="11418" xr:uid="{A186992F-ADBD-49F1-8EF5-CAE4D480A06B}"/>
    <cellStyle name="Normal 8 3 5 2 7" xfId="27003" xr:uid="{42E6B55D-96C6-4AB9-B058-8700F415BC9E}"/>
    <cellStyle name="Normal 8 3 5 2 8" xfId="3055" xr:uid="{00000000-0005-0000-0000-000079210000}"/>
    <cellStyle name="Normal 8 3 5 3" xfId="3457" xr:uid="{00000000-0005-0000-0000-00007D210000}"/>
    <cellStyle name="Normal 8 3 5 3 2" xfId="5661" xr:uid="{00000000-0005-0000-0000-00007E210000}"/>
    <cellStyle name="Normal 8 3 5 3 2 2" xfId="22050" xr:uid="{259C8D79-1211-4E86-815D-C53B194A3649}"/>
    <cellStyle name="Normal 8 3 5 3 2 3" xfId="13930" xr:uid="{77C327C6-6638-4F9E-A2C0-10E0139B8F3A}"/>
    <cellStyle name="Normal 8 3 5 3 3" xfId="8493" xr:uid="{00000000-0005-0000-0000-00007F210000}"/>
    <cellStyle name="Normal 8 3 5 3 3 2" xfId="24824" xr:uid="{09F2D528-19F6-440A-83A1-E02D79FE7419}"/>
    <cellStyle name="Normal 8 3 5 3 3 3" xfId="16704" xr:uid="{2FC35495-F0F2-412D-BDA8-BCBE4E5E8CC2}"/>
    <cellStyle name="Normal 8 3 5 3 4" xfId="19929" xr:uid="{02357892-F76B-48AB-B162-86071A7251A8}"/>
    <cellStyle name="Normal 8 3 5 3 5" xfId="11809" xr:uid="{09EE8FD0-71D4-4C8F-9F5F-2DC93FA2F614}"/>
    <cellStyle name="Normal 8 3 5 3 6" xfId="27394" xr:uid="{C5F50347-7B07-4452-852C-A012766AF3BB}"/>
    <cellStyle name="Normal 8 3 5 4" xfId="4189" xr:uid="{00000000-0005-0000-0000-000080210000}"/>
    <cellStyle name="Normal 8 3 5 4 2" xfId="20605" xr:uid="{57374B3D-2208-4E4B-94E1-F3A4E7AFA379}"/>
    <cellStyle name="Normal 8 3 5 4 3" xfId="12485" xr:uid="{CB17CAEE-9C9B-432B-A5E5-E9B3098824F2}"/>
    <cellStyle name="Normal 8 3 5 5" xfId="4541" xr:uid="{00000000-0005-0000-0000-000081210000}"/>
    <cellStyle name="Normal 8 3 5 5 2" xfId="20947" xr:uid="{33F1E0E8-69E2-4CC0-9993-85566729D8ED}"/>
    <cellStyle name="Normal 8 3 5 5 3" xfId="12827" xr:uid="{83BA2D57-C910-4671-8A5C-88C5D297AA3C}"/>
    <cellStyle name="Normal 8 3 5 6" xfId="6385" xr:uid="{00000000-0005-0000-0000-000082210000}"/>
    <cellStyle name="Normal 8 3 5 6 2" xfId="22726" xr:uid="{B1B5E8D0-971A-464B-B0F6-29880A0E6744}"/>
    <cellStyle name="Normal 8 3 5 6 3" xfId="14606" xr:uid="{F1A0115D-B2C5-4325-9766-8A0C16DCD28F}"/>
    <cellStyle name="Normal 8 3 5 7" xfId="7048" xr:uid="{00000000-0005-0000-0000-000083210000}"/>
    <cellStyle name="Normal 8 3 5 7 2" xfId="23379" xr:uid="{915196DF-1E57-4E39-8376-2094AB173A23}"/>
    <cellStyle name="Normal 8 3 5 7 3" xfId="15259" xr:uid="{84816A65-AB3F-45DF-8FB6-F67B2DA6D7BD}"/>
    <cellStyle name="Normal 8 3 5 8" xfId="7390" xr:uid="{00000000-0005-0000-0000-000084210000}"/>
    <cellStyle name="Normal 8 3 5 8 2" xfId="23721" xr:uid="{49DE900D-B545-4980-A26D-830443E31725}"/>
    <cellStyle name="Normal 8 3 5 8 3" xfId="15601" xr:uid="{6B41B131-EDFC-4666-B77C-1505D6A75184}"/>
    <cellStyle name="Normal 8 3 5 9" xfId="9095" xr:uid="{00000000-0005-0000-0000-000085210000}"/>
    <cellStyle name="Normal 8 3 5 9 2" xfId="25426" xr:uid="{B1284152-5BB0-404E-BC39-ABCD96E54CAA}"/>
    <cellStyle name="Normal 8 3 5 9 3" xfId="17306" xr:uid="{8EB4F1F2-1134-4EB2-9692-AA618297BBDC}"/>
    <cellStyle name="Normal 8 3 6" xfId="597" xr:uid="{50C024E5-0614-4C1C-90BA-4EDD356531A1}"/>
    <cellStyle name="Normal 8 3 6 2" xfId="3846" xr:uid="{00000000-0005-0000-0000-000087210000}"/>
    <cellStyle name="Normal 8 3 6 2 2" xfId="20301" xr:uid="{0606C8EF-9C9D-4259-82A3-334966FEC45A}"/>
    <cellStyle name="Normal 8 3 6 2 3" xfId="12181" xr:uid="{8B4E4B62-D1AE-4327-BED6-9E632C91C286}"/>
    <cellStyle name="Normal 8 3 6 3" xfId="6045" xr:uid="{00000000-0005-0000-0000-000088210000}"/>
    <cellStyle name="Normal 8 3 6 3 2" xfId="22422" xr:uid="{85AF1B8A-41C3-4BF5-9913-47703B483945}"/>
    <cellStyle name="Normal 8 3 6 3 3" xfId="14302" xr:uid="{4BE79DA5-3B43-4FC3-9BD3-4B3DD0B9BF77}"/>
    <cellStyle name="Normal 8 3 6 4" xfId="6744" xr:uid="{00000000-0005-0000-0000-000089210000}"/>
    <cellStyle name="Normal 8 3 6 4 2" xfId="23075" xr:uid="{68F1D9B1-E98F-40EA-A744-74A0227EC927}"/>
    <cellStyle name="Normal 8 3 6 4 3" xfId="14955" xr:uid="{578737BF-9DCC-41F0-A0A6-8E28E9DC58DA}"/>
    <cellStyle name="Normal 8 3 6 5" xfId="9255" xr:uid="{00000000-0005-0000-0000-00008A210000}"/>
    <cellStyle name="Normal 8 3 6 5 2" xfId="25546" xr:uid="{4B6721C9-3FA3-491E-8730-0CEC98DFCC9B}"/>
    <cellStyle name="Normal 8 3 6 5 3" xfId="17426" xr:uid="{014676B6-9517-490F-A463-9052C3AB9156}"/>
    <cellStyle name="Normal 8 3 6 6" xfId="10052" xr:uid="{00000000-0005-0000-0000-00008B210000}"/>
    <cellStyle name="Normal 8 3 6 6 2" xfId="18175" xr:uid="{21C81AE9-FE63-427F-B1F5-E5287CCED8CF}"/>
    <cellStyle name="Normal 8 3 6 7" xfId="2401" xr:uid="{00000000-0005-0000-0000-00008C210000}"/>
    <cellStyle name="Normal 8 3 6 8" xfId="1308" xr:uid="{00000000-0005-0000-0000-000086210000}"/>
    <cellStyle name="Normal 8 3 7" xfId="523" xr:uid="{00000000-0005-0000-0000-000065000000}"/>
    <cellStyle name="Normal 8 3 7 2" xfId="5259" xr:uid="{00000000-0005-0000-0000-00008E210000}"/>
    <cellStyle name="Normal 8 3 7 2 2" xfId="21653" xr:uid="{9274F344-60FF-4590-815B-F78E9A7831D2}"/>
    <cellStyle name="Normal 8 3 7 2 3" xfId="13533" xr:uid="{62DC4A6B-D3DF-4473-91C0-8569722FC985}"/>
    <cellStyle name="Normal 8 3 7 3" xfId="8096" xr:uid="{00000000-0005-0000-0000-00008F210000}"/>
    <cellStyle name="Normal 8 3 7 3 2" xfId="24427" xr:uid="{E3840AEE-88DA-42F2-A4C5-7166E2179ECE}"/>
    <cellStyle name="Normal 8 3 7 3 3" xfId="16307" xr:uid="{9E58677A-105A-4239-868D-6F2F94BC5017}"/>
    <cellStyle name="Normal 8 3 7 4" xfId="9191" xr:uid="{00000000-0005-0000-0000-000090210000}"/>
    <cellStyle name="Normal 8 3 7 4 2" xfId="25493" xr:uid="{B4C83E10-4BB6-4760-B4DF-1798E3FB7295}"/>
    <cellStyle name="Normal 8 3 7 4 3" xfId="17373" xr:uid="{0C83D186-9529-4563-8449-49BC96BA2B1E}"/>
    <cellStyle name="Normal 8 3 7 5" xfId="19532" xr:uid="{CF1A399C-287C-4F2E-9083-BD1582F39361}"/>
    <cellStyle name="Normal 8 3 7 6" xfId="11412" xr:uid="{3BF17421-32FC-41C7-8DAB-CA94C2F0F9FC}"/>
    <cellStyle name="Normal 8 3 7 7" xfId="26997" xr:uid="{D227D087-475C-42C4-9E9B-89DE587577BE}"/>
    <cellStyle name="Normal 8 3 7 8" xfId="3049" xr:uid="{00000000-0005-0000-0000-00008D210000}"/>
    <cellStyle name="Normal 8 3 8" xfId="3161" xr:uid="{00000000-0005-0000-0000-000091210000}"/>
    <cellStyle name="Normal 8 3 8 2" xfId="5367" xr:uid="{00000000-0005-0000-0000-000092210000}"/>
    <cellStyle name="Normal 8 3 8 2 2" xfId="21756" xr:uid="{376C8E37-6132-4DC0-9D6C-78C394303E86}"/>
    <cellStyle name="Normal 8 3 8 2 3" xfId="13636" xr:uid="{63F6E7CC-C69F-44EE-917E-E23B89E75A74}"/>
    <cellStyle name="Normal 8 3 8 3" xfId="8199" xr:uid="{00000000-0005-0000-0000-000093210000}"/>
    <cellStyle name="Normal 8 3 8 3 2" xfId="24530" xr:uid="{D8276A71-02FD-445C-AA9B-E0F53A526E1F}"/>
    <cellStyle name="Normal 8 3 8 3 3" xfId="16410" xr:uid="{12D28748-63A0-4CA4-84D6-27266F003673}"/>
    <cellStyle name="Normal 8 3 8 4" xfId="19635" xr:uid="{76C63ABF-C145-4974-B39F-0EB62A94ED7A}"/>
    <cellStyle name="Normal 8 3 8 5" xfId="11515" xr:uid="{63DBD493-1A56-4AEB-A009-AD2BFF5122D1}"/>
    <cellStyle name="Normal 8 3 8 6" xfId="27100" xr:uid="{24934408-6DEC-4FAC-8B41-586DC5DE1402}"/>
    <cellStyle name="Normal 8 3 9" xfId="3782" xr:uid="{00000000-0005-0000-0000-000094210000}"/>
    <cellStyle name="Normal 8 3 9 2" xfId="20248" xr:uid="{69DBCB09-AC63-4599-9AD2-A460A866DE12}"/>
    <cellStyle name="Normal 8 3 9 3" xfId="12128" xr:uid="{6D9A9FE2-BC92-4434-80DC-4FCD7471D012}"/>
    <cellStyle name="Normal 8 4" xfId="403" xr:uid="{00000000-0005-0000-0000-0000A5010000}"/>
    <cellStyle name="Normal 8 4 10" xfId="5963" xr:uid="{00000000-0005-0000-0000-000096210000}"/>
    <cellStyle name="Normal 8 4 10 2" xfId="22351" xr:uid="{CF583CA7-6AE8-438B-8048-ACCC55787B67}"/>
    <cellStyle name="Normal 8 4 10 3" xfId="14231" xr:uid="{CBA9D447-6619-4C30-A18C-B4233C29B02C}"/>
    <cellStyle name="Normal 8 4 11" xfId="6673" xr:uid="{00000000-0005-0000-0000-000097210000}"/>
    <cellStyle name="Normal 8 4 11 2" xfId="23004" xr:uid="{3AC8CBD9-B2A3-4A7F-BB64-FFFA6ED0D868}"/>
    <cellStyle name="Normal 8 4 11 3" xfId="14884" xr:uid="{E04374FA-846E-4A4D-BEF8-0BBF6C2AD21E}"/>
    <cellStyle name="Normal 8 4 12" xfId="7326" xr:uid="{00000000-0005-0000-0000-000098210000}"/>
    <cellStyle name="Normal 8 4 12 2" xfId="23657" xr:uid="{003B61DF-BD8C-434D-BC9C-AC8B113CBBA5}"/>
    <cellStyle name="Normal 8 4 12 3" xfId="15537" xr:uid="{963465D0-8BD6-46A0-9B2E-813AE06A5D16}"/>
    <cellStyle name="Normal 8 4 13" xfId="9096" xr:uid="{00000000-0005-0000-0000-000099210000}"/>
    <cellStyle name="Normal 8 4 13 2" xfId="25427" xr:uid="{21D69914-BEA0-400E-A837-295DEC5F5D37}"/>
    <cellStyle name="Normal 8 4 13 3" xfId="17307" xr:uid="{DF64CBBA-7F2F-4CC2-A198-C86131F2DAE9}"/>
    <cellStyle name="Normal 8 4 14" xfId="9981" xr:uid="{00000000-0005-0000-0000-00009A210000}"/>
    <cellStyle name="Normal 8 4 14 2" xfId="18104" xr:uid="{E8A1786E-3921-456F-BEE9-40B0A7BC7B4F}"/>
    <cellStyle name="Normal 8 4 15" xfId="1898" xr:uid="{00000000-0005-0000-0000-00009B210000}"/>
    <cellStyle name="Normal 8 4 15 2" xfId="18762" xr:uid="{E9101DD1-8572-40AB-ADB8-5A46E03AC8B8}"/>
    <cellStyle name="Normal 8 4 16" xfId="10642" xr:uid="{ABE986E2-8550-4CF0-B36E-3378F9D305E0}"/>
    <cellStyle name="Normal 8 4 17" xfId="26226" xr:uid="{6B64B217-61FE-4BA4-AA3C-F6D6B5B7A6EA}"/>
    <cellStyle name="Normal 8 4 18" xfId="1237" xr:uid="{00000000-0005-0000-0000-000095210000}"/>
    <cellStyle name="Normal 8 4 2" xfId="404" xr:uid="{00000000-0005-0000-0000-0000A6010000}"/>
    <cellStyle name="Normal 8 4 2 10" xfId="9097" xr:uid="{00000000-0005-0000-0000-00009D210000}"/>
    <cellStyle name="Normal 8 4 2 10 2" xfId="25428" xr:uid="{705D89EA-8ADD-473E-96D5-02ABCED64E0D}"/>
    <cellStyle name="Normal 8 4 2 10 3" xfId="17308" xr:uid="{FFFF201A-DC75-427C-8B94-E625F460BF12}"/>
    <cellStyle name="Normal 8 4 2 11" xfId="10123" xr:uid="{00000000-0005-0000-0000-00009E210000}"/>
    <cellStyle name="Normal 8 4 2 11 2" xfId="18246" xr:uid="{D290BEF7-AED5-4E62-B960-37E8ACB7F986}"/>
    <cellStyle name="Normal 8 4 2 12" xfId="2033" xr:uid="{00000000-0005-0000-0000-00009F210000}"/>
    <cellStyle name="Normal 8 4 2 12 2" xfId="18897" xr:uid="{83455517-F7AA-45EA-BD98-D273CE37D1B8}"/>
    <cellStyle name="Normal 8 4 2 13" xfId="10777" xr:uid="{BC90A182-15DB-4887-A782-EE846D6611C0}"/>
    <cellStyle name="Normal 8 4 2 14" xfId="26361" xr:uid="{5E47C05B-A129-46F8-89AD-216827F93970}"/>
    <cellStyle name="Normal 8 4 2 15" xfId="1379" xr:uid="{00000000-0005-0000-0000-00009C210000}"/>
    <cellStyle name="Normal 8 4 2 2" xfId="405" xr:uid="{00000000-0005-0000-0000-0000A7010000}"/>
    <cellStyle name="Normal 8 4 2 2 10" xfId="10266" xr:uid="{00000000-0005-0000-0000-0000A1210000}"/>
    <cellStyle name="Normal 8 4 2 2 10 2" xfId="18389" xr:uid="{C4EA6458-301F-41EB-8009-8771184BD6E5}"/>
    <cellStyle name="Normal 8 4 2 2 11" xfId="2176" xr:uid="{00000000-0005-0000-0000-0000A2210000}"/>
    <cellStyle name="Normal 8 4 2 2 11 2" xfId="19040" xr:uid="{8E247E5C-83BE-441D-80C4-6F8225748DB6}"/>
    <cellStyle name="Normal 8 4 2 2 12" xfId="10920" xr:uid="{765CB6D5-7400-48AF-A1F9-EF8E5EBFE06D}"/>
    <cellStyle name="Normal 8 4 2 2 13" xfId="26504" xr:uid="{E7540D33-C989-4CAC-95C9-D6D4EDD10F35}"/>
    <cellStyle name="Normal 8 4 2 2 14" xfId="1522" xr:uid="{00000000-0005-0000-0000-0000A0210000}"/>
    <cellStyle name="Normal 8 4 2 2 2" xfId="1151" xr:uid="{97CF04B3-EC89-4201-A4BC-C5BB36E59268}"/>
    <cellStyle name="Normal 8 4 2 2 2 10" xfId="3058" xr:uid="{00000000-0005-0000-0000-0000A4210000}"/>
    <cellStyle name="Normal 8 4 2 2 2 10 2" xfId="19541" xr:uid="{918CF605-7398-40F0-BCCD-8D510DB16A58}"/>
    <cellStyle name="Normal 8 4 2 2 2 11" xfId="11421" xr:uid="{F72CDE3E-5ACD-4F93-9A7E-5AFD7CF16651}"/>
    <cellStyle name="Normal 8 4 2 2 2 12" xfId="27006" xr:uid="{84BC4F48-2FFF-4587-9E86-1822EAE24CC1}"/>
    <cellStyle name="Normal 8 4 2 2 2 13" xfId="1815" xr:uid="{00000000-0005-0000-0000-0000A3210000}"/>
    <cellStyle name="Normal 8 4 2 2 2 2" xfId="3674" xr:uid="{00000000-0005-0000-0000-0000A5210000}"/>
    <cellStyle name="Normal 8 4 2 2 2 2 2" xfId="5878" xr:uid="{00000000-0005-0000-0000-0000A6210000}"/>
    <cellStyle name="Normal 8 4 2 2 2 2 2 2" xfId="22267" xr:uid="{51B86EE7-7517-4E18-AB16-F7A112963050}"/>
    <cellStyle name="Normal 8 4 2 2 2 2 2 3" xfId="14147" xr:uid="{D8E7E0A4-2A0E-4A0D-A0A3-D8263BE6DACD}"/>
    <cellStyle name="Normal 8 4 2 2 2 2 3" xfId="8710" xr:uid="{00000000-0005-0000-0000-0000A7210000}"/>
    <cellStyle name="Normal 8 4 2 2 2 2 3 2" xfId="25041" xr:uid="{75385662-67D6-42ED-A1C7-841F65C9DE2A}"/>
    <cellStyle name="Normal 8 4 2 2 2 2 3 3" xfId="16921" xr:uid="{0A514091-8CC4-4192-AE27-725655E825CC}"/>
    <cellStyle name="Normal 8 4 2 2 2 2 4" xfId="20146" xr:uid="{C5C9D7D6-645F-4288-9C02-4BDE590A7F0C}"/>
    <cellStyle name="Normal 8 4 2 2 2 2 5" xfId="12026" xr:uid="{DDF458B8-3459-400A-BC16-E0D322EBD4F6}"/>
    <cellStyle name="Normal 8 4 2 2 2 2 6" xfId="27611" xr:uid="{702ABA00-194D-4B5C-994C-EB5BD645833C}"/>
    <cellStyle name="Normal 8 4 2 2 2 3" xfId="4399" xr:uid="{00000000-0005-0000-0000-0000A8210000}"/>
    <cellStyle name="Normal 8 4 2 2 2 3 2" xfId="20808" xr:uid="{2A582E6C-0925-43A9-B3D8-4640D1BCBE83}"/>
    <cellStyle name="Normal 8 4 2 2 2 3 3" xfId="12688" xr:uid="{E1AC7C5E-3E6D-468C-91D0-DAA2F1FF23F5}"/>
    <cellStyle name="Normal 8 4 2 2 2 4" xfId="5268" xr:uid="{00000000-0005-0000-0000-0000A9210000}"/>
    <cellStyle name="Normal 8 4 2 2 2 4 2" xfId="21662" xr:uid="{8480D940-7FEE-4D7B-A7A2-771CCB00B027}"/>
    <cellStyle name="Normal 8 4 2 2 2 4 3" xfId="13542" xr:uid="{15D989E3-9668-41B2-9ADC-F21C25046B62}"/>
    <cellStyle name="Normal 8 4 2 2 2 5" xfId="6595" xr:uid="{00000000-0005-0000-0000-0000AA210000}"/>
    <cellStyle name="Normal 8 4 2 2 2 5 2" xfId="22929" xr:uid="{AC5CD1CD-9DF8-4387-A006-0294ECCCE705}"/>
    <cellStyle name="Normal 8 4 2 2 2 5 3" xfId="14809" xr:uid="{F1E8D103-FB4D-4772-90E6-530E3D9A1145}"/>
    <cellStyle name="Normal 8 4 2 2 2 6" xfId="7251" xr:uid="{00000000-0005-0000-0000-0000AB210000}"/>
    <cellStyle name="Normal 8 4 2 2 2 6 2" xfId="23582" xr:uid="{29A030D1-6B45-47AE-A203-72170BA0EFAE}"/>
    <cellStyle name="Normal 8 4 2 2 2 6 3" xfId="15462" xr:uid="{52873706-1E5B-4EAE-90E6-CE9946A564E4}"/>
    <cellStyle name="Normal 8 4 2 2 2 7" xfId="8105" xr:uid="{00000000-0005-0000-0000-0000AC210000}"/>
    <cellStyle name="Normal 8 4 2 2 2 7 2" xfId="24436" xr:uid="{BC793C4A-9716-456E-959E-90B4CF077AA9}"/>
    <cellStyle name="Normal 8 4 2 2 2 7 3" xfId="16316" xr:uid="{AFE8D42A-6B8F-4AD1-9EC8-8A2252181DE5}"/>
    <cellStyle name="Normal 8 4 2 2 2 8" xfId="9775" xr:uid="{00000000-0005-0000-0000-0000AD210000}"/>
    <cellStyle name="Normal 8 4 2 2 2 8 2" xfId="26056" xr:uid="{7EC8CAF4-EDD9-4E10-9562-62EBC6196202}"/>
    <cellStyle name="Normal 8 4 2 2 2 8 3" xfId="17936" xr:uid="{566E66E4-3275-4AAB-854C-E69F57EA26E2}"/>
    <cellStyle name="Normal 8 4 2 2 2 9" xfId="10559" xr:uid="{00000000-0005-0000-0000-0000AE210000}"/>
    <cellStyle name="Normal 8 4 2 2 2 9 2" xfId="18682" xr:uid="{856D2E7B-539D-4685-A35E-EBEB5C507D05}"/>
    <cellStyle name="Normal 8 4 2 2 3" xfId="846" xr:uid="{0942266A-6475-4C29-AF44-EF2AF027A1E1}"/>
    <cellStyle name="Normal 8 4 2 2 3 2" xfId="5581" xr:uid="{00000000-0005-0000-0000-0000B0210000}"/>
    <cellStyle name="Normal 8 4 2 2 3 2 2" xfId="21970" xr:uid="{AF3A08EF-A5C5-4A8B-8E82-3A06C1EFC50C}"/>
    <cellStyle name="Normal 8 4 2 2 3 2 3" xfId="13850" xr:uid="{A79F7C03-6765-498C-B252-253F2A0615C6}"/>
    <cellStyle name="Normal 8 4 2 2 3 3" xfId="8413" xr:uid="{00000000-0005-0000-0000-0000B1210000}"/>
    <cellStyle name="Normal 8 4 2 2 3 3 2" xfId="24744" xr:uid="{BB133F0F-0DE4-4C9D-A926-A2054FD9B09D}"/>
    <cellStyle name="Normal 8 4 2 2 3 3 3" xfId="16624" xr:uid="{2821C011-9ED2-4B27-8050-0D310471C0C2}"/>
    <cellStyle name="Normal 8 4 2 2 3 4" xfId="9476" xr:uid="{00000000-0005-0000-0000-0000B2210000}"/>
    <cellStyle name="Normal 8 4 2 2 3 4 2" xfId="25761" xr:uid="{10B46B73-7102-40AD-8028-53FACC3D9377}"/>
    <cellStyle name="Normal 8 4 2 2 3 4 3" xfId="17641" xr:uid="{A58D0734-DB46-4AE2-A544-D77673C772E9}"/>
    <cellStyle name="Normal 8 4 2 2 3 5" xfId="19849" xr:uid="{59E7E38D-3A03-46BB-BFAC-D2BA2DCBB3DC}"/>
    <cellStyle name="Normal 8 4 2 2 3 6" xfId="11729" xr:uid="{2DD58672-E96C-45AC-AC7A-0D4A60C0F328}"/>
    <cellStyle name="Normal 8 4 2 2 3 7" xfId="27314" xr:uid="{D3219DB2-7FD6-4A39-8096-59CFB34AFF01}"/>
    <cellStyle name="Normal 8 4 2 2 3 8" xfId="3376" xr:uid="{00000000-0005-0000-0000-0000AF210000}"/>
    <cellStyle name="Normal 8 4 2 2 4" xfId="4094" xr:uid="{00000000-0005-0000-0000-0000B3210000}"/>
    <cellStyle name="Normal 8 4 2 2 4 2" xfId="20515" xr:uid="{8C359188-964B-4E6B-A558-40A9D9C4F390}"/>
    <cellStyle name="Normal 8 4 2 2 4 3" xfId="12395" xr:uid="{21412D01-282D-4DB5-9760-53D33DF786DE}"/>
    <cellStyle name="Normal 8 4 2 2 5" xfId="4755" xr:uid="{00000000-0005-0000-0000-0000B4210000}"/>
    <cellStyle name="Normal 8 4 2 2 5 2" xfId="21161" xr:uid="{41D269E8-033B-4365-A471-69199556D94E}"/>
    <cellStyle name="Normal 8 4 2 2 5 3" xfId="13041" xr:uid="{0495B282-8FCE-4975-83C5-1AB708453A91}"/>
    <cellStyle name="Normal 8 4 2 2 6" xfId="6291" xr:uid="{00000000-0005-0000-0000-0000B5210000}"/>
    <cellStyle name="Normal 8 4 2 2 6 2" xfId="22636" xr:uid="{E74F401E-D083-46FA-89DC-A0183B18598B}"/>
    <cellStyle name="Normal 8 4 2 2 6 3" xfId="14516" xr:uid="{36951455-F4E4-47CB-AAB8-1AE84A18C8B5}"/>
    <cellStyle name="Normal 8 4 2 2 7" xfId="6958" xr:uid="{00000000-0005-0000-0000-0000B6210000}"/>
    <cellStyle name="Normal 8 4 2 2 7 2" xfId="23289" xr:uid="{FDB5CCAA-81C9-43A1-8DB9-5C412A18C2A5}"/>
    <cellStyle name="Normal 8 4 2 2 7 3" xfId="15169" xr:uid="{2146E10A-4F38-490A-9CF0-0A80086270C5}"/>
    <cellStyle name="Normal 8 4 2 2 8" xfId="7604" xr:uid="{00000000-0005-0000-0000-0000B7210000}"/>
    <cellStyle name="Normal 8 4 2 2 8 2" xfId="23935" xr:uid="{66FAD9BF-D2F4-44E0-A032-D5E942C9A41F}"/>
    <cellStyle name="Normal 8 4 2 2 8 3" xfId="15815" xr:uid="{3EC020F8-C1DB-4D98-AE6C-B86D9B9ED8C8}"/>
    <cellStyle name="Normal 8 4 2 2 9" xfId="9098" xr:uid="{00000000-0005-0000-0000-0000B8210000}"/>
    <cellStyle name="Normal 8 4 2 2 9 2" xfId="25429" xr:uid="{C44CF4DE-D887-47C7-84FC-D14186956E94}"/>
    <cellStyle name="Normal 8 4 2 2 9 3" xfId="17309" xr:uid="{E6F53B97-C9FE-4D2A-A41E-A3AC0F88F817}"/>
    <cellStyle name="Normal 8 4 2 3" xfId="1007" xr:uid="{CCBA3D08-507B-413B-940F-25AA53F8E196}"/>
    <cellStyle name="Normal 8 4 2 3 10" xfId="3057" xr:uid="{00000000-0005-0000-0000-0000BA210000}"/>
    <cellStyle name="Normal 8 4 2 3 10 2" xfId="19540" xr:uid="{C09C1B30-B162-4454-9E31-3B66F06774B1}"/>
    <cellStyle name="Normal 8 4 2 3 11" xfId="11420" xr:uid="{F7D40302-626B-4951-B2FA-B18F82792AF2}"/>
    <cellStyle name="Normal 8 4 2 3 12" xfId="27005" xr:uid="{99AEF4C5-15D7-476F-AE40-D2DB8BEDBB6F}"/>
    <cellStyle name="Normal 8 4 2 3 13" xfId="1671" xr:uid="{00000000-0005-0000-0000-0000B9210000}"/>
    <cellStyle name="Normal 8 4 2 3 2" xfId="3531" xr:uid="{00000000-0005-0000-0000-0000BB210000}"/>
    <cellStyle name="Normal 8 4 2 3 2 2" xfId="5735" xr:uid="{00000000-0005-0000-0000-0000BC210000}"/>
    <cellStyle name="Normal 8 4 2 3 2 2 2" xfId="22124" xr:uid="{F8870CA3-781C-4247-8231-67731C214626}"/>
    <cellStyle name="Normal 8 4 2 3 2 2 3" xfId="14004" xr:uid="{3318C3D4-F6EE-415E-A22F-83D21B80A406}"/>
    <cellStyle name="Normal 8 4 2 3 2 3" xfId="8567" xr:uid="{00000000-0005-0000-0000-0000BD210000}"/>
    <cellStyle name="Normal 8 4 2 3 2 3 2" xfId="24898" xr:uid="{D3654656-CBA3-4E2A-879A-31A0D8356EA6}"/>
    <cellStyle name="Normal 8 4 2 3 2 3 3" xfId="16778" xr:uid="{CB4BA938-1971-47E6-BC01-027202FBAD60}"/>
    <cellStyle name="Normal 8 4 2 3 2 4" xfId="20003" xr:uid="{84B4ECE6-D6F5-4930-93A9-9BBAAA89C94D}"/>
    <cellStyle name="Normal 8 4 2 3 2 5" xfId="11883" xr:uid="{15145A5D-022C-4EF0-BDFF-CC9F212FAC85}"/>
    <cellStyle name="Normal 8 4 2 3 2 6" xfId="27468" xr:uid="{F9C4E445-E2D8-4575-9F2A-E644FD598CAE}"/>
    <cellStyle name="Normal 8 4 2 3 3" xfId="4255" xr:uid="{00000000-0005-0000-0000-0000BE210000}"/>
    <cellStyle name="Normal 8 4 2 3 3 2" xfId="20664" xr:uid="{8508119F-884C-4561-B6E1-9D34FD452502}"/>
    <cellStyle name="Normal 8 4 2 3 3 3" xfId="12544" xr:uid="{45D1E4E9-2CFF-4DFC-90E0-55B39CBD1590}"/>
    <cellStyle name="Normal 8 4 2 3 4" xfId="5267" xr:uid="{00000000-0005-0000-0000-0000BF210000}"/>
    <cellStyle name="Normal 8 4 2 3 4 2" xfId="21661" xr:uid="{9756B354-AAA3-4D61-B27A-C601F8A2D3A8}"/>
    <cellStyle name="Normal 8 4 2 3 4 3" xfId="13541" xr:uid="{DBC30461-BFD5-4597-B9D1-7D0FA05081CC}"/>
    <cellStyle name="Normal 8 4 2 3 5" xfId="6451" xr:uid="{00000000-0005-0000-0000-0000C0210000}"/>
    <cellStyle name="Normal 8 4 2 3 5 2" xfId="22785" xr:uid="{990630D5-D5A2-468C-AEBD-4963CA714200}"/>
    <cellStyle name="Normal 8 4 2 3 5 3" xfId="14665" xr:uid="{5FD8DD19-ABFC-4F19-A9FB-F59A1822D82F}"/>
    <cellStyle name="Normal 8 4 2 3 6" xfId="7107" xr:uid="{00000000-0005-0000-0000-0000C1210000}"/>
    <cellStyle name="Normal 8 4 2 3 6 2" xfId="23438" xr:uid="{3FD405E2-F309-4289-9197-7F79C2135E5A}"/>
    <cellStyle name="Normal 8 4 2 3 6 3" xfId="15318" xr:uid="{19E448EB-2C33-4D2B-B44E-56F2C9672810}"/>
    <cellStyle name="Normal 8 4 2 3 7" xfId="8104" xr:uid="{00000000-0005-0000-0000-0000C2210000}"/>
    <cellStyle name="Normal 8 4 2 3 7 2" xfId="24435" xr:uid="{3A320E34-D185-4FDD-9DBE-A1C8E02AC9D8}"/>
    <cellStyle name="Normal 8 4 2 3 7 3" xfId="16315" xr:uid="{31F7EEDC-83BF-468C-9708-7512EB879E26}"/>
    <cellStyle name="Normal 8 4 2 3 8" xfId="9631" xr:uid="{00000000-0005-0000-0000-0000C3210000}"/>
    <cellStyle name="Normal 8 4 2 3 8 2" xfId="25912" xr:uid="{C0B01B1E-4C03-4BD8-8419-E01D1D7DCD4C}"/>
    <cellStyle name="Normal 8 4 2 3 8 3" xfId="17792" xr:uid="{9753066D-BDEF-4EB0-8681-DCFB8271D6A6}"/>
    <cellStyle name="Normal 8 4 2 3 9" xfId="10415" xr:uid="{00000000-0005-0000-0000-0000C4210000}"/>
    <cellStyle name="Normal 8 4 2 3 9 2" xfId="18538" xr:uid="{612FC2D9-3DDE-4DF4-88C0-C472230B0865}"/>
    <cellStyle name="Normal 8 4 2 4" xfId="692" xr:uid="{A1484BDA-49C1-47C9-97B2-0C2B3D0667AA}"/>
    <cellStyle name="Normal 8 4 2 4 2" xfId="5438" xr:uid="{00000000-0005-0000-0000-0000C6210000}"/>
    <cellStyle name="Normal 8 4 2 4 2 2" xfId="21827" xr:uid="{BED76C03-A148-467F-9DA8-C1E76FC0F122}"/>
    <cellStyle name="Normal 8 4 2 4 2 3" xfId="13707" xr:uid="{C9E8409A-0410-4051-B19D-5EFADA8FDB05}"/>
    <cellStyle name="Normal 8 4 2 4 3" xfId="8270" xr:uid="{00000000-0005-0000-0000-0000C7210000}"/>
    <cellStyle name="Normal 8 4 2 4 3 2" xfId="24601" xr:uid="{A95CFEDB-B8EA-4E29-815E-D97E2691B874}"/>
    <cellStyle name="Normal 8 4 2 4 3 3" xfId="16481" xr:uid="{21A2D064-C411-4E68-A04A-D06C3DBF97CB}"/>
    <cellStyle name="Normal 8 4 2 4 4" xfId="9330" xr:uid="{00000000-0005-0000-0000-0000C8210000}"/>
    <cellStyle name="Normal 8 4 2 4 4 2" xfId="25617" xr:uid="{257FE083-95FF-4B46-9D8C-E699050EC9F3}"/>
    <cellStyle name="Normal 8 4 2 4 4 3" xfId="17497" xr:uid="{FFD0E884-77D9-456B-93B7-A9E53099D769}"/>
    <cellStyle name="Normal 8 4 2 4 5" xfId="19706" xr:uid="{13B8753A-BC05-4F1B-B89F-2E0CEAFC6358}"/>
    <cellStyle name="Normal 8 4 2 4 6" xfId="11586" xr:uid="{71870E92-3328-446D-815E-5CB0DF77BBE9}"/>
    <cellStyle name="Normal 8 4 2 4 7" xfId="27171" xr:uid="{92AD280F-7E44-41D1-9F28-6525F0E033DA}"/>
    <cellStyle name="Normal 8 4 2 4 8" xfId="3233" xr:uid="{00000000-0005-0000-0000-0000C5210000}"/>
    <cellStyle name="Normal 8 4 2 5" xfId="3940" xr:uid="{00000000-0005-0000-0000-0000C9210000}"/>
    <cellStyle name="Normal 8 4 2 5 2" xfId="20372" xr:uid="{833E6523-1EB5-432D-B7DA-5A879F1C723A}"/>
    <cellStyle name="Normal 8 4 2 5 3" xfId="12252" xr:uid="{80060B40-4BCA-4031-ABB7-ADD6773C4FE8}"/>
    <cellStyle name="Normal 8 4 2 6" xfId="4612" xr:uid="{00000000-0005-0000-0000-0000CA210000}"/>
    <cellStyle name="Normal 8 4 2 6 2" xfId="21018" xr:uid="{CA1CA75B-A1C9-4F9B-B8F3-CB4EFD627E90}"/>
    <cellStyle name="Normal 8 4 2 6 3" xfId="12898" xr:uid="{BCB96150-5876-4027-ADAA-0DBB2BEF84F6}"/>
    <cellStyle name="Normal 8 4 2 7" xfId="6137" xr:uid="{00000000-0005-0000-0000-0000CB210000}"/>
    <cellStyle name="Normal 8 4 2 7 2" xfId="22493" xr:uid="{1DF3CDDB-531C-4A3F-A2E5-C93448DCE2E2}"/>
    <cellStyle name="Normal 8 4 2 7 3" xfId="14373" xr:uid="{0DFA0461-6063-423A-BCBB-266A27596387}"/>
    <cellStyle name="Normal 8 4 2 8" xfId="6815" xr:uid="{00000000-0005-0000-0000-0000CC210000}"/>
    <cellStyle name="Normal 8 4 2 8 2" xfId="23146" xr:uid="{B90C4CEC-250B-4222-9844-C462B8F638F5}"/>
    <cellStyle name="Normal 8 4 2 8 3" xfId="15026" xr:uid="{BD45BF94-A93A-4C8B-A96A-E71956B393DD}"/>
    <cellStyle name="Normal 8 4 2 9" xfId="7461" xr:uid="{00000000-0005-0000-0000-0000CD210000}"/>
    <cellStyle name="Normal 8 4 2 9 2" xfId="23792" xr:uid="{9937B37F-4B91-4359-8476-E437891BC140}"/>
    <cellStyle name="Normal 8 4 2 9 3" xfId="15672" xr:uid="{B74616F4-4834-488C-A33A-32B60BB5B24B}"/>
    <cellStyle name="Normal 8 4 3" xfId="406" xr:uid="{00000000-0005-0000-0000-0000A8010000}"/>
    <cellStyle name="Normal 8 4 3 10" xfId="10221" xr:uid="{00000000-0005-0000-0000-0000CF210000}"/>
    <cellStyle name="Normal 8 4 3 10 2" xfId="18344" xr:uid="{04C9EE48-E074-4E44-86B2-35640F7337C1}"/>
    <cellStyle name="Normal 8 4 3 11" xfId="2131" xr:uid="{00000000-0005-0000-0000-0000D0210000}"/>
    <cellStyle name="Normal 8 4 3 11 2" xfId="18995" xr:uid="{E91BCAC6-CE3E-47FC-B347-4D7D6F66DAFD}"/>
    <cellStyle name="Normal 8 4 3 12" xfId="10875" xr:uid="{B49E2592-F323-4FA7-8053-299E4D4C6406}"/>
    <cellStyle name="Normal 8 4 3 13" xfId="26459" xr:uid="{DD13E2C0-FAC8-4B0C-80F4-B208D58CBD44}"/>
    <cellStyle name="Normal 8 4 3 14" xfId="1477" xr:uid="{00000000-0005-0000-0000-0000CE210000}"/>
    <cellStyle name="Normal 8 4 3 2" xfId="1106" xr:uid="{FA5EDD5E-CA03-41BE-AD6D-03F92959AB55}"/>
    <cellStyle name="Normal 8 4 3 2 10" xfId="3059" xr:uid="{00000000-0005-0000-0000-0000D2210000}"/>
    <cellStyle name="Normal 8 4 3 2 10 2" xfId="19542" xr:uid="{FE660D44-70D6-438D-A12D-0303492557E3}"/>
    <cellStyle name="Normal 8 4 3 2 11" xfId="11422" xr:uid="{D7941EF5-6337-43E4-8A3E-86F2A2FF9E76}"/>
    <cellStyle name="Normal 8 4 3 2 12" xfId="27007" xr:uid="{9A7BB053-1921-4A69-A52C-5DE8F677ABCC}"/>
    <cellStyle name="Normal 8 4 3 2 13" xfId="1770" xr:uid="{00000000-0005-0000-0000-0000D1210000}"/>
    <cellStyle name="Normal 8 4 3 2 2" xfId="3629" xr:uid="{00000000-0005-0000-0000-0000D3210000}"/>
    <cellStyle name="Normal 8 4 3 2 2 2" xfId="5833" xr:uid="{00000000-0005-0000-0000-0000D4210000}"/>
    <cellStyle name="Normal 8 4 3 2 2 2 2" xfId="22222" xr:uid="{A9F8623D-20C3-4F8E-9DAC-DD9197DCC9E2}"/>
    <cellStyle name="Normal 8 4 3 2 2 2 3" xfId="14102" xr:uid="{EA95FE90-132F-40D3-9B83-60D4DB9EF2D4}"/>
    <cellStyle name="Normal 8 4 3 2 2 3" xfId="8665" xr:uid="{00000000-0005-0000-0000-0000D5210000}"/>
    <cellStyle name="Normal 8 4 3 2 2 3 2" xfId="24996" xr:uid="{5C4BFE83-96E5-422D-9C4B-8D3B28248834}"/>
    <cellStyle name="Normal 8 4 3 2 2 3 3" xfId="16876" xr:uid="{A049D990-B477-491C-9B6A-3535B4FB7305}"/>
    <cellStyle name="Normal 8 4 3 2 2 4" xfId="20101" xr:uid="{446EC1FF-37F1-48AE-BE6E-07703C894C3E}"/>
    <cellStyle name="Normal 8 4 3 2 2 5" xfId="11981" xr:uid="{EF7475CE-C5A4-4552-B743-5F9CF1C99D8B}"/>
    <cellStyle name="Normal 8 4 3 2 2 6" xfId="27566" xr:uid="{09C3C83E-A1E8-4F0F-A96C-725C602EE2C2}"/>
    <cellStyle name="Normal 8 4 3 2 3" xfId="4354" xr:uid="{00000000-0005-0000-0000-0000D6210000}"/>
    <cellStyle name="Normal 8 4 3 2 3 2" xfId="20763" xr:uid="{0741EAE1-63CA-44E3-9000-6ECDDC562080}"/>
    <cellStyle name="Normal 8 4 3 2 3 3" xfId="12643" xr:uid="{3B582245-57D0-4B0F-BF29-015F03B1BBEE}"/>
    <cellStyle name="Normal 8 4 3 2 4" xfId="5269" xr:uid="{00000000-0005-0000-0000-0000D7210000}"/>
    <cellStyle name="Normal 8 4 3 2 4 2" xfId="21663" xr:uid="{0C30810C-021B-4CC1-AF55-1483F2C50324}"/>
    <cellStyle name="Normal 8 4 3 2 4 3" xfId="13543" xr:uid="{72A6660C-1767-44A0-97ED-DCC1E6E4E444}"/>
    <cellStyle name="Normal 8 4 3 2 5" xfId="6550" xr:uid="{00000000-0005-0000-0000-0000D8210000}"/>
    <cellStyle name="Normal 8 4 3 2 5 2" xfId="22884" xr:uid="{5CCDEA22-F4B4-4E9D-8070-0D14ECB0427F}"/>
    <cellStyle name="Normal 8 4 3 2 5 3" xfId="14764" xr:uid="{17F546D3-580D-4E8C-BFEB-EAF4520274EA}"/>
    <cellStyle name="Normal 8 4 3 2 6" xfId="7206" xr:uid="{00000000-0005-0000-0000-0000D9210000}"/>
    <cellStyle name="Normal 8 4 3 2 6 2" xfId="23537" xr:uid="{E2D4B221-F6C4-4BCF-8F2C-6C28977CA0D6}"/>
    <cellStyle name="Normal 8 4 3 2 6 3" xfId="15417" xr:uid="{9E093326-0EBC-47EE-BB09-1F915140A9DD}"/>
    <cellStyle name="Normal 8 4 3 2 7" xfId="8106" xr:uid="{00000000-0005-0000-0000-0000DA210000}"/>
    <cellStyle name="Normal 8 4 3 2 7 2" xfId="24437" xr:uid="{723A708D-3389-4838-945A-5AC4157E5ED5}"/>
    <cellStyle name="Normal 8 4 3 2 7 3" xfId="16317" xr:uid="{8B8E0C9C-A07D-4E7E-8668-35C58139EA37}"/>
    <cellStyle name="Normal 8 4 3 2 8" xfId="9730" xr:uid="{00000000-0005-0000-0000-0000DB210000}"/>
    <cellStyle name="Normal 8 4 3 2 8 2" xfId="26011" xr:uid="{417F8FA2-1E8B-4161-89B8-3619FBF559DC}"/>
    <cellStyle name="Normal 8 4 3 2 8 3" xfId="17891" xr:uid="{AB989E89-F506-4D90-AD65-B1DDE698978D}"/>
    <cellStyle name="Normal 8 4 3 2 9" xfId="10514" xr:uid="{00000000-0005-0000-0000-0000DC210000}"/>
    <cellStyle name="Normal 8 4 3 2 9 2" xfId="18637" xr:uid="{B197EB8F-4F1E-4FA8-9FE1-C94FB0C2C106}"/>
    <cellStyle name="Normal 8 4 3 3" xfId="801" xr:uid="{E3163273-E4AD-423A-B320-2FE2AFCB9CE1}"/>
    <cellStyle name="Normal 8 4 3 3 2" xfId="5536" xr:uid="{00000000-0005-0000-0000-0000DE210000}"/>
    <cellStyle name="Normal 8 4 3 3 2 2" xfId="21925" xr:uid="{9E025A3B-DA32-49D8-AD9C-96784F33E1A5}"/>
    <cellStyle name="Normal 8 4 3 3 2 3" xfId="13805" xr:uid="{6FA923E8-EF45-40D6-8E8B-094FB59DED73}"/>
    <cellStyle name="Normal 8 4 3 3 3" xfId="8368" xr:uid="{00000000-0005-0000-0000-0000DF210000}"/>
    <cellStyle name="Normal 8 4 3 3 3 2" xfId="24699" xr:uid="{A60BF009-0865-4CDA-8289-C65417D7CAF0}"/>
    <cellStyle name="Normal 8 4 3 3 3 3" xfId="16579" xr:uid="{2EB1EE5A-68AA-4AA7-AF2D-5694F07FBAFE}"/>
    <cellStyle name="Normal 8 4 3 3 4" xfId="9431" xr:uid="{00000000-0005-0000-0000-0000E0210000}"/>
    <cellStyle name="Normal 8 4 3 3 4 2" xfId="25716" xr:uid="{2C81CAE3-A28A-47C4-9866-4617A59AA513}"/>
    <cellStyle name="Normal 8 4 3 3 4 3" xfId="17596" xr:uid="{C1273EFC-D4D7-4E99-BAED-5F70CDDAE857}"/>
    <cellStyle name="Normal 8 4 3 3 5" xfId="19804" xr:uid="{3CE0F326-04CB-4CD1-95B2-A0EC2DBFAC1A}"/>
    <cellStyle name="Normal 8 4 3 3 6" xfId="11684" xr:uid="{01C815A7-22CE-45C4-A9F4-2605AF2E5B0F}"/>
    <cellStyle name="Normal 8 4 3 3 7" xfId="27269" xr:uid="{FC429B31-D5E9-43A1-9CD2-E6756C3A774C}"/>
    <cellStyle name="Normal 8 4 3 3 8" xfId="3331" xr:uid="{00000000-0005-0000-0000-0000DD210000}"/>
    <cellStyle name="Normal 8 4 3 4" xfId="4049" xr:uid="{00000000-0005-0000-0000-0000E1210000}"/>
    <cellStyle name="Normal 8 4 3 4 2" xfId="20470" xr:uid="{72DCDB3C-985B-4FED-A553-8633BBC4DF7C}"/>
    <cellStyle name="Normal 8 4 3 4 3" xfId="12350" xr:uid="{45915394-54F3-4FE0-BE94-AA96832A199F}"/>
    <cellStyle name="Normal 8 4 3 5" xfId="4710" xr:uid="{00000000-0005-0000-0000-0000E2210000}"/>
    <cellStyle name="Normal 8 4 3 5 2" xfId="21116" xr:uid="{0674760A-841C-4F73-80FA-86AC0C7FD028}"/>
    <cellStyle name="Normal 8 4 3 5 3" xfId="12996" xr:uid="{9A3EE4CF-6AFD-4AA8-8935-38D26091BD05}"/>
    <cellStyle name="Normal 8 4 3 6" xfId="6246" xr:uid="{00000000-0005-0000-0000-0000E3210000}"/>
    <cellStyle name="Normal 8 4 3 6 2" xfId="22591" xr:uid="{59218C5A-6294-446E-AD31-CB29E200E7D2}"/>
    <cellStyle name="Normal 8 4 3 6 3" xfId="14471" xr:uid="{F79121A1-A268-4876-8136-8288F29B7036}"/>
    <cellStyle name="Normal 8 4 3 7" xfId="6913" xr:uid="{00000000-0005-0000-0000-0000E4210000}"/>
    <cellStyle name="Normal 8 4 3 7 2" xfId="23244" xr:uid="{57D1AEB2-39FA-462D-9F60-67EC7F688467}"/>
    <cellStyle name="Normal 8 4 3 7 3" xfId="15124" xr:uid="{E4AD94E9-5BF1-4605-9096-9D593C219699}"/>
    <cellStyle name="Normal 8 4 3 8" xfId="7559" xr:uid="{00000000-0005-0000-0000-0000E5210000}"/>
    <cellStyle name="Normal 8 4 3 8 2" xfId="23890" xr:uid="{A536F251-5898-4007-BE0E-E1D707D62B5B}"/>
    <cellStyle name="Normal 8 4 3 8 3" xfId="15770" xr:uid="{6B47A880-5628-4ACF-BDCF-EE659D6BC28B}"/>
    <cellStyle name="Normal 8 4 3 9" xfId="9099" xr:uid="{00000000-0005-0000-0000-0000E6210000}"/>
    <cellStyle name="Normal 8 4 3 9 2" xfId="25430" xr:uid="{68AA78AC-73AD-456B-A38F-A77014B00689}"/>
    <cellStyle name="Normal 8 4 3 9 3" xfId="17310" xr:uid="{945A7F18-BFA9-4A09-9256-A4CC5257D2D1}"/>
    <cellStyle name="Normal 8 4 4" xfId="407" xr:uid="{00000000-0005-0000-0000-0000A9010000}"/>
    <cellStyle name="Normal 8 4 4 10" xfId="10339" xr:uid="{00000000-0005-0000-0000-0000E8210000}"/>
    <cellStyle name="Normal 8 4 4 10 2" xfId="18462" xr:uid="{8927A7A2-8D5D-46DE-8846-D014C4D417CE}"/>
    <cellStyle name="Normal 8 4 4 11" xfId="1988" xr:uid="{00000000-0005-0000-0000-0000E9210000}"/>
    <cellStyle name="Normal 8 4 4 11 2" xfId="18852" xr:uid="{AD7799D0-B62C-45AB-BA74-7FA0FBB85937}"/>
    <cellStyle name="Normal 8 4 4 12" xfId="10732" xr:uid="{ECE4702F-3FBA-40D1-9F2E-621BC62D1125}"/>
    <cellStyle name="Normal 8 4 4 13" xfId="26316" xr:uid="{68D5271F-5B8A-4F7B-ACC6-D2A6763705D0}"/>
    <cellStyle name="Normal 8 4 4 14" xfId="1595" xr:uid="{00000000-0005-0000-0000-0000E7210000}"/>
    <cellStyle name="Normal 8 4 4 2" xfId="924" xr:uid="{A10FFD55-ADC5-460E-B4CD-845BE3419B7D}"/>
    <cellStyle name="Normal 8 4 4 2 2" xfId="5270" xr:uid="{00000000-0005-0000-0000-0000EB210000}"/>
    <cellStyle name="Normal 8 4 4 2 2 2" xfId="21664" xr:uid="{6D577FD9-37EB-4B48-8D08-43BF3B4F582F}"/>
    <cellStyle name="Normal 8 4 4 2 2 3" xfId="13544" xr:uid="{E1DF53BC-BD3A-4F9C-B36A-F0558C2E9B3C}"/>
    <cellStyle name="Normal 8 4 4 2 3" xfId="8107" xr:uid="{00000000-0005-0000-0000-0000EC210000}"/>
    <cellStyle name="Normal 8 4 4 2 3 2" xfId="24438" xr:uid="{CA36E221-5343-4F68-9123-DFB347A2B8EC}"/>
    <cellStyle name="Normal 8 4 4 2 3 3" xfId="16318" xr:uid="{C35B4433-728A-46F3-9785-27E8CBE09410}"/>
    <cellStyle name="Normal 8 4 4 2 4" xfId="9552" xr:uid="{00000000-0005-0000-0000-0000ED210000}"/>
    <cellStyle name="Normal 8 4 4 2 4 2" xfId="25835" xr:uid="{57049ACF-8C9A-4363-9CF3-44061463E1F5}"/>
    <cellStyle name="Normal 8 4 4 2 4 3" xfId="17715" xr:uid="{C11936E6-0822-4DDE-85AD-074B534A3A05}"/>
    <cellStyle name="Normal 8 4 4 2 5" xfId="19543" xr:uid="{1DFAA311-8F9F-4F82-B855-38AEEAF11FFE}"/>
    <cellStyle name="Normal 8 4 4 2 6" xfId="11423" xr:uid="{1F4D4DEF-4615-45D6-97F7-4C90EE8C62A1}"/>
    <cellStyle name="Normal 8 4 4 2 7" xfId="27008" xr:uid="{6E77AC40-3ED7-42BB-984D-F566C07EC601}"/>
    <cellStyle name="Normal 8 4 4 2 8" xfId="3060" xr:uid="{00000000-0005-0000-0000-0000EA210000}"/>
    <cellStyle name="Normal 8 4 4 3" xfId="3484" xr:uid="{00000000-0005-0000-0000-0000EE210000}"/>
    <cellStyle name="Normal 8 4 4 3 2" xfId="5688" xr:uid="{00000000-0005-0000-0000-0000EF210000}"/>
    <cellStyle name="Normal 8 4 4 3 2 2" xfId="22077" xr:uid="{731FF91D-DC8A-4C92-A2BB-2B9B8023DEAE}"/>
    <cellStyle name="Normal 8 4 4 3 2 3" xfId="13957" xr:uid="{0798E53E-668B-4813-9C53-C23179A6E1BE}"/>
    <cellStyle name="Normal 8 4 4 3 3" xfId="8520" xr:uid="{00000000-0005-0000-0000-0000F0210000}"/>
    <cellStyle name="Normal 8 4 4 3 3 2" xfId="24851" xr:uid="{03CD1187-6636-49E4-8F20-F0EA7380FE60}"/>
    <cellStyle name="Normal 8 4 4 3 3 3" xfId="16731" xr:uid="{D27C6CE8-CAE5-4F58-A745-44C7B994752A}"/>
    <cellStyle name="Normal 8 4 4 3 4" xfId="19956" xr:uid="{4475529C-074F-4887-AF86-87EF1C457141}"/>
    <cellStyle name="Normal 8 4 4 3 5" xfId="11836" xr:uid="{82D40880-5D97-41D5-A2A1-541D1B533320}"/>
    <cellStyle name="Normal 8 4 4 3 6" xfId="27421" xr:uid="{3C70B6FB-8A6B-4153-A3CF-7E90255C3DC4}"/>
    <cellStyle name="Normal 8 4 4 4" xfId="4172" xr:uid="{00000000-0005-0000-0000-0000F1210000}"/>
    <cellStyle name="Normal 8 4 4 4 2" xfId="20588" xr:uid="{BF011810-088E-4507-B74E-8C9C698DFF55}"/>
    <cellStyle name="Normal 8 4 4 4 3" xfId="12468" xr:uid="{CB71F2D8-D515-4496-B904-FA4FAEDB340F}"/>
    <cellStyle name="Normal 8 4 4 5" xfId="4567" xr:uid="{00000000-0005-0000-0000-0000F2210000}"/>
    <cellStyle name="Normal 8 4 4 5 2" xfId="20973" xr:uid="{65D4D62A-2755-4161-8151-819F5EF5DBF9}"/>
    <cellStyle name="Normal 8 4 4 5 3" xfId="12853" xr:uid="{BDD3BBEC-03AB-4BBC-814F-97DE36ADF513}"/>
    <cellStyle name="Normal 8 4 4 6" xfId="6368" xr:uid="{00000000-0005-0000-0000-0000F3210000}"/>
    <cellStyle name="Normal 8 4 4 6 2" xfId="22709" xr:uid="{3DD844A5-CF8E-4F49-A622-9E42EB9C853E}"/>
    <cellStyle name="Normal 8 4 4 6 3" xfId="14589" xr:uid="{D9CFEEE9-0C47-4D9E-B5F3-4F1BA1CF63C2}"/>
    <cellStyle name="Normal 8 4 4 7" xfId="7031" xr:uid="{00000000-0005-0000-0000-0000F4210000}"/>
    <cellStyle name="Normal 8 4 4 7 2" xfId="23362" xr:uid="{510F602C-FD6A-4562-8BBA-F7EFAE00847B}"/>
    <cellStyle name="Normal 8 4 4 7 3" xfId="15242" xr:uid="{A099C05E-65E6-44AD-818F-E0EA70D8005B}"/>
    <cellStyle name="Normal 8 4 4 8" xfId="7416" xr:uid="{00000000-0005-0000-0000-0000F5210000}"/>
    <cellStyle name="Normal 8 4 4 8 2" xfId="23747" xr:uid="{1D165B32-097A-45C3-911B-3C6F0CCA3AE2}"/>
    <cellStyle name="Normal 8 4 4 8 3" xfId="15627" xr:uid="{B6E69660-47C1-44E1-9B85-7B3CAFD9ABE0}"/>
    <cellStyle name="Normal 8 4 4 9" xfId="9100" xr:uid="{00000000-0005-0000-0000-0000F6210000}"/>
    <cellStyle name="Normal 8 4 4 9 2" xfId="25431" xr:uid="{5A3BBF7A-54E5-4CA1-8659-24F0F1395E6C}"/>
    <cellStyle name="Normal 8 4 4 9 3" xfId="17311" xr:uid="{525103A4-6ECD-44F3-9FCC-7FCC7C5E62FC}"/>
    <cellStyle name="Normal 8 4 5" xfId="627" xr:uid="{2A18BF55-474E-4DFF-BB82-149D60D57D22}"/>
    <cellStyle name="Normal 8 4 5 2" xfId="3876" xr:uid="{00000000-0005-0000-0000-0000F8210000}"/>
    <cellStyle name="Normal 8 4 5 2 2" xfId="20327" xr:uid="{2D4EE9C4-AF4E-497B-BB70-47A8FA3AE52E}"/>
    <cellStyle name="Normal 8 4 5 2 3" xfId="12207" xr:uid="{3F30EB78-69C2-46FF-AFF8-0F954E7CB69D}"/>
    <cellStyle name="Normal 8 4 5 3" xfId="6074" xr:uid="{00000000-0005-0000-0000-0000F9210000}"/>
    <cellStyle name="Normal 8 4 5 3 2" xfId="22448" xr:uid="{F973F9E4-5823-41EA-9859-0B921CA49CB6}"/>
    <cellStyle name="Normal 8 4 5 3 3" xfId="14328" xr:uid="{A789FA6A-0279-4F28-BCDB-FD4ECB97555F}"/>
    <cellStyle name="Normal 8 4 5 4" xfId="6770" xr:uid="{00000000-0005-0000-0000-0000FA210000}"/>
    <cellStyle name="Normal 8 4 5 4 2" xfId="23101" xr:uid="{58982326-4CDE-4B85-A27B-BC58AAE79993}"/>
    <cellStyle name="Normal 8 4 5 4 3" xfId="14981" xr:uid="{7307856E-7FF8-4C08-80EB-DA9A16B88CDA}"/>
    <cellStyle name="Normal 8 4 5 5" xfId="9281" xr:uid="{00000000-0005-0000-0000-0000FB210000}"/>
    <cellStyle name="Normal 8 4 5 5 2" xfId="25572" xr:uid="{77EE22C6-E546-4755-B4B9-40D3220C9D5D}"/>
    <cellStyle name="Normal 8 4 5 5 3" xfId="17452" xr:uid="{6F882274-C784-4445-87CF-90ECA86EEF6A}"/>
    <cellStyle name="Normal 8 4 5 6" xfId="10078" xr:uid="{00000000-0005-0000-0000-0000FC210000}"/>
    <cellStyle name="Normal 8 4 5 6 2" xfId="18201" xr:uid="{3C291786-7DD7-4910-A7D8-448B1A7CF9A6}"/>
    <cellStyle name="Normal 8 4 5 7" xfId="2672" xr:uid="{00000000-0005-0000-0000-0000FD210000}"/>
    <cellStyle name="Normal 8 4 5 8" xfId="1334" xr:uid="{00000000-0005-0000-0000-0000F7210000}"/>
    <cellStyle name="Normal 8 4 6" xfId="500" xr:uid="{00000000-0005-0000-0000-000066000000}"/>
    <cellStyle name="Normal 8 4 6 2" xfId="5266" xr:uid="{00000000-0005-0000-0000-0000FF210000}"/>
    <cellStyle name="Normal 8 4 6 2 2" xfId="21660" xr:uid="{3C12BAD1-8E32-497D-BADA-FC4FA7D7FEB3}"/>
    <cellStyle name="Normal 8 4 6 2 3" xfId="13540" xr:uid="{969A47E0-1A06-4769-BF73-7C9DD6DE5406}"/>
    <cellStyle name="Normal 8 4 6 3" xfId="8103" xr:uid="{00000000-0005-0000-0000-000000220000}"/>
    <cellStyle name="Normal 8 4 6 3 2" xfId="24434" xr:uid="{7792F689-BB8E-42E9-B4DF-9C32189F31A5}"/>
    <cellStyle name="Normal 8 4 6 3 3" xfId="16314" xr:uid="{BE8A0EF6-768D-4EB1-917C-58D5483802CC}"/>
    <cellStyle name="Normal 8 4 6 4" xfId="9169" xr:uid="{00000000-0005-0000-0000-000001220000}"/>
    <cellStyle name="Normal 8 4 6 4 2" xfId="25475" xr:uid="{204827E8-9ECB-4559-A0B8-E172092816DE}"/>
    <cellStyle name="Normal 8 4 6 4 3" xfId="17355" xr:uid="{EFFAA7DB-BFBD-448F-B81E-CF27600959C3}"/>
    <cellStyle name="Normal 8 4 6 5" xfId="19539" xr:uid="{A3D5F900-18DA-4F43-84A2-9C72492B685F}"/>
    <cellStyle name="Normal 8 4 6 6" xfId="11419" xr:uid="{E22AA2A5-0BDB-43C1-96A7-32741BC6F825}"/>
    <cellStyle name="Normal 8 4 6 7" xfId="27004" xr:uid="{3DE62269-6EEC-4CB1-8BD5-D62AF91CAA12}"/>
    <cellStyle name="Normal 8 4 6 8" xfId="3056" xr:uid="{00000000-0005-0000-0000-0000FE210000}"/>
    <cellStyle name="Normal 8 4 7" xfId="3187" xr:uid="{00000000-0005-0000-0000-000002220000}"/>
    <cellStyle name="Normal 8 4 7 2" xfId="5393" xr:uid="{00000000-0005-0000-0000-000003220000}"/>
    <cellStyle name="Normal 8 4 7 2 2" xfId="21782" xr:uid="{1D486DFF-D546-4F0B-AD99-593091B2AA62}"/>
    <cellStyle name="Normal 8 4 7 2 3" xfId="13662" xr:uid="{45E7102C-1B3C-4F51-88EE-1B55D695E888}"/>
    <cellStyle name="Normal 8 4 7 3" xfId="8225" xr:uid="{00000000-0005-0000-0000-000004220000}"/>
    <cellStyle name="Normal 8 4 7 3 2" xfId="24556" xr:uid="{FE45EA50-3B3D-4F5C-99EB-9864ACEE88C0}"/>
    <cellStyle name="Normal 8 4 7 3 3" xfId="16436" xr:uid="{5C40E140-61DB-48A0-A1EF-7F18A44DE0A8}"/>
    <cellStyle name="Normal 8 4 7 4" xfId="19661" xr:uid="{4280D535-87AF-415A-9230-EC7796D4403C}"/>
    <cellStyle name="Normal 8 4 7 5" xfId="11541" xr:uid="{D510255A-5B00-4409-8993-D7DCBB202AAE}"/>
    <cellStyle name="Normal 8 4 7 6" xfId="27126" xr:uid="{06BE5633-E3E8-4DAC-B2A2-F1367C3D238C}"/>
    <cellStyle name="Normal 8 4 8" xfId="3764" xr:uid="{00000000-0005-0000-0000-000005220000}"/>
    <cellStyle name="Normal 8 4 8 2" xfId="20230" xr:uid="{F0C2C1ED-F29F-4EFC-A67F-B233D4785DCD}"/>
    <cellStyle name="Normal 8 4 8 3" xfId="12110" xr:uid="{77F8FBFE-FC25-4831-9D5D-40E41E29B3FC}"/>
    <cellStyle name="Normal 8 4 9" xfId="4477" xr:uid="{00000000-0005-0000-0000-000006220000}"/>
    <cellStyle name="Normal 8 4 9 2" xfId="20883" xr:uid="{7EABB47F-ACE2-43DB-93EC-15B0F9B69451}"/>
    <cellStyle name="Normal 8 4 9 3" xfId="12763" xr:uid="{BA838122-FB1C-4C86-AFF2-22A880D86176}"/>
    <cellStyle name="Normal 8 5" xfId="408" xr:uid="{00000000-0005-0000-0000-0000AA010000}"/>
    <cellStyle name="Normal 8 6" xfId="409" xr:uid="{00000000-0005-0000-0000-0000AB010000}"/>
    <cellStyle name="Normal 8 6 10" xfId="10177" xr:uid="{00000000-0005-0000-0000-000009220000}"/>
    <cellStyle name="Normal 8 6 10 2" xfId="18300" xr:uid="{1B256B1B-78B2-44BB-A51B-24D08E2282B4}"/>
    <cellStyle name="Normal 8 6 11" xfId="2087" xr:uid="{00000000-0005-0000-0000-00000A220000}"/>
    <cellStyle name="Normal 8 6 11 2" xfId="18951" xr:uid="{D07CF6BC-BBC1-488F-868F-086B902D621B}"/>
    <cellStyle name="Normal 8 6 12" xfId="10831" xr:uid="{66CA6CCD-ABBF-4C79-8814-F949E1975EA9}"/>
    <cellStyle name="Normal 8 6 13" xfId="26415" xr:uid="{FA2275C1-C38C-4065-A61B-30996D3127E9}"/>
    <cellStyle name="Normal 8 6 14" xfId="1433" xr:uid="{00000000-0005-0000-0000-000008220000}"/>
    <cellStyle name="Normal 8 6 2" xfId="1062" xr:uid="{B10A3981-5A6E-4958-AD8A-D193419D6108}"/>
    <cellStyle name="Normal 8 6 2 10" xfId="3061" xr:uid="{00000000-0005-0000-0000-00000C220000}"/>
    <cellStyle name="Normal 8 6 2 10 2" xfId="19544" xr:uid="{0E437B17-68BB-4FAB-AD04-DB21ED99FD6C}"/>
    <cellStyle name="Normal 8 6 2 11" xfId="11424" xr:uid="{C6A9B607-308E-40FB-B1F1-4452C0709F5C}"/>
    <cellStyle name="Normal 8 6 2 12" xfId="27009" xr:uid="{1974201F-54E0-4876-AA5B-F50CACC8573A}"/>
    <cellStyle name="Normal 8 6 2 13" xfId="1726" xr:uid="{00000000-0005-0000-0000-00000B220000}"/>
    <cellStyle name="Normal 8 6 2 2" xfId="3585" xr:uid="{00000000-0005-0000-0000-00000D220000}"/>
    <cellStyle name="Normal 8 6 2 2 2" xfId="5789" xr:uid="{00000000-0005-0000-0000-00000E220000}"/>
    <cellStyle name="Normal 8 6 2 2 2 2" xfId="22178" xr:uid="{AD728931-859B-4655-BD6D-44721219732B}"/>
    <cellStyle name="Normal 8 6 2 2 2 3" xfId="14058" xr:uid="{852FCCFA-993A-4821-8951-9D0C324FB335}"/>
    <cellStyle name="Normal 8 6 2 2 3" xfId="8621" xr:uid="{00000000-0005-0000-0000-00000F220000}"/>
    <cellStyle name="Normal 8 6 2 2 3 2" xfId="24952" xr:uid="{AEAF9482-1746-4C1B-9749-CAD8DBD9A317}"/>
    <cellStyle name="Normal 8 6 2 2 3 3" xfId="16832" xr:uid="{1C5C5C44-B9B8-4460-8066-FEF6BA63740C}"/>
    <cellStyle name="Normal 8 6 2 2 4" xfId="20057" xr:uid="{063E9EC8-9234-41F0-AEDE-7413B37F291C}"/>
    <cellStyle name="Normal 8 6 2 2 5" xfId="11937" xr:uid="{524F5603-C572-444D-9F3F-47C52CCC4B45}"/>
    <cellStyle name="Normal 8 6 2 2 6" xfId="27522" xr:uid="{DBAD20FF-C414-4796-BEC3-7639A787E436}"/>
    <cellStyle name="Normal 8 6 2 3" xfId="4310" xr:uid="{00000000-0005-0000-0000-000010220000}"/>
    <cellStyle name="Normal 8 6 2 3 2" xfId="20719" xr:uid="{A98602AD-0AFB-4951-86A2-DE0E5BC3A1FF}"/>
    <cellStyle name="Normal 8 6 2 3 3" xfId="12599" xr:uid="{43369558-4828-4BE2-A28A-9952857D38B7}"/>
    <cellStyle name="Normal 8 6 2 4" xfId="5271" xr:uid="{00000000-0005-0000-0000-000011220000}"/>
    <cellStyle name="Normal 8 6 2 4 2" xfId="21665" xr:uid="{6D7377C9-A789-478E-A854-B74ACABA0885}"/>
    <cellStyle name="Normal 8 6 2 4 3" xfId="13545" xr:uid="{DBBB6005-D87D-4D25-A430-6CCCB3097C7C}"/>
    <cellStyle name="Normal 8 6 2 5" xfId="6506" xr:uid="{00000000-0005-0000-0000-000012220000}"/>
    <cellStyle name="Normal 8 6 2 5 2" xfId="22840" xr:uid="{E4D2D5E1-8484-4FFA-9F70-64CB3347A1D7}"/>
    <cellStyle name="Normal 8 6 2 5 3" xfId="14720" xr:uid="{BD065F1D-3E65-49BE-8886-341EF7E6DF69}"/>
    <cellStyle name="Normal 8 6 2 6" xfId="7162" xr:uid="{00000000-0005-0000-0000-000013220000}"/>
    <cellStyle name="Normal 8 6 2 6 2" xfId="23493" xr:uid="{71C1C4D5-1DFC-4B57-9A5C-83E8DB01A2C7}"/>
    <cellStyle name="Normal 8 6 2 6 3" xfId="15373" xr:uid="{883050FA-4736-4598-B20A-C4C40220BB50}"/>
    <cellStyle name="Normal 8 6 2 7" xfId="8108" xr:uid="{00000000-0005-0000-0000-000014220000}"/>
    <cellStyle name="Normal 8 6 2 7 2" xfId="24439" xr:uid="{CAC14552-9B81-4473-90CC-6D035462963D}"/>
    <cellStyle name="Normal 8 6 2 7 3" xfId="16319" xr:uid="{0D0953AC-0AD2-45C9-A39D-40BC926CB40A}"/>
    <cellStyle name="Normal 8 6 2 8" xfId="9686" xr:uid="{00000000-0005-0000-0000-000015220000}"/>
    <cellStyle name="Normal 8 6 2 8 2" xfId="25967" xr:uid="{01D36E85-0DE3-42C3-909D-6C5029FD9020}"/>
    <cellStyle name="Normal 8 6 2 8 3" xfId="17847" xr:uid="{654929F1-BD1E-4FFE-B5FA-3036B63E84B3}"/>
    <cellStyle name="Normal 8 6 2 9" xfId="10470" xr:uid="{00000000-0005-0000-0000-000016220000}"/>
    <cellStyle name="Normal 8 6 2 9 2" xfId="18593" xr:uid="{BD61DACE-9070-4F1E-97E1-8953E39299D0}"/>
    <cellStyle name="Normal 8 6 3" xfId="756" xr:uid="{A48918B6-1842-408E-A5CD-28B3939E6664}"/>
    <cellStyle name="Normal 8 6 3 2" xfId="5492" xr:uid="{00000000-0005-0000-0000-000018220000}"/>
    <cellStyle name="Normal 8 6 3 2 2" xfId="21881" xr:uid="{62F9674A-7CFF-4600-B934-5432608FC8E6}"/>
    <cellStyle name="Normal 8 6 3 2 3" xfId="13761" xr:uid="{3D6BF97F-2A59-41E2-AF0F-8054E2D37C5A}"/>
    <cellStyle name="Normal 8 6 3 3" xfId="8324" xr:uid="{00000000-0005-0000-0000-000019220000}"/>
    <cellStyle name="Normal 8 6 3 3 2" xfId="24655" xr:uid="{835AA679-9958-41A5-9749-C95584ACF30B}"/>
    <cellStyle name="Normal 8 6 3 3 3" xfId="16535" xr:uid="{B30387B8-AB99-4665-8854-490007CDE31B}"/>
    <cellStyle name="Normal 8 6 3 4" xfId="9387" xr:uid="{00000000-0005-0000-0000-00001A220000}"/>
    <cellStyle name="Normal 8 6 3 4 2" xfId="25672" xr:uid="{F1AFE9E2-5845-4873-802D-44D3BE09E987}"/>
    <cellStyle name="Normal 8 6 3 4 3" xfId="17552" xr:uid="{065B4248-BBBF-436D-A76A-6F84578AE088}"/>
    <cellStyle name="Normal 8 6 3 5" xfId="19760" xr:uid="{F3A3C9E2-8F3E-4C6E-82E0-852BB8CE828E}"/>
    <cellStyle name="Normal 8 6 3 6" xfId="11640" xr:uid="{0C1B14A3-9E34-4DAC-8A1F-09B643BB572B}"/>
    <cellStyle name="Normal 8 6 3 7" xfId="27225" xr:uid="{91F55C0E-A00F-409D-89BB-22B79747769A}"/>
    <cellStyle name="Normal 8 6 3 8" xfId="3287" xr:uid="{00000000-0005-0000-0000-000017220000}"/>
    <cellStyle name="Normal 8 6 4" xfId="4004" xr:uid="{00000000-0005-0000-0000-00001B220000}"/>
    <cellStyle name="Normal 8 6 4 2" xfId="20426" xr:uid="{4CA856EE-7DF6-4CDD-B9B4-5DF07DEFA528}"/>
    <cellStyle name="Normal 8 6 4 3" xfId="12306" xr:uid="{4449DD48-DE4E-4D7F-842E-8FDBBC98CADF}"/>
    <cellStyle name="Normal 8 6 5" xfId="4666" xr:uid="{00000000-0005-0000-0000-00001C220000}"/>
    <cellStyle name="Normal 8 6 5 2" xfId="21072" xr:uid="{628AF24F-D954-4130-B955-4BA421C26003}"/>
    <cellStyle name="Normal 8 6 5 3" xfId="12952" xr:uid="{5C85D77A-F768-46CF-842D-5A49F9A0F599}"/>
    <cellStyle name="Normal 8 6 6" xfId="6201" xr:uid="{00000000-0005-0000-0000-00001D220000}"/>
    <cellStyle name="Normal 8 6 6 2" xfId="22547" xr:uid="{399602DB-7C3F-457D-9E8F-738FFCFFEDDA}"/>
    <cellStyle name="Normal 8 6 6 3" xfId="14427" xr:uid="{A2756419-EDCE-4B41-A569-83DF3FA95ECD}"/>
    <cellStyle name="Normal 8 6 7" xfId="6869" xr:uid="{00000000-0005-0000-0000-00001E220000}"/>
    <cellStyle name="Normal 8 6 7 2" xfId="23200" xr:uid="{CABF8E2C-004A-49A4-9E20-E09425A6DA76}"/>
    <cellStyle name="Normal 8 6 7 3" xfId="15080" xr:uid="{D9522B16-A1F2-4FC2-9BC0-FD361DE56FFF}"/>
    <cellStyle name="Normal 8 6 8" xfId="7515" xr:uid="{00000000-0005-0000-0000-00001F220000}"/>
    <cellStyle name="Normal 8 6 8 2" xfId="23846" xr:uid="{5FCB918D-EA0A-4E77-A2EC-7265586203EF}"/>
    <cellStyle name="Normal 8 6 8 3" xfId="15726" xr:uid="{A7DA70D6-AFF4-47F0-BD84-2FF34BE6513A}"/>
    <cellStyle name="Normal 8 6 9" xfId="9102" xr:uid="{00000000-0005-0000-0000-000020220000}"/>
    <cellStyle name="Normal 8 6 9 2" xfId="25433" xr:uid="{517730EB-0727-4305-9378-D06773B20508}"/>
    <cellStyle name="Normal 8 6 9 3" xfId="17313" xr:uid="{B1623F8D-59B0-42A7-9E98-C5A734554C87}"/>
    <cellStyle name="Normal 8 7" xfId="410" xr:uid="{00000000-0005-0000-0000-0000AC010000}"/>
    <cellStyle name="Normal 8 7 10" xfId="26272" xr:uid="{15DB8B12-8430-4540-A8CC-975B922CF751}"/>
    <cellStyle name="Normal 8 7 2" xfId="899" xr:uid="{3706D46D-071C-4DA3-9F00-6D82362B7015}"/>
    <cellStyle name="Normal 8 7 2 2" xfId="5272" xr:uid="{00000000-0005-0000-0000-000023220000}"/>
    <cellStyle name="Normal 8 7 2 2 2" xfId="21666" xr:uid="{35CA250B-FFD7-4FAA-B6CE-3F4FB5D562AC}"/>
    <cellStyle name="Normal 8 7 2 2 3" xfId="13546" xr:uid="{28539DF4-74C6-40F3-8B47-D1DFAACF0208}"/>
    <cellStyle name="Normal 8 7 2 3" xfId="8109" xr:uid="{00000000-0005-0000-0000-000024220000}"/>
    <cellStyle name="Normal 8 7 2 3 2" xfId="24440" xr:uid="{5C8A16AE-196A-454A-BF81-A3F5FA166A1B}"/>
    <cellStyle name="Normal 8 7 2 3 3" xfId="16320" xr:uid="{3B0DCAEB-F71F-4421-862B-DC6D65E0DE7B}"/>
    <cellStyle name="Normal 8 7 2 4" xfId="9529" xr:uid="{00000000-0005-0000-0000-000025220000}"/>
    <cellStyle name="Normal 8 7 2 5" xfId="19545" xr:uid="{BEEE572B-7E2D-4746-9851-BA140DAD9C26}"/>
    <cellStyle name="Normal 8 7 2 6" xfId="11425" xr:uid="{397FB527-E344-4FEB-A101-D7BF8F5A721D}"/>
    <cellStyle name="Normal 8 7 2 7" xfId="27010" xr:uid="{D13DFCFD-69EF-4202-ADD3-7BE307084AB3}"/>
    <cellStyle name="Normal 8 7 2 8" xfId="3062" xr:uid="{00000000-0005-0000-0000-000022220000}"/>
    <cellStyle name="Normal 8 7 3" xfId="3438" xr:uid="{00000000-0005-0000-0000-000026220000}"/>
    <cellStyle name="Normal 8 7 3 2" xfId="5642" xr:uid="{00000000-0005-0000-0000-000027220000}"/>
    <cellStyle name="Normal 8 7 3 2 2" xfId="22031" xr:uid="{BDBE8F56-CA3B-4EB9-90DB-A61B06D25454}"/>
    <cellStyle name="Normal 8 7 3 2 3" xfId="13911" xr:uid="{D37AB3D0-C4C7-40C4-AA94-DDB4A778E5E4}"/>
    <cellStyle name="Normal 8 7 3 3" xfId="8474" xr:uid="{00000000-0005-0000-0000-000028220000}"/>
    <cellStyle name="Normal 8 7 3 3 2" xfId="24805" xr:uid="{B6BC17A1-C187-4806-86DC-19325161AE79}"/>
    <cellStyle name="Normal 8 7 3 3 3" xfId="16685" xr:uid="{3E70C540-64AD-4746-B63D-CEE745123B34}"/>
    <cellStyle name="Normal 8 7 3 4" xfId="19910" xr:uid="{76A7B5DB-01AF-496D-AE99-2D46A7EEBD1D}"/>
    <cellStyle name="Normal 8 7 3 5" xfId="11790" xr:uid="{B5AD4DF2-F82C-4906-B976-CA257BE2DC34}"/>
    <cellStyle name="Normal 8 7 3 6" xfId="27375" xr:uid="{217D014A-DC4B-48A3-909A-0D3F64FC43C3}"/>
    <cellStyle name="Normal 8 7 4" xfId="4147" xr:uid="{00000000-0005-0000-0000-000029220000}"/>
    <cellStyle name="Normal 8 7 5" xfId="4523" xr:uid="{00000000-0005-0000-0000-00002A220000}"/>
    <cellStyle name="Normal 8 7 5 2" xfId="20929" xr:uid="{019157E7-A144-4939-8C7F-151DBCEE9696}"/>
    <cellStyle name="Normal 8 7 5 3" xfId="12809" xr:uid="{77F34A5B-6896-4378-A17B-7ADCD43D4C5D}"/>
    <cellStyle name="Normal 8 7 6" xfId="7372" xr:uid="{00000000-0005-0000-0000-00002B220000}"/>
    <cellStyle name="Normal 8 7 6 2" xfId="23703" xr:uid="{F5C40C21-2F47-4428-B735-0FA487995933}"/>
    <cellStyle name="Normal 8 7 6 3" xfId="15583" xr:uid="{12711A3E-9699-4BC3-A498-31E27DFD4147}"/>
    <cellStyle name="Normal 8 7 7" xfId="9103" xr:uid="{00000000-0005-0000-0000-00002C220000}"/>
    <cellStyle name="Normal 8 7 7 2" xfId="25434" xr:uid="{1D4F1B22-23DA-427D-AC5F-28F45969E5F7}"/>
    <cellStyle name="Normal 8 7 7 3" xfId="17314" xr:uid="{6FBC7B78-A940-4F4A-8F7C-CE4AB32BB52A}"/>
    <cellStyle name="Normal 8 7 8" xfId="1944" xr:uid="{00000000-0005-0000-0000-00002D220000}"/>
    <cellStyle name="Normal 8 7 8 2" xfId="18808" xr:uid="{8F011FAB-DFE9-4425-9D47-0A53D5F683D7}"/>
    <cellStyle name="Normal 8 7 9" xfId="10688" xr:uid="{93F807A1-E18A-414E-B802-CB92AE0CC10F}"/>
    <cellStyle name="Normal 8 8" xfId="575" xr:uid="{9E074F32-B0D2-4F4C-83AE-6DB84530695B}"/>
    <cellStyle name="Normal 8 8 10" xfId="11497" xr:uid="{E4ECE36A-CF20-4CE8-8171-B25A38205D7C}"/>
    <cellStyle name="Normal 8 8 11" xfId="27082" xr:uid="{791E4CA4-5643-4E09-872C-9C2C1040B9F0}"/>
    <cellStyle name="Normal 8 8 12" xfId="1290" xr:uid="{00000000-0005-0000-0000-00002E220000}"/>
    <cellStyle name="Normal 8 8 2" xfId="3824" xr:uid="{00000000-0005-0000-0000-00002F220000}"/>
    <cellStyle name="Normal 8 8 2 2" xfId="20283" xr:uid="{EDA4CBA2-97CB-4042-A3CF-80FCA9B9512E}"/>
    <cellStyle name="Normal 8 8 2 3" xfId="12163" xr:uid="{46EE4100-DF31-458F-A6E5-579B4F7FDB11}"/>
    <cellStyle name="Normal 8 8 3" xfId="5349" xr:uid="{00000000-0005-0000-0000-000030220000}"/>
    <cellStyle name="Normal 8 8 3 2" xfId="21738" xr:uid="{ED529283-106E-419C-8089-185756F501EB}"/>
    <cellStyle name="Normal 8 8 3 3" xfId="13618" xr:uid="{C2C9F32A-4462-40A8-A2AB-01FFF1911753}"/>
    <cellStyle name="Normal 8 8 4" xfId="6023" xr:uid="{00000000-0005-0000-0000-000031220000}"/>
    <cellStyle name="Normal 8 8 4 2" xfId="22404" xr:uid="{5988718E-E134-4F7E-B773-1CA4E1750F8A}"/>
    <cellStyle name="Normal 8 8 4 3" xfId="14284" xr:uid="{62DFE4E6-0339-4061-98D8-53EE8818585E}"/>
    <cellStyle name="Normal 8 8 5" xfId="6726" xr:uid="{00000000-0005-0000-0000-000032220000}"/>
    <cellStyle name="Normal 8 8 5 2" xfId="23057" xr:uid="{D95CE1CE-194B-4659-A73F-9148BF68E92E}"/>
    <cellStyle name="Normal 8 8 5 3" xfId="14937" xr:uid="{0768D2FA-F3C8-47C6-90CC-BA8B1FC327A7}"/>
    <cellStyle name="Normal 8 8 6" xfId="8181" xr:uid="{00000000-0005-0000-0000-000033220000}"/>
    <cellStyle name="Normal 8 8 6 2" xfId="24512" xr:uid="{7A52DEBA-EDF6-4F6F-A311-E35030D08530}"/>
    <cellStyle name="Normal 8 8 6 3" xfId="16392" xr:uid="{07F858B2-F090-4477-A37D-B0423E0C05E1}"/>
    <cellStyle name="Normal 8 8 7" xfId="9235" xr:uid="{00000000-0005-0000-0000-000034220000}"/>
    <cellStyle name="Normal 8 8 7 2" xfId="25528" xr:uid="{55C2B793-8A0B-4CB7-8206-45E2971785CA}"/>
    <cellStyle name="Normal 8 8 7 3" xfId="17408" xr:uid="{A499C3C4-33A1-4012-BBF2-E05BBCC87EE6}"/>
    <cellStyle name="Normal 8 8 8" xfId="10034" xr:uid="{00000000-0005-0000-0000-000035220000}"/>
    <cellStyle name="Normal 8 8 8 2" xfId="18157" xr:uid="{2DD8A5E3-7C4B-4B51-80F3-7043315B6581}"/>
    <cellStyle name="Normal 8 8 9" xfId="3141" xr:uid="{00000000-0005-0000-0000-000036220000}"/>
    <cellStyle name="Normal 8 8 9 2" xfId="19617" xr:uid="{D0DA85CB-6004-4000-B7D5-49CC0FD4C360}"/>
    <cellStyle name="Normal 80" xfId="3127" xr:uid="{00000000-0005-0000-0000-000037220000}"/>
    <cellStyle name="Normal 80 2" xfId="5337" xr:uid="{00000000-0005-0000-0000-000038220000}"/>
    <cellStyle name="Normal 80 2 2" xfId="21726" xr:uid="{062B1D69-1BC9-4650-8C1D-4342E9B5F0EC}"/>
    <cellStyle name="Normal 80 2 3" xfId="13606" xr:uid="{027AA788-5EDB-4640-A48F-C6D70BCA2F6F}"/>
    <cellStyle name="Normal 80 3" xfId="8169" xr:uid="{00000000-0005-0000-0000-000039220000}"/>
    <cellStyle name="Normal 80 3 2" xfId="24500" xr:uid="{EC8CA953-D5FC-4627-BC5E-12AB5E52B70F}"/>
    <cellStyle name="Normal 80 3 3" xfId="16380" xr:uid="{08258EEA-7335-407B-9CE3-D8D546F480CD}"/>
    <cellStyle name="Normal 80 4" xfId="19605" xr:uid="{76B30465-1FC2-48AC-B974-17631017D20E}"/>
    <cellStyle name="Normal 80 5" xfId="11485" xr:uid="{070B6CEE-ACC9-4727-A6D0-1F3C7DD3C791}"/>
    <cellStyle name="Normal 80 6" xfId="27070" xr:uid="{BA030F79-1519-4463-91C4-8B3C77E8C955}"/>
    <cellStyle name="Normal 81" xfId="3129" xr:uid="{00000000-0005-0000-0000-00003A220000}"/>
    <cellStyle name="Normal 81 2" xfId="5339" xr:uid="{00000000-0005-0000-0000-00003B220000}"/>
    <cellStyle name="Normal 81 2 2" xfId="21728" xr:uid="{407224CF-27E6-4E67-8C22-FBC73B5F0EBE}"/>
    <cellStyle name="Normal 81 2 3" xfId="13608" xr:uid="{822F630B-313F-4E1C-907A-35E91D989376}"/>
    <cellStyle name="Normal 81 3" xfId="8171" xr:uid="{00000000-0005-0000-0000-00003C220000}"/>
    <cellStyle name="Normal 81 3 2" xfId="24502" xr:uid="{4B76A128-FA8F-4E04-80F1-E004AAA8C2DC}"/>
    <cellStyle name="Normal 81 3 3" xfId="16382" xr:uid="{04C41F9A-3FE8-461A-9DC4-FE4D262ECB1F}"/>
    <cellStyle name="Normal 81 4" xfId="19607" xr:uid="{F1666096-8EDA-49E9-B23B-B3B7658570B0}"/>
    <cellStyle name="Normal 81 5" xfId="11487" xr:uid="{E7F547D2-7395-4339-8B7E-AC0765100527}"/>
    <cellStyle name="Normal 81 6" xfId="27072" xr:uid="{97B0DD6A-062A-405D-9443-6A29DCE3CEC8}"/>
    <cellStyle name="Normal 82" xfId="3131" xr:uid="{00000000-0005-0000-0000-00003D220000}"/>
    <cellStyle name="Normal 82 2" xfId="5341" xr:uid="{00000000-0005-0000-0000-00003E220000}"/>
    <cellStyle name="Normal 82 2 2" xfId="21730" xr:uid="{A5A24A17-07B9-4265-BD4D-D913B265FAA4}"/>
    <cellStyle name="Normal 82 2 3" xfId="13610" xr:uid="{E95B0574-776D-402B-A714-C5A3F9CA44F3}"/>
    <cellStyle name="Normal 82 3" xfId="8173" xr:uid="{00000000-0005-0000-0000-00003F220000}"/>
    <cellStyle name="Normal 82 3 2" xfId="24504" xr:uid="{F4D83949-B191-48BC-80F9-14FBE68E9B34}"/>
    <cellStyle name="Normal 82 3 3" xfId="16384" xr:uid="{37E4B76F-21CF-4952-BACF-E7190D6EA740}"/>
    <cellStyle name="Normal 82 4" xfId="19609" xr:uid="{F8C2145F-DACE-49D7-BA5D-C69E427C4CC2}"/>
    <cellStyle name="Normal 82 5" xfId="11489" xr:uid="{19F52CFA-16D6-4BF4-ADFA-BE7B89F5F5BA}"/>
    <cellStyle name="Normal 82 6" xfId="27074" xr:uid="{F31F4F42-2197-4D81-A2A4-D42EEA55F89A}"/>
    <cellStyle name="Normal 83" xfId="3133" xr:uid="{00000000-0005-0000-0000-000040220000}"/>
    <cellStyle name="Normal 84" xfId="3749" xr:uid="{00000000-0005-0000-0000-000041220000}"/>
    <cellStyle name="Normal 84 2" xfId="5949" xr:uid="{00000000-0005-0000-0000-000042220000}"/>
    <cellStyle name="Normal 84 2 2" xfId="22338" xr:uid="{5FF8DCD4-71FE-473D-BA33-8853247660D6}"/>
    <cellStyle name="Normal 84 2 3" xfId="14218" xr:uid="{AB8B4A50-29C7-4079-BEA5-9CD88DA02B84}"/>
    <cellStyle name="Normal 84 3" xfId="8781" xr:uid="{00000000-0005-0000-0000-000043220000}"/>
    <cellStyle name="Normal 84 3 2" xfId="25112" xr:uid="{433989E5-5F75-4B92-8BF9-030A7DC4E0F2}"/>
    <cellStyle name="Normal 84 3 3" xfId="16992" xr:uid="{B3A8CF33-2EBA-40B5-96AD-FDE79F790814}"/>
    <cellStyle name="Normal 84 4" xfId="20217" xr:uid="{5077630D-111B-47A4-80AD-ACD451CB2576}"/>
    <cellStyle name="Normal 84 5" xfId="12097" xr:uid="{834FE372-042B-4794-A6C1-61ACF981A1C0}"/>
    <cellStyle name="Normal 84 6" xfId="27682" xr:uid="{23ED3E20-E4BB-41DA-B17B-AEED39E553EB}"/>
    <cellStyle name="Normal 85" xfId="10629" xr:uid="{00000000-0005-0000-0000-000044220000}"/>
    <cellStyle name="Normal 85 2" xfId="26214" xr:uid="{F07AEFDC-A104-47B1-A6A3-2501BA6ADAD5}"/>
    <cellStyle name="Normal 85 2 2" xfId="26215" xr:uid="{0DE735D7-FBF1-4BF6-BA82-07C5FA21CAB8}"/>
    <cellStyle name="Normal 86" xfId="27687" xr:uid="{34A995FF-00F0-4DA1-83B8-B454F87CA05A}"/>
    <cellStyle name="Normal 9" xfId="29" xr:uid="{00000000-0005-0000-0000-0000AD010000}"/>
    <cellStyle name="Normal 9 2" xfId="411" xr:uid="{00000000-0005-0000-0000-0000AE010000}"/>
    <cellStyle name="Normal 9 2 10" xfId="3773" xr:uid="{00000000-0005-0000-0000-000047220000}"/>
    <cellStyle name="Normal 9 2 10 2" xfId="20239" xr:uid="{8C4ECAFD-8F1A-4C8C-808A-3A025B1D9D04}"/>
    <cellStyle name="Normal 9 2 10 3" xfId="12119" xr:uid="{DF90A027-26D9-4E2F-84D9-DCFC3144F39C}"/>
    <cellStyle name="Normal 9 2 11" xfId="4486" xr:uid="{00000000-0005-0000-0000-000048220000}"/>
    <cellStyle name="Normal 9 2 11 2" xfId="20892" xr:uid="{295FEBAC-E42B-416C-B9F8-0FA77718DCD9}"/>
    <cellStyle name="Normal 9 2 11 3" xfId="12772" xr:uid="{9C09E77A-B472-4F74-BAA3-870A0E853522}"/>
    <cellStyle name="Normal 9 2 12" xfId="5972" xr:uid="{00000000-0005-0000-0000-000049220000}"/>
    <cellStyle name="Normal 9 2 12 2" xfId="22360" xr:uid="{263589D3-73EF-4AFF-90C8-99887C44E5C1}"/>
    <cellStyle name="Normal 9 2 12 3" xfId="14240" xr:uid="{4A31E776-A481-42BC-8DA3-D54E77CCB600}"/>
    <cellStyle name="Normal 9 2 13" xfId="6682" xr:uid="{00000000-0005-0000-0000-00004A220000}"/>
    <cellStyle name="Normal 9 2 13 2" xfId="23013" xr:uid="{ADEF86EE-3C86-48D5-8028-0B260229342C}"/>
    <cellStyle name="Normal 9 2 13 3" xfId="14893" xr:uid="{D330A747-3C93-4AA2-9A26-D830F42C65D4}"/>
    <cellStyle name="Normal 9 2 14" xfId="7335" xr:uid="{00000000-0005-0000-0000-00004B220000}"/>
    <cellStyle name="Normal 9 2 14 2" xfId="23666" xr:uid="{66614A54-A5BC-49F6-B707-6C8AC27BFA79}"/>
    <cellStyle name="Normal 9 2 14 3" xfId="15546" xr:uid="{68EFAF0D-F829-4F85-A596-5A3D750824AD}"/>
    <cellStyle name="Normal 9 2 15" xfId="9104" xr:uid="{00000000-0005-0000-0000-00004C220000}"/>
    <cellStyle name="Normal 9 2 15 2" xfId="25435" xr:uid="{0D8A5A5B-AEE4-46BB-B934-BCE599D06E71}"/>
    <cellStyle name="Normal 9 2 15 3" xfId="17315" xr:uid="{15114FE5-3526-4AE9-B3E0-1661B3D4FA8E}"/>
    <cellStyle name="Normal 9 2 16" xfId="9990" xr:uid="{00000000-0005-0000-0000-00004D220000}"/>
    <cellStyle name="Normal 9 2 16 2" xfId="18113" xr:uid="{23F2AF8A-0C4E-4950-843C-C2DED8FC8D5C}"/>
    <cellStyle name="Normal 9 2 17" xfId="1907" xr:uid="{00000000-0005-0000-0000-00004E220000}"/>
    <cellStyle name="Normal 9 2 17 2" xfId="18771" xr:uid="{09591888-61E0-40B9-8113-5A346FF357C2}"/>
    <cellStyle name="Normal 9 2 18" xfId="10651" xr:uid="{EA9C2443-4040-4894-AC34-7B22BE387AD7}"/>
    <cellStyle name="Normal 9 2 19" xfId="26235" xr:uid="{45771450-F986-44F3-9984-481B94D49415}"/>
    <cellStyle name="Normal 9 2 2" xfId="412" xr:uid="{00000000-0005-0000-0000-0000AF010000}"/>
    <cellStyle name="Normal 9 2 2 10" xfId="5990" xr:uid="{00000000-0005-0000-0000-000050220000}"/>
    <cellStyle name="Normal 9 2 2 10 2" xfId="22378" xr:uid="{93DFDF69-B10F-458D-9BF7-F9FF57785E44}"/>
    <cellStyle name="Normal 9 2 2 10 3" xfId="14258" xr:uid="{D7B57110-828E-4E07-97EB-C58D5014E8D6}"/>
    <cellStyle name="Normal 9 2 2 11" xfId="6700" xr:uid="{00000000-0005-0000-0000-000051220000}"/>
    <cellStyle name="Normal 9 2 2 11 2" xfId="23031" xr:uid="{FD59FA1F-951E-443C-BFB7-0D405A769354}"/>
    <cellStyle name="Normal 9 2 2 11 3" xfId="14911" xr:uid="{8B3A48EB-F55C-4537-B23A-F683AD54E9B1}"/>
    <cellStyle name="Normal 9 2 2 12" xfId="7353" xr:uid="{00000000-0005-0000-0000-000052220000}"/>
    <cellStyle name="Normal 9 2 2 12 2" xfId="23684" xr:uid="{296DD441-F8AC-427F-BC16-58D39FFE20C0}"/>
    <cellStyle name="Normal 9 2 2 12 3" xfId="15564" xr:uid="{B105ADFD-E4C8-42E9-8237-67B714A938F2}"/>
    <cellStyle name="Normal 9 2 2 13" xfId="9105" xr:uid="{00000000-0005-0000-0000-000053220000}"/>
    <cellStyle name="Normal 9 2 2 13 2" xfId="25436" xr:uid="{576FEEFA-F609-4D40-ABF6-22EEE6C4BC85}"/>
    <cellStyle name="Normal 9 2 2 13 3" xfId="17316" xr:uid="{2CD5C387-999A-47B4-A3AA-A97DD3DC05A9}"/>
    <cellStyle name="Normal 9 2 2 14" xfId="10008" xr:uid="{00000000-0005-0000-0000-000054220000}"/>
    <cellStyle name="Normal 9 2 2 14 2" xfId="18131" xr:uid="{488842DE-15CA-4148-BCD9-437D8230E2B2}"/>
    <cellStyle name="Normal 9 2 2 15" xfId="1925" xr:uid="{00000000-0005-0000-0000-000055220000}"/>
    <cellStyle name="Normal 9 2 2 15 2" xfId="18789" xr:uid="{4B9E4E3D-CD68-412B-BE5F-EA331FC7D09F}"/>
    <cellStyle name="Normal 9 2 2 16" xfId="10669" xr:uid="{F0C17382-8BA6-41D2-BCE0-A3C8C416D507}"/>
    <cellStyle name="Normal 9 2 2 17" xfId="26253" xr:uid="{00243999-D229-4C2B-8FDA-D29CC6562265}"/>
    <cellStyle name="Normal 9 2 2 18" xfId="1264" xr:uid="{00000000-0005-0000-0000-00004F220000}"/>
    <cellStyle name="Normal 9 2 2 2" xfId="413" xr:uid="{00000000-0005-0000-0000-0000B0010000}"/>
    <cellStyle name="Normal 9 2 2 2 10" xfId="9106" xr:uid="{00000000-0005-0000-0000-000057220000}"/>
    <cellStyle name="Normal 9 2 2 2 10 2" xfId="25437" xr:uid="{C64CFE4E-D8DB-47B1-9B72-2277175F934B}"/>
    <cellStyle name="Normal 9 2 2 2 10 3" xfId="17317" xr:uid="{B9A939BF-760E-4971-800F-5F7462156E03}"/>
    <cellStyle name="Normal 9 2 2 2 11" xfId="10105" xr:uid="{00000000-0005-0000-0000-000058220000}"/>
    <cellStyle name="Normal 9 2 2 2 11 2" xfId="18228" xr:uid="{BD91B00E-F7D5-4A8E-97F1-097A48F2CB6D}"/>
    <cellStyle name="Normal 9 2 2 2 12" xfId="2015" xr:uid="{00000000-0005-0000-0000-000059220000}"/>
    <cellStyle name="Normal 9 2 2 2 12 2" xfId="18879" xr:uid="{D664141C-C35B-4637-84D5-C2451FF3AB63}"/>
    <cellStyle name="Normal 9 2 2 2 13" xfId="10759" xr:uid="{CE89165F-CD41-4946-B5E1-011D9E56D0E8}"/>
    <cellStyle name="Normal 9 2 2 2 14" xfId="26343" xr:uid="{28893BE1-87C6-4356-A1DE-CB0C6517887D}"/>
    <cellStyle name="Normal 9 2 2 2 15" xfId="1361" xr:uid="{00000000-0005-0000-0000-000056220000}"/>
    <cellStyle name="Normal 9 2 2 2 2" xfId="414" xr:uid="{00000000-0005-0000-0000-0000B1010000}"/>
    <cellStyle name="Normal 9 2 2 2 2 10" xfId="10248" xr:uid="{00000000-0005-0000-0000-00005B220000}"/>
    <cellStyle name="Normal 9 2 2 2 2 10 2" xfId="18371" xr:uid="{186CCC17-CC36-4752-9E6D-D42AE19EB496}"/>
    <cellStyle name="Normal 9 2 2 2 2 11" xfId="2158" xr:uid="{00000000-0005-0000-0000-00005C220000}"/>
    <cellStyle name="Normal 9 2 2 2 2 11 2" xfId="19022" xr:uid="{901929D2-A6CE-47AC-AC75-6EA3449E7F46}"/>
    <cellStyle name="Normal 9 2 2 2 2 12" xfId="10902" xr:uid="{4F7D7E5C-4819-403B-9259-01F3FAE17B4E}"/>
    <cellStyle name="Normal 9 2 2 2 2 13" xfId="26486" xr:uid="{0B99FF50-8060-47FE-875B-B86C4EFAE1F1}"/>
    <cellStyle name="Normal 9 2 2 2 2 14" xfId="1504" xr:uid="{00000000-0005-0000-0000-00005A220000}"/>
    <cellStyle name="Normal 9 2 2 2 2 2" xfId="1133" xr:uid="{D57B74EC-E2E0-4B9F-92A6-BE765A9609A7}"/>
    <cellStyle name="Normal 9 2 2 2 2 2 10" xfId="3066" xr:uid="{00000000-0005-0000-0000-00005E220000}"/>
    <cellStyle name="Normal 9 2 2 2 2 2 10 2" xfId="19549" xr:uid="{7E031C64-E671-4B91-A124-C64896D63A5C}"/>
    <cellStyle name="Normal 9 2 2 2 2 2 11" xfId="11429" xr:uid="{C3E4949E-F6D0-4BDD-95C5-B672D5B0F3AD}"/>
    <cellStyle name="Normal 9 2 2 2 2 2 12" xfId="27014" xr:uid="{B6ACD4EC-D487-447A-811C-77B6AB37A7EA}"/>
    <cellStyle name="Normal 9 2 2 2 2 2 13" xfId="1797" xr:uid="{00000000-0005-0000-0000-00005D220000}"/>
    <cellStyle name="Normal 9 2 2 2 2 2 2" xfId="3656" xr:uid="{00000000-0005-0000-0000-00005F220000}"/>
    <cellStyle name="Normal 9 2 2 2 2 2 2 2" xfId="5860" xr:uid="{00000000-0005-0000-0000-000060220000}"/>
    <cellStyle name="Normal 9 2 2 2 2 2 2 2 2" xfId="22249" xr:uid="{8C7A3796-62FB-4823-81FD-C81A06EE5B47}"/>
    <cellStyle name="Normal 9 2 2 2 2 2 2 2 3" xfId="14129" xr:uid="{2C19D9CE-3666-4101-A11A-233EA9ED0DE5}"/>
    <cellStyle name="Normal 9 2 2 2 2 2 2 3" xfId="8692" xr:uid="{00000000-0005-0000-0000-000061220000}"/>
    <cellStyle name="Normal 9 2 2 2 2 2 2 3 2" xfId="25023" xr:uid="{537C3DE7-AD58-4CDB-84F4-F4FF62E166A4}"/>
    <cellStyle name="Normal 9 2 2 2 2 2 2 3 3" xfId="16903" xr:uid="{D6CF9967-C79B-4C7C-A235-B782291172FB}"/>
    <cellStyle name="Normal 9 2 2 2 2 2 2 4" xfId="20128" xr:uid="{8D93FB35-E136-4F03-8433-05022CCCB00C}"/>
    <cellStyle name="Normal 9 2 2 2 2 2 2 5" xfId="12008" xr:uid="{DC7A533F-A8D1-4458-8519-D620662B3C36}"/>
    <cellStyle name="Normal 9 2 2 2 2 2 2 6" xfId="27593" xr:uid="{BC32604D-09E0-4B79-92E8-CC1B9D08FDD2}"/>
    <cellStyle name="Normal 9 2 2 2 2 2 3" xfId="4381" xr:uid="{00000000-0005-0000-0000-000062220000}"/>
    <cellStyle name="Normal 9 2 2 2 2 2 3 2" xfId="20790" xr:uid="{43CC0DE6-F18E-44F0-BABA-4C245632B008}"/>
    <cellStyle name="Normal 9 2 2 2 2 2 3 3" xfId="12670" xr:uid="{0C438533-9A31-4895-91A7-3BCEB63FA3D5}"/>
    <cellStyle name="Normal 9 2 2 2 2 2 4" xfId="5276" xr:uid="{00000000-0005-0000-0000-000063220000}"/>
    <cellStyle name="Normal 9 2 2 2 2 2 4 2" xfId="21670" xr:uid="{E59AE207-B14C-43B0-812A-1292DF3E9F0A}"/>
    <cellStyle name="Normal 9 2 2 2 2 2 4 3" xfId="13550" xr:uid="{60960AED-787D-4B7A-B4B3-B74587F7036A}"/>
    <cellStyle name="Normal 9 2 2 2 2 2 5" xfId="6577" xr:uid="{00000000-0005-0000-0000-000064220000}"/>
    <cellStyle name="Normal 9 2 2 2 2 2 5 2" xfId="22911" xr:uid="{EB32B68B-6A2D-464E-95F3-B1A510A4BD39}"/>
    <cellStyle name="Normal 9 2 2 2 2 2 5 3" xfId="14791" xr:uid="{71812F51-7A74-46DE-B007-8E890C2B2524}"/>
    <cellStyle name="Normal 9 2 2 2 2 2 6" xfId="7233" xr:uid="{00000000-0005-0000-0000-000065220000}"/>
    <cellStyle name="Normal 9 2 2 2 2 2 6 2" xfId="23564" xr:uid="{3BFDA3CC-7E46-4BF1-B588-7EE7D5178A2B}"/>
    <cellStyle name="Normal 9 2 2 2 2 2 6 3" xfId="15444" xr:uid="{D20F65D9-1BC0-4714-BD3A-F5E0FEB60310}"/>
    <cellStyle name="Normal 9 2 2 2 2 2 7" xfId="8113" xr:uid="{00000000-0005-0000-0000-000066220000}"/>
    <cellStyle name="Normal 9 2 2 2 2 2 7 2" xfId="24444" xr:uid="{A23588D1-88E6-4654-A848-7199A38E31D3}"/>
    <cellStyle name="Normal 9 2 2 2 2 2 7 3" xfId="16324" xr:uid="{B9C7429C-72A2-4B9C-BEBA-F2EA70AE67C9}"/>
    <cellStyle name="Normal 9 2 2 2 2 2 8" xfId="9757" xr:uid="{00000000-0005-0000-0000-000067220000}"/>
    <cellStyle name="Normal 9 2 2 2 2 2 8 2" xfId="26038" xr:uid="{7D04866F-05BC-489F-9BF5-9AE1CEF59A07}"/>
    <cellStyle name="Normal 9 2 2 2 2 2 8 3" xfId="17918" xr:uid="{BFF61B1B-D7EA-4ECC-BADC-F3688B928B42}"/>
    <cellStyle name="Normal 9 2 2 2 2 2 9" xfId="10541" xr:uid="{00000000-0005-0000-0000-000068220000}"/>
    <cellStyle name="Normal 9 2 2 2 2 2 9 2" xfId="18664" xr:uid="{DD34B81F-A1C1-47E8-8D9F-06EFCE4965EC}"/>
    <cellStyle name="Normal 9 2 2 2 2 3" xfId="828" xr:uid="{1481949E-2195-4FB8-ABDE-25E91AC99F51}"/>
    <cellStyle name="Normal 9 2 2 2 2 3 2" xfId="5563" xr:uid="{00000000-0005-0000-0000-00006A220000}"/>
    <cellStyle name="Normal 9 2 2 2 2 3 2 2" xfId="21952" xr:uid="{AA19D4AE-DBEC-4207-8A05-D64CD4954683}"/>
    <cellStyle name="Normal 9 2 2 2 2 3 2 3" xfId="13832" xr:uid="{7DD91E47-4241-4EDC-9C19-499549861E9C}"/>
    <cellStyle name="Normal 9 2 2 2 2 3 3" xfId="8395" xr:uid="{00000000-0005-0000-0000-00006B220000}"/>
    <cellStyle name="Normal 9 2 2 2 2 3 3 2" xfId="24726" xr:uid="{D53C1379-D199-4970-A771-435288E02F2C}"/>
    <cellStyle name="Normal 9 2 2 2 2 3 3 3" xfId="16606" xr:uid="{AA3F4904-7E04-408D-9303-612D5F4A2E7A}"/>
    <cellStyle name="Normal 9 2 2 2 2 3 4" xfId="9458" xr:uid="{00000000-0005-0000-0000-00006C220000}"/>
    <cellStyle name="Normal 9 2 2 2 2 3 4 2" xfId="25743" xr:uid="{0F48A9E0-CE66-4478-B0FB-8FEADB4EBD67}"/>
    <cellStyle name="Normal 9 2 2 2 2 3 4 3" xfId="17623" xr:uid="{7B106752-5762-4746-B748-007AD87C50C8}"/>
    <cellStyle name="Normal 9 2 2 2 2 3 5" xfId="19831" xr:uid="{8B700376-4C86-494E-B34D-073CD68598D9}"/>
    <cellStyle name="Normal 9 2 2 2 2 3 6" xfId="11711" xr:uid="{F187354D-33D0-4A40-B631-6EB0739914D3}"/>
    <cellStyle name="Normal 9 2 2 2 2 3 7" xfId="27296" xr:uid="{A824A533-BF5E-4CCB-88BD-C1B224658A1D}"/>
    <cellStyle name="Normal 9 2 2 2 2 3 8" xfId="3358" xr:uid="{00000000-0005-0000-0000-000069220000}"/>
    <cellStyle name="Normal 9 2 2 2 2 4" xfId="4076" xr:uid="{00000000-0005-0000-0000-00006D220000}"/>
    <cellStyle name="Normal 9 2 2 2 2 4 2" xfId="20497" xr:uid="{844578A4-B4A8-4A5A-B5D1-8E992C7886BC}"/>
    <cellStyle name="Normal 9 2 2 2 2 4 3" xfId="12377" xr:uid="{DA1811FB-637B-4158-ACA1-99A76B0B9726}"/>
    <cellStyle name="Normal 9 2 2 2 2 5" xfId="4737" xr:uid="{00000000-0005-0000-0000-00006E220000}"/>
    <cellStyle name="Normal 9 2 2 2 2 5 2" xfId="21143" xr:uid="{6322D3CA-6040-48CB-A9E4-3805C18CED29}"/>
    <cellStyle name="Normal 9 2 2 2 2 5 3" xfId="13023" xr:uid="{B43E67F4-386E-4B46-9DB1-1197A805788F}"/>
    <cellStyle name="Normal 9 2 2 2 2 6" xfId="6273" xr:uid="{00000000-0005-0000-0000-00006F220000}"/>
    <cellStyle name="Normal 9 2 2 2 2 6 2" xfId="22618" xr:uid="{66FCC126-8EBB-4B60-8998-5CF39C2386D5}"/>
    <cellStyle name="Normal 9 2 2 2 2 6 3" xfId="14498" xr:uid="{FC4C6016-7386-44B4-B3FA-BAFC53DC1C78}"/>
    <cellStyle name="Normal 9 2 2 2 2 7" xfId="6940" xr:uid="{00000000-0005-0000-0000-000070220000}"/>
    <cellStyle name="Normal 9 2 2 2 2 7 2" xfId="23271" xr:uid="{77C1796A-C9CA-466C-8CB1-A287D8F02CF8}"/>
    <cellStyle name="Normal 9 2 2 2 2 7 3" xfId="15151" xr:uid="{D71112BD-5E38-4F38-A882-4A2515CD2188}"/>
    <cellStyle name="Normal 9 2 2 2 2 8" xfId="7586" xr:uid="{00000000-0005-0000-0000-000071220000}"/>
    <cellStyle name="Normal 9 2 2 2 2 8 2" xfId="23917" xr:uid="{CBDE4A16-ACB6-4EA4-BAAA-1756F346B31F}"/>
    <cellStyle name="Normal 9 2 2 2 2 8 3" xfId="15797" xr:uid="{B1C0BD49-6ECF-49F3-83D6-F66EB45D90C9}"/>
    <cellStyle name="Normal 9 2 2 2 2 9" xfId="9107" xr:uid="{00000000-0005-0000-0000-000072220000}"/>
    <cellStyle name="Normal 9 2 2 2 2 9 2" xfId="25438" xr:uid="{0CC3B3E9-7A49-49A0-8FF3-8F1AB0EAD04C}"/>
    <cellStyle name="Normal 9 2 2 2 2 9 3" xfId="17318" xr:uid="{4B4A9875-1693-4703-ADA9-4D5F52F7AE74}"/>
    <cellStyle name="Normal 9 2 2 2 3" xfId="988" xr:uid="{B1FC44D7-4086-4212-AB55-66367015FB17}"/>
    <cellStyle name="Normal 9 2 2 2 3 10" xfId="3065" xr:uid="{00000000-0005-0000-0000-000074220000}"/>
    <cellStyle name="Normal 9 2 2 2 3 10 2" xfId="19548" xr:uid="{A29D977B-0CA2-40A0-AA6D-3C98B48B2699}"/>
    <cellStyle name="Normal 9 2 2 2 3 11" xfId="11428" xr:uid="{A8676E29-8EDE-4629-9040-36720DF4CD41}"/>
    <cellStyle name="Normal 9 2 2 2 3 12" xfId="27013" xr:uid="{1F8BB06D-941F-4796-BC58-804DCDB2D2E6}"/>
    <cellStyle name="Normal 9 2 2 2 3 13" xfId="1657" xr:uid="{00000000-0005-0000-0000-000073220000}"/>
    <cellStyle name="Normal 9 2 2 2 3 2" xfId="3511" xr:uid="{00000000-0005-0000-0000-000075220000}"/>
    <cellStyle name="Normal 9 2 2 2 3 2 2" xfId="5715" xr:uid="{00000000-0005-0000-0000-000076220000}"/>
    <cellStyle name="Normal 9 2 2 2 3 2 2 2" xfId="22104" xr:uid="{078FBE54-2442-4C18-B1FE-F45E29F395FE}"/>
    <cellStyle name="Normal 9 2 2 2 3 2 2 3" xfId="13984" xr:uid="{407F8F9E-F72E-48B1-9434-5F8532B7C07F}"/>
    <cellStyle name="Normal 9 2 2 2 3 2 3" xfId="8547" xr:uid="{00000000-0005-0000-0000-000077220000}"/>
    <cellStyle name="Normal 9 2 2 2 3 2 3 2" xfId="24878" xr:uid="{D460B178-5E23-43FD-AC26-627BAC454BF1}"/>
    <cellStyle name="Normal 9 2 2 2 3 2 3 3" xfId="16758" xr:uid="{2D2E0AE0-4350-40CC-A164-3593A450BAB9}"/>
    <cellStyle name="Normal 9 2 2 2 3 2 4" xfId="19983" xr:uid="{F859937C-AA35-4AF5-B68A-FA0423F98946}"/>
    <cellStyle name="Normal 9 2 2 2 3 2 5" xfId="11863" xr:uid="{0ECE5C20-1A62-44B6-8062-3B3744BE4456}"/>
    <cellStyle name="Normal 9 2 2 2 3 2 6" xfId="27448" xr:uid="{7941EEDF-5CCB-404D-BA41-35A14AB1DC96}"/>
    <cellStyle name="Normal 9 2 2 2 3 3" xfId="4236" xr:uid="{00000000-0005-0000-0000-000078220000}"/>
    <cellStyle name="Normal 9 2 2 2 3 3 2" xfId="20650" xr:uid="{1A105F7B-6D95-4325-A229-1B5FE0476787}"/>
    <cellStyle name="Normal 9 2 2 2 3 3 3" xfId="12530" xr:uid="{8A1807DE-57B5-4018-BB23-5A4FA7E4305B}"/>
    <cellStyle name="Normal 9 2 2 2 3 4" xfId="5275" xr:uid="{00000000-0005-0000-0000-000079220000}"/>
    <cellStyle name="Normal 9 2 2 2 3 4 2" xfId="21669" xr:uid="{45A3B1AB-B931-44FF-875C-CC0D8503F217}"/>
    <cellStyle name="Normal 9 2 2 2 3 4 3" xfId="13549" xr:uid="{105EDE1F-74CC-4AFC-8F12-4AD833FCB30D}"/>
    <cellStyle name="Normal 9 2 2 2 3 5" xfId="6432" xr:uid="{00000000-0005-0000-0000-00007A220000}"/>
    <cellStyle name="Normal 9 2 2 2 3 5 2" xfId="22771" xr:uid="{79E62E28-10A8-453B-9321-22DC7AC0F677}"/>
    <cellStyle name="Normal 9 2 2 2 3 5 3" xfId="14651" xr:uid="{B0425AC1-5860-4BEF-8060-96E45B2407F0}"/>
    <cellStyle name="Normal 9 2 2 2 3 6" xfId="7093" xr:uid="{00000000-0005-0000-0000-00007B220000}"/>
    <cellStyle name="Normal 9 2 2 2 3 6 2" xfId="23424" xr:uid="{84169D18-FAB1-44C9-9FEF-04A4893C106A}"/>
    <cellStyle name="Normal 9 2 2 2 3 6 3" xfId="15304" xr:uid="{411A2AB8-E0C7-43FE-9DDD-1E9ABFFC7DAE}"/>
    <cellStyle name="Normal 9 2 2 2 3 7" xfId="8112" xr:uid="{00000000-0005-0000-0000-00007C220000}"/>
    <cellStyle name="Normal 9 2 2 2 3 7 2" xfId="24443" xr:uid="{93E15FC0-5515-4A6C-8C4F-83E147E6B56D}"/>
    <cellStyle name="Normal 9 2 2 2 3 7 3" xfId="16323" xr:uid="{308C0D68-B048-477C-896F-C72B11FE6A17}"/>
    <cellStyle name="Normal 9 2 2 2 3 8" xfId="9615" xr:uid="{00000000-0005-0000-0000-00007D220000}"/>
    <cellStyle name="Normal 9 2 2 2 3 8 2" xfId="25897" xr:uid="{D6D13CEA-B20A-40BE-B481-C252E69F99AA}"/>
    <cellStyle name="Normal 9 2 2 2 3 8 3" xfId="17777" xr:uid="{12FAEAB1-1AA0-48F8-B202-C56017100B79}"/>
    <cellStyle name="Normal 9 2 2 2 3 9" xfId="10401" xr:uid="{00000000-0005-0000-0000-00007E220000}"/>
    <cellStyle name="Normal 9 2 2 2 3 9 2" xfId="18524" xr:uid="{65ED7335-124C-4E3A-80A9-30CE9CA0E18C}"/>
    <cellStyle name="Normal 9 2 2 2 4" xfId="655" xr:uid="{17AF146E-94BE-459F-8DBE-B4ADA702DB48}"/>
    <cellStyle name="Normal 9 2 2 2 4 2" xfId="5420" xr:uid="{00000000-0005-0000-0000-000080220000}"/>
    <cellStyle name="Normal 9 2 2 2 4 2 2" xfId="21809" xr:uid="{714259C4-3B51-4379-B648-29680A35EDAC}"/>
    <cellStyle name="Normal 9 2 2 2 4 2 3" xfId="13689" xr:uid="{12CF3E43-10AC-4808-B807-4AE3BB4FA2FE}"/>
    <cellStyle name="Normal 9 2 2 2 4 3" xfId="8252" xr:uid="{00000000-0005-0000-0000-000081220000}"/>
    <cellStyle name="Normal 9 2 2 2 4 3 2" xfId="24583" xr:uid="{6516ADEB-55E3-4912-A623-D130EAEAAB28}"/>
    <cellStyle name="Normal 9 2 2 2 4 3 3" xfId="16463" xr:uid="{17C12DEB-53D0-435D-AE54-CBD0428E606F}"/>
    <cellStyle name="Normal 9 2 2 2 4 4" xfId="9309" xr:uid="{00000000-0005-0000-0000-000082220000}"/>
    <cellStyle name="Normal 9 2 2 2 4 4 2" xfId="25599" xr:uid="{BB707043-4D99-403D-BFDF-8DBDF07E7D56}"/>
    <cellStyle name="Normal 9 2 2 2 4 4 3" xfId="17479" xr:uid="{A498C6A6-E019-4FC7-BA43-7748C4A9C9E0}"/>
    <cellStyle name="Normal 9 2 2 2 4 5" xfId="19688" xr:uid="{10DEEEA1-3054-455A-BBD6-6282BB79CC54}"/>
    <cellStyle name="Normal 9 2 2 2 4 6" xfId="11568" xr:uid="{BF7C5085-7F20-4D30-BFF1-7772D6795858}"/>
    <cellStyle name="Normal 9 2 2 2 4 7" xfId="27153" xr:uid="{9D62BE4D-9F4E-432E-83C3-B9C9AD3BA6FA}"/>
    <cellStyle name="Normal 9 2 2 2 4 8" xfId="3214" xr:uid="{00000000-0005-0000-0000-00007F220000}"/>
    <cellStyle name="Normal 9 2 2 2 5" xfId="3904" xr:uid="{00000000-0005-0000-0000-000083220000}"/>
    <cellStyle name="Normal 9 2 2 2 5 2" xfId="20354" xr:uid="{11186260-31DA-48E0-B878-3D7748AC89F2}"/>
    <cellStyle name="Normal 9 2 2 2 5 3" xfId="12234" xr:uid="{C0257215-D1B7-4D81-A5EF-D1AA8A7CA414}"/>
    <cellStyle name="Normal 9 2 2 2 6" xfId="4594" xr:uid="{00000000-0005-0000-0000-000084220000}"/>
    <cellStyle name="Normal 9 2 2 2 6 2" xfId="21000" xr:uid="{C82FB7F6-A502-4716-A120-A02E14B86511}"/>
    <cellStyle name="Normal 9 2 2 2 6 3" xfId="12880" xr:uid="{EE82270C-93D1-4192-A66C-556E6380523D}"/>
    <cellStyle name="Normal 9 2 2 2 7" xfId="6102" xr:uid="{00000000-0005-0000-0000-000085220000}"/>
    <cellStyle name="Normal 9 2 2 2 7 2" xfId="22475" xr:uid="{B8108584-FE08-4558-A60A-DADDC0EA660F}"/>
    <cellStyle name="Normal 9 2 2 2 7 3" xfId="14355" xr:uid="{7D948B95-B15B-4C76-B14C-B6C2A84D4F32}"/>
    <cellStyle name="Normal 9 2 2 2 8" xfId="6797" xr:uid="{00000000-0005-0000-0000-000086220000}"/>
    <cellStyle name="Normal 9 2 2 2 8 2" xfId="23128" xr:uid="{942D4B88-64DC-4B57-98C8-FD59844354C3}"/>
    <cellStyle name="Normal 9 2 2 2 8 3" xfId="15008" xr:uid="{984A18F8-7F16-46E6-B9FE-AABC6015829C}"/>
    <cellStyle name="Normal 9 2 2 2 9" xfId="7443" xr:uid="{00000000-0005-0000-0000-000087220000}"/>
    <cellStyle name="Normal 9 2 2 2 9 2" xfId="23774" xr:uid="{13E01C07-B8D5-4899-A5D2-BA712A72DAAC}"/>
    <cellStyle name="Normal 9 2 2 2 9 3" xfId="15654" xr:uid="{ABA990DA-2D7A-4395-94E2-A1A8F924E78D}"/>
    <cellStyle name="Normal 9 2 2 3" xfId="415" xr:uid="{00000000-0005-0000-0000-0000B2010000}"/>
    <cellStyle name="Normal 9 2 2 3 10" xfId="9108" xr:uid="{00000000-0005-0000-0000-000089220000}"/>
    <cellStyle name="Normal 9 2 2 3 10 2" xfId="25439" xr:uid="{81408156-3C81-4865-9651-9A1F151F1B44}"/>
    <cellStyle name="Normal 9 2 2 3 10 3" xfId="17319" xr:uid="{DFA12ADD-5812-433D-8D80-1AC0AF6F2059}"/>
    <cellStyle name="Normal 9 2 2 3 11" xfId="10150" xr:uid="{00000000-0005-0000-0000-00008A220000}"/>
    <cellStyle name="Normal 9 2 2 3 11 2" xfId="18273" xr:uid="{D226BAA6-5AC6-40C8-99AC-064C2B40E446}"/>
    <cellStyle name="Normal 9 2 2 3 12" xfId="2060" xr:uid="{00000000-0005-0000-0000-00008B220000}"/>
    <cellStyle name="Normal 9 2 2 3 12 2" xfId="18924" xr:uid="{2A3138C4-87F8-4980-A3FC-80B2E6CFE696}"/>
    <cellStyle name="Normal 9 2 2 3 13" xfId="10804" xr:uid="{0B336A12-BA92-4AEE-95A5-CD396F299C37}"/>
    <cellStyle name="Normal 9 2 2 3 14" xfId="26388" xr:uid="{C73746B9-A1BB-4842-9A34-54C7949935FC}"/>
    <cellStyle name="Normal 9 2 2 3 15" xfId="1406" xr:uid="{00000000-0005-0000-0000-000088220000}"/>
    <cellStyle name="Normal 9 2 2 3 2" xfId="416" xr:uid="{00000000-0005-0000-0000-0000B3010000}"/>
    <cellStyle name="Normal 9 2 2 3 2 10" xfId="10293" xr:uid="{00000000-0005-0000-0000-00008D220000}"/>
    <cellStyle name="Normal 9 2 2 3 2 10 2" xfId="18416" xr:uid="{9102C0E5-E290-47BA-85EA-EA774AD2BEA2}"/>
    <cellStyle name="Normal 9 2 2 3 2 11" xfId="2203" xr:uid="{00000000-0005-0000-0000-00008E220000}"/>
    <cellStyle name="Normal 9 2 2 3 2 11 2" xfId="19067" xr:uid="{799898DD-E1D7-4A6D-9027-69B2226561C7}"/>
    <cellStyle name="Normal 9 2 2 3 2 12" xfId="10947" xr:uid="{3FDD2975-75D0-4BCB-A1AF-1C35DF220B1D}"/>
    <cellStyle name="Normal 9 2 2 3 2 13" xfId="26531" xr:uid="{7245E917-DDAB-48EA-8939-8FD9FE3F62A9}"/>
    <cellStyle name="Normal 9 2 2 3 2 14" xfId="1549" xr:uid="{00000000-0005-0000-0000-00008C220000}"/>
    <cellStyle name="Normal 9 2 2 3 2 2" xfId="1178" xr:uid="{769C9061-DA69-4854-BEEE-76B15F8EB7B7}"/>
    <cellStyle name="Normal 9 2 2 3 2 2 10" xfId="3068" xr:uid="{00000000-0005-0000-0000-000090220000}"/>
    <cellStyle name="Normal 9 2 2 3 2 2 10 2" xfId="19551" xr:uid="{0AF7BEA9-F568-4998-8470-EB58FFDBB3EA}"/>
    <cellStyle name="Normal 9 2 2 3 2 2 11" xfId="11431" xr:uid="{46A2B747-4E78-4402-8D54-4DA22CC0FD1F}"/>
    <cellStyle name="Normal 9 2 2 3 2 2 12" xfId="27016" xr:uid="{C61D0489-2A3A-473E-81B9-73C03F987A63}"/>
    <cellStyle name="Normal 9 2 2 3 2 2 13" xfId="1842" xr:uid="{00000000-0005-0000-0000-00008F220000}"/>
    <cellStyle name="Normal 9 2 2 3 2 2 2" xfId="3701" xr:uid="{00000000-0005-0000-0000-000091220000}"/>
    <cellStyle name="Normal 9 2 2 3 2 2 2 2" xfId="5905" xr:uid="{00000000-0005-0000-0000-000092220000}"/>
    <cellStyle name="Normal 9 2 2 3 2 2 2 2 2" xfId="22294" xr:uid="{FBF51532-3BAD-47DB-9E65-464361DE5F6F}"/>
    <cellStyle name="Normal 9 2 2 3 2 2 2 2 3" xfId="14174" xr:uid="{F695D3D1-5E84-40B6-BD75-E05F31C4FEE9}"/>
    <cellStyle name="Normal 9 2 2 3 2 2 2 3" xfId="8737" xr:uid="{00000000-0005-0000-0000-000093220000}"/>
    <cellStyle name="Normal 9 2 2 3 2 2 2 3 2" xfId="25068" xr:uid="{0FDE89D7-36D9-42C8-9F15-D76C57AE1611}"/>
    <cellStyle name="Normal 9 2 2 3 2 2 2 3 3" xfId="16948" xr:uid="{FB063C57-6805-4827-BD21-F7A56B33529D}"/>
    <cellStyle name="Normal 9 2 2 3 2 2 2 4" xfId="20173" xr:uid="{65CA33C8-41EF-4E3C-972A-71F59AC451E2}"/>
    <cellStyle name="Normal 9 2 2 3 2 2 2 5" xfId="12053" xr:uid="{86796792-4B0E-486D-AE66-14B630EDF84E}"/>
    <cellStyle name="Normal 9 2 2 3 2 2 2 6" xfId="27638" xr:uid="{31295CC1-ABB5-4077-AC81-8CAC0EADCB93}"/>
    <cellStyle name="Normal 9 2 2 3 2 2 3" xfId="4426" xr:uid="{00000000-0005-0000-0000-000094220000}"/>
    <cellStyle name="Normal 9 2 2 3 2 2 3 2" xfId="20835" xr:uid="{4A8AF753-AE85-4C87-941B-07E0826B4CB0}"/>
    <cellStyle name="Normal 9 2 2 3 2 2 3 3" xfId="12715" xr:uid="{8E9CE992-5E7B-442E-866B-18B46BD50B42}"/>
    <cellStyle name="Normal 9 2 2 3 2 2 4" xfId="5278" xr:uid="{00000000-0005-0000-0000-000095220000}"/>
    <cellStyle name="Normal 9 2 2 3 2 2 4 2" xfId="21672" xr:uid="{9225E231-EF43-4A55-8E06-D3D78AA995A0}"/>
    <cellStyle name="Normal 9 2 2 3 2 2 4 3" xfId="13552" xr:uid="{2D1C651C-5989-4167-9FA6-3EC38C577839}"/>
    <cellStyle name="Normal 9 2 2 3 2 2 5" xfId="6622" xr:uid="{00000000-0005-0000-0000-000096220000}"/>
    <cellStyle name="Normal 9 2 2 3 2 2 5 2" xfId="22956" xr:uid="{2EBA3107-9C28-444F-BD2D-70CF3F0CF643}"/>
    <cellStyle name="Normal 9 2 2 3 2 2 5 3" xfId="14836" xr:uid="{0D28D4D9-542B-48B8-BB92-D8B4104C327C}"/>
    <cellStyle name="Normal 9 2 2 3 2 2 6" xfId="7278" xr:uid="{00000000-0005-0000-0000-000097220000}"/>
    <cellStyle name="Normal 9 2 2 3 2 2 6 2" xfId="23609" xr:uid="{EAD5DE57-29BD-4216-AA1B-B3598FB1FB5D}"/>
    <cellStyle name="Normal 9 2 2 3 2 2 6 3" xfId="15489" xr:uid="{9499EECA-062F-4A30-AFCD-CD3A8083F7F4}"/>
    <cellStyle name="Normal 9 2 2 3 2 2 7" xfId="8115" xr:uid="{00000000-0005-0000-0000-000098220000}"/>
    <cellStyle name="Normal 9 2 2 3 2 2 7 2" xfId="24446" xr:uid="{F0DBBE35-5F67-4F91-96AB-1E2B42AA5096}"/>
    <cellStyle name="Normal 9 2 2 3 2 2 7 3" xfId="16326" xr:uid="{1FC19C70-25D2-46AD-8002-40AC470E535E}"/>
    <cellStyle name="Normal 9 2 2 3 2 2 8" xfId="9802" xr:uid="{00000000-0005-0000-0000-000099220000}"/>
    <cellStyle name="Normal 9 2 2 3 2 2 8 2" xfId="26083" xr:uid="{9BC40EDB-8494-4152-8601-AF243F2247BB}"/>
    <cellStyle name="Normal 9 2 2 3 2 2 8 3" xfId="17963" xr:uid="{79D02C04-7350-4C88-B113-F3007FEBF788}"/>
    <cellStyle name="Normal 9 2 2 3 2 2 9" xfId="10586" xr:uid="{00000000-0005-0000-0000-00009A220000}"/>
    <cellStyle name="Normal 9 2 2 3 2 2 9 2" xfId="18709" xr:uid="{EA4432E7-1318-41BC-BCE4-FE5351151E7F}"/>
    <cellStyle name="Normal 9 2 2 3 2 3" xfId="873" xr:uid="{DC8E2D26-6848-4DE2-9234-AE463B4DBC39}"/>
    <cellStyle name="Normal 9 2 2 3 2 3 2" xfId="5608" xr:uid="{00000000-0005-0000-0000-00009C220000}"/>
    <cellStyle name="Normal 9 2 2 3 2 3 2 2" xfId="21997" xr:uid="{017F66D2-CD10-4FDA-A5ED-C64513DBE219}"/>
    <cellStyle name="Normal 9 2 2 3 2 3 2 3" xfId="13877" xr:uid="{CC034135-EAE6-41BB-8C2E-3006B308A559}"/>
    <cellStyle name="Normal 9 2 2 3 2 3 3" xfId="8440" xr:uid="{00000000-0005-0000-0000-00009D220000}"/>
    <cellStyle name="Normal 9 2 2 3 2 3 3 2" xfId="24771" xr:uid="{C546CED9-C6E4-4FCE-9220-F1BAC39E6803}"/>
    <cellStyle name="Normal 9 2 2 3 2 3 3 3" xfId="16651" xr:uid="{5926D7B0-36ED-4888-BBB0-227C465241B5}"/>
    <cellStyle name="Normal 9 2 2 3 2 3 4" xfId="9503" xr:uid="{00000000-0005-0000-0000-00009E220000}"/>
    <cellStyle name="Normal 9 2 2 3 2 3 4 2" xfId="25788" xr:uid="{BCFB439A-959E-4F83-A71F-4C360B66480C}"/>
    <cellStyle name="Normal 9 2 2 3 2 3 4 3" xfId="17668" xr:uid="{7525C594-9AB0-4C9B-A773-9719A72B466D}"/>
    <cellStyle name="Normal 9 2 2 3 2 3 5" xfId="19876" xr:uid="{5BCDB7E4-2D37-452E-8BAF-29E3E364F44E}"/>
    <cellStyle name="Normal 9 2 2 3 2 3 6" xfId="11756" xr:uid="{8D047C1D-13EE-41F2-A7FB-8B05E99CD476}"/>
    <cellStyle name="Normal 9 2 2 3 2 3 7" xfId="27341" xr:uid="{2EEBE834-F2A5-428F-842E-8F261CB4AD58}"/>
    <cellStyle name="Normal 9 2 2 3 2 3 8" xfId="3403" xr:uid="{00000000-0005-0000-0000-00009B220000}"/>
    <cellStyle name="Normal 9 2 2 3 2 4" xfId="4121" xr:uid="{00000000-0005-0000-0000-00009F220000}"/>
    <cellStyle name="Normal 9 2 2 3 2 4 2" xfId="20542" xr:uid="{C7EE3FA8-A7F8-4FBD-91ED-36E3ADE04EC8}"/>
    <cellStyle name="Normal 9 2 2 3 2 4 3" xfId="12422" xr:uid="{BDD54A05-8E5B-4CF7-BA9F-667A2AC8612E}"/>
    <cellStyle name="Normal 9 2 2 3 2 5" xfId="4782" xr:uid="{00000000-0005-0000-0000-0000A0220000}"/>
    <cellStyle name="Normal 9 2 2 3 2 5 2" xfId="21188" xr:uid="{2006E639-9A22-4E7E-8574-47064E4C0657}"/>
    <cellStyle name="Normal 9 2 2 3 2 5 3" xfId="13068" xr:uid="{4461738B-9B18-4FE4-A733-E24192024AEA}"/>
    <cellStyle name="Normal 9 2 2 3 2 6" xfId="6318" xr:uid="{00000000-0005-0000-0000-0000A1220000}"/>
    <cellStyle name="Normal 9 2 2 3 2 6 2" xfId="22663" xr:uid="{EA4C2734-317D-4592-8ADD-CCB5E19913B5}"/>
    <cellStyle name="Normal 9 2 2 3 2 6 3" xfId="14543" xr:uid="{76CBFE77-E70B-48AF-8AA0-720AAE27E824}"/>
    <cellStyle name="Normal 9 2 2 3 2 7" xfId="6985" xr:uid="{00000000-0005-0000-0000-0000A2220000}"/>
    <cellStyle name="Normal 9 2 2 3 2 7 2" xfId="23316" xr:uid="{52E1A6B5-7E3E-41B9-9B8F-1210EEB0AFD8}"/>
    <cellStyle name="Normal 9 2 2 3 2 7 3" xfId="15196" xr:uid="{E310425F-E2B6-4738-831A-C2A02A7B3B95}"/>
    <cellStyle name="Normal 9 2 2 3 2 8" xfId="7631" xr:uid="{00000000-0005-0000-0000-0000A3220000}"/>
    <cellStyle name="Normal 9 2 2 3 2 8 2" xfId="23962" xr:uid="{660FBD78-6985-4FE0-8741-5F2411818758}"/>
    <cellStyle name="Normal 9 2 2 3 2 8 3" xfId="15842" xr:uid="{892B46CB-CF7E-4463-A954-009A554C6521}"/>
    <cellStyle name="Normal 9 2 2 3 2 9" xfId="9109" xr:uid="{00000000-0005-0000-0000-0000A4220000}"/>
    <cellStyle name="Normal 9 2 2 3 2 9 2" xfId="25440" xr:uid="{7A2CCFB2-B57E-4FEA-B9D7-96A5102B8012}"/>
    <cellStyle name="Normal 9 2 2 3 2 9 3" xfId="17320" xr:uid="{AD6873BB-8085-45C6-BF39-2BE0E4DA7919}"/>
    <cellStyle name="Normal 9 2 2 3 3" xfId="1034" xr:uid="{9E0FA3A2-3C19-42D2-AD77-110A2A74894F}"/>
    <cellStyle name="Normal 9 2 2 3 3 10" xfId="3067" xr:uid="{00000000-0005-0000-0000-0000A6220000}"/>
    <cellStyle name="Normal 9 2 2 3 3 10 2" xfId="19550" xr:uid="{78DEDFFC-1F5F-431F-A655-C46D8B0D507A}"/>
    <cellStyle name="Normal 9 2 2 3 3 11" xfId="11430" xr:uid="{F933FB21-34B9-4350-B7E6-B66E56A77AD2}"/>
    <cellStyle name="Normal 9 2 2 3 3 12" xfId="27015" xr:uid="{949813A9-0823-4720-A2A8-AB3F178E25D0}"/>
    <cellStyle name="Normal 9 2 2 3 3 13" xfId="1698" xr:uid="{00000000-0005-0000-0000-0000A5220000}"/>
    <cellStyle name="Normal 9 2 2 3 3 2" xfId="3558" xr:uid="{00000000-0005-0000-0000-0000A7220000}"/>
    <cellStyle name="Normal 9 2 2 3 3 2 2" xfId="5762" xr:uid="{00000000-0005-0000-0000-0000A8220000}"/>
    <cellStyle name="Normal 9 2 2 3 3 2 2 2" xfId="22151" xr:uid="{78868C60-49C1-4A4D-A126-10C309C7FD95}"/>
    <cellStyle name="Normal 9 2 2 3 3 2 2 3" xfId="14031" xr:uid="{23DB9310-EAC7-48CB-A7CF-2C9474D8FFD9}"/>
    <cellStyle name="Normal 9 2 2 3 3 2 3" xfId="8594" xr:uid="{00000000-0005-0000-0000-0000A9220000}"/>
    <cellStyle name="Normal 9 2 2 3 3 2 3 2" xfId="24925" xr:uid="{02DE6EFB-88AD-4EDF-8ACF-ABC37FE51EA1}"/>
    <cellStyle name="Normal 9 2 2 3 3 2 3 3" xfId="16805" xr:uid="{89AAEBF2-E245-47C3-94A0-B5C6E1993F78}"/>
    <cellStyle name="Normal 9 2 2 3 3 2 4" xfId="20030" xr:uid="{312FA275-3006-4B6F-91DE-B78F11668184}"/>
    <cellStyle name="Normal 9 2 2 3 3 2 5" xfId="11910" xr:uid="{608B5905-0564-40DF-B6B8-9F343A2A18C2}"/>
    <cellStyle name="Normal 9 2 2 3 3 2 6" xfId="27495" xr:uid="{7C2F8D0F-8470-43D5-932D-B23774C21F43}"/>
    <cellStyle name="Normal 9 2 2 3 3 3" xfId="4282" xr:uid="{00000000-0005-0000-0000-0000AA220000}"/>
    <cellStyle name="Normal 9 2 2 3 3 3 2" xfId="20691" xr:uid="{7AF66AA4-1FA9-4D1F-8997-6DE52117A026}"/>
    <cellStyle name="Normal 9 2 2 3 3 3 3" xfId="12571" xr:uid="{3286CB2B-BAA8-41C8-949A-5A8D1A4DA6FB}"/>
    <cellStyle name="Normal 9 2 2 3 3 4" xfId="5277" xr:uid="{00000000-0005-0000-0000-0000AB220000}"/>
    <cellStyle name="Normal 9 2 2 3 3 4 2" xfId="21671" xr:uid="{66100D1B-4E7B-4A6C-8B64-6AA626B19ABB}"/>
    <cellStyle name="Normal 9 2 2 3 3 4 3" xfId="13551" xr:uid="{F245008D-D505-4743-B194-B08CCF7F14AE}"/>
    <cellStyle name="Normal 9 2 2 3 3 5" xfId="6478" xr:uid="{00000000-0005-0000-0000-0000AC220000}"/>
    <cellStyle name="Normal 9 2 2 3 3 5 2" xfId="22812" xr:uid="{637BDF27-857B-49FC-8F73-C2D1E29E90B5}"/>
    <cellStyle name="Normal 9 2 2 3 3 5 3" xfId="14692" xr:uid="{78DC983A-278E-4A29-A6B3-E39BCD405041}"/>
    <cellStyle name="Normal 9 2 2 3 3 6" xfId="7134" xr:uid="{00000000-0005-0000-0000-0000AD220000}"/>
    <cellStyle name="Normal 9 2 2 3 3 6 2" xfId="23465" xr:uid="{3ED6F493-A963-434A-8B43-8CC370703FAB}"/>
    <cellStyle name="Normal 9 2 2 3 3 6 3" xfId="15345" xr:uid="{023EAC58-D604-45ED-9A01-9F3382B0531D}"/>
    <cellStyle name="Normal 9 2 2 3 3 7" xfId="8114" xr:uid="{00000000-0005-0000-0000-0000AE220000}"/>
    <cellStyle name="Normal 9 2 2 3 3 7 2" xfId="24445" xr:uid="{AEE24606-3229-42B7-BBBA-3BE14FC7BFB3}"/>
    <cellStyle name="Normal 9 2 2 3 3 7 3" xfId="16325" xr:uid="{C4FB83E6-03B7-4D4F-B0AF-32B25189AD01}"/>
    <cellStyle name="Normal 9 2 2 3 3 8" xfId="9658" xr:uid="{00000000-0005-0000-0000-0000AF220000}"/>
    <cellStyle name="Normal 9 2 2 3 3 8 2" xfId="25939" xr:uid="{C9A90551-8E80-46CF-9236-4B51115EECF7}"/>
    <cellStyle name="Normal 9 2 2 3 3 8 3" xfId="17819" xr:uid="{5AF678B6-CC7D-4BBC-B717-931178484BF5}"/>
    <cellStyle name="Normal 9 2 2 3 3 9" xfId="10442" xr:uid="{00000000-0005-0000-0000-0000B0220000}"/>
    <cellStyle name="Normal 9 2 2 3 3 9 2" xfId="18565" xr:uid="{407C3BEA-C475-477B-95A8-C2031B9EE272}"/>
    <cellStyle name="Normal 9 2 2 3 4" xfId="722" xr:uid="{4F2D4E7B-C796-45C8-AA8B-14EC040B29C2}"/>
    <cellStyle name="Normal 9 2 2 3 4 2" xfId="5465" xr:uid="{00000000-0005-0000-0000-0000B2220000}"/>
    <cellStyle name="Normal 9 2 2 3 4 2 2" xfId="21854" xr:uid="{2017D68D-C9F0-414F-8965-519BDA47D1F1}"/>
    <cellStyle name="Normal 9 2 2 3 4 2 3" xfId="13734" xr:uid="{61514925-5E3B-4301-AC6B-998B8C771C1E}"/>
    <cellStyle name="Normal 9 2 2 3 4 3" xfId="8297" xr:uid="{00000000-0005-0000-0000-0000B3220000}"/>
    <cellStyle name="Normal 9 2 2 3 4 3 2" xfId="24628" xr:uid="{E41EC197-46C0-4D76-BC14-CB227894493D}"/>
    <cellStyle name="Normal 9 2 2 3 4 3 3" xfId="16508" xr:uid="{39FCEBCA-CFF0-41D7-84C0-DE43E1089EC5}"/>
    <cellStyle name="Normal 9 2 2 3 4 4" xfId="9357" xr:uid="{00000000-0005-0000-0000-0000B4220000}"/>
    <cellStyle name="Normal 9 2 2 3 4 4 2" xfId="25644" xr:uid="{DB267DC2-46BD-43D7-833A-0F4EE857A0B2}"/>
    <cellStyle name="Normal 9 2 2 3 4 4 3" xfId="17524" xr:uid="{53986A77-2B94-43D7-8BC6-EE34037D9C2D}"/>
    <cellStyle name="Normal 9 2 2 3 4 5" xfId="19733" xr:uid="{26488608-21C3-491A-86AA-B9E0492F7B59}"/>
    <cellStyle name="Normal 9 2 2 3 4 6" xfId="11613" xr:uid="{436CBA9F-7CB5-4A23-A45F-69361B60A6FA}"/>
    <cellStyle name="Normal 9 2 2 3 4 7" xfId="27198" xr:uid="{EFE64177-C084-437E-824B-9C4424EA4B46}"/>
    <cellStyle name="Normal 9 2 2 3 4 8" xfId="3260" xr:uid="{00000000-0005-0000-0000-0000B1220000}"/>
    <cellStyle name="Normal 9 2 2 3 5" xfId="3970" xr:uid="{00000000-0005-0000-0000-0000B5220000}"/>
    <cellStyle name="Normal 9 2 2 3 5 2" xfId="20399" xr:uid="{5D08E7AE-E5DE-4542-97A9-7AE940AE2805}"/>
    <cellStyle name="Normal 9 2 2 3 5 3" xfId="12279" xr:uid="{AE0B82B1-8C6A-41B0-BD2B-7434A2CBF03C}"/>
    <cellStyle name="Normal 9 2 2 3 6" xfId="4639" xr:uid="{00000000-0005-0000-0000-0000B6220000}"/>
    <cellStyle name="Normal 9 2 2 3 6 2" xfId="21045" xr:uid="{692AD435-321E-4C9C-8B7C-AF1586EA5015}"/>
    <cellStyle name="Normal 9 2 2 3 6 3" xfId="12925" xr:uid="{5533FB92-83AB-493A-8817-AE299BC04786}"/>
    <cellStyle name="Normal 9 2 2 3 7" xfId="6167" xr:uid="{00000000-0005-0000-0000-0000B7220000}"/>
    <cellStyle name="Normal 9 2 2 3 7 2" xfId="22520" xr:uid="{4468A94B-6CC6-4FCD-8496-ED5AE6E66B2D}"/>
    <cellStyle name="Normal 9 2 2 3 7 3" xfId="14400" xr:uid="{5EA50301-B9FC-4066-9054-8234A254ED2A}"/>
    <cellStyle name="Normal 9 2 2 3 8" xfId="6842" xr:uid="{00000000-0005-0000-0000-0000B8220000}"/>
    <cellStyle name="Normal 9 2 2 3 8 2" xfId="23173" xr:uid="{577D8D4F-9A7A-4060-B629-5A1851A886CB}"/>
    <cellStyle name="Normal 9 2 2 3 8 3" xfId="15053" xr:uid="{6F27B4A3-A867-4B96-9BD4-456A685981D5}"/>
    <cellStyle name="Normal 9 2 2 3 9" xfId="7488" xr:uid="{00000000-0005-0000-0000-0000B9220000}"/>
    <cellStyle name="Normal 9 2 2 3 9 2" xfId="23819" xr:uid="{8ED9037C-0110-45AB-9B89-F4CF93B734BF}"/>
    <cellStyle name="Normal 9 2 2 3 9 3" xfId="15699" xr:uid="{2DBD34FA-CD1E-4247-88E4-2FBE8E0A9435}"/>
    <cellStyle name="Normal 9 2 2 4" xfId="417" xr:uid="{00000000-0005-0000-0000-0000B4010000}"/>
    <cellStyle name="Normal 9 2 2 4 10" xfId="10204" xr:uid="{00000000-0005-0000-0000-0000BB220000}"/>
    <cellStyle name="Normal 9 2 2 4 10 2" xfId="18327" xr:uid="{9551AA58-8172-4DB8-A54D-16BA5112966E}"/>
    <cellStyle name="Normal 9 2 2 4 11" xfId="2114" xr:uid="{00000000-0005-0000-0000-0000BC220000}"/>
    <cellStyle name="Normal 9 2 2 4 11 2" xfId="18978" xr:uid="{7E40EAD3-35CA-46CB-8116-A35C8019A1FB}"/>
    <cellStyle name="Normal 9 2 2 4 12" xfId="10858" xr:uid="{E805A763-D24B-4E7E-B137-F66DCB2EA819}"/>
    <cellStyle name="Normal 9 2 2 4 13" xfId="26442" xr:uid="{399B5583-455F-42FF-B4B2-42B22AAD1C47}"/>
    <cellStyle name="Normal 9 2 2 4 14" xfId="1460" xr:uid="{00000000-0005-0000-0000-0000BA220000}"/>
    <cellStyle name="Normal 9 2 2 4 2" xfId="1089" xr:uid="{122EA959-6FD6-4C7B-B25B-DAED0A0E97F9}"/>
    <cellStyle name="Normal 9 2 2 4 2 10" xfId="3069" xr:uid="{00000000-0005-0000-0000-0000BE220000}"/>
    <cellStyle name="Normal 9 2 2 4 2 10 2" xfId="19552" xr:uid="{E046F009-9420-472D-9C66-EB7968E1219B}"/>
    <cellStyle name="Normal 9 2 2 4 2 11" xfId="11432" xr:uid="{5843732F-EB31-4B82-B19B-3AB8A538FEEA}"/>
    <cellStyle name="Normal 9 2 2 4 2 12" xfId="27017" xr:uid="{595C1DEA-C8C5-404F-834C-DD1469FE99EC}"/>
    <cellStyle name="Normal 9 2 2 4 2 13" xfId="1753" xr:uid="{00000000-0005-0000-0000-0000BD220000}"/>
    <cellStyle name="Normal 9 2 2 4 2 2" xfId="3612" xr:uid="{00000000-0005-0000-0000-0000BF220000}"/>
    <cellStyle name="Normal 9 2 2 4 2 2 2" xfId="5816" xr:uid="{00000000-0005-0000-0000-0000C0220000}"/>
    <cellStyle name="Normal 9 2 2 4 2 2 2 2" xfId="22205" xr:uid="{D141D239-1C0E-4590-8DE6-EC9C07488A53}"/>
    <cellStyle name="Normal 9 2 2 4 2 2 2 3" xfId="14085" xr:uid="{822EB6D3-7841-4742-B7CD-2C384264D451}"/>
    <cellStyle name="Normal 9 2 2 4 2 2 3" xfId="8648" xr:uid="{00000000-0005-0000-0000-0000C1220000}"/>
    <cellStyle name="Normal 9 2 2 4 2 2 3 2" xfId="24979" xr:uid="{25BA208C-1BAA-45D1-A09B-72FA07483A63}"/>
    <cellStyle name="Normal 9 2 2 4 2 2 3 3" xfId="16859" xr:uid="{A77175F6-6E2F-434F-9A75-2DEE80295761}"/>
    <cellStyle name="Normal 9 2 2 4 2 2 4" xfId="20084" xr:uid="{DA10D3A5-F351-415F-81CA-2B77E15B6572}"/>
    <cellStyle name="Normal 9 2 2 4 2 2 5" xfId="11964" xr:uid="{52091FDC-C56C-46ED-B01B-AAC160E83B0A}"/>
    <cellStyle name="Normal 9 2 2 4 2 2 6" xfId="27549" xr:uid="{FBFA2B28-2E09-420B-894B-656130402F7F}"/>
    <cellStyle name="Normal 9 2 2 4 2 3" xfId="4337" xr:uid="{00000000-0005-0000-0000-0000C2220000}"/>
    <cellStyle name="Normal 9 2 2 4 2 3 2" xfId="20746" xr:uid="{EDE8AEAB-15DE-46B5-8AD8-AFC7FBBC0483}"/>
    <cellStyle name="Normal 9 2 2 4 2 3 3" xfId="12626" xr:uid="{A0F42DA8-B0F3-41DC-92AE-50BC457A368D}"/>
    <cellStyle name="Normal 9 2 2 4 2 4" xfId="5279" xr:uid="{00000000-0005-0000-0000-0000C3220000}"/>
    <cellStyle name="Normal 9 2 2 4 2 4 2" xfId="21673" xr:uid="{31398DBD-1151-4DF0-AFCB-B9F4876A65B2}"/>
    <cellStyle name="Normal 9 2 2 4 2 4 3" xfId="13553" xr:uid="{44E18C6C-18F7-4B1D-8D8E-546C7B9C51A2}"/>
    <cellStyle name="Normal 9 2 2 4 2 5" xfId="6533" xr:uid="{00000000-0005-0000-0000-0000C4220000}"/>
    <cellStyle name="Normal 9 2 2 4 2 5 2" xfId="22867" xr:uid="{C48922B1-BBBC-4D6F-8982-A5E230C308C4}"/>
    <cellStyle name="Normal 9 2 2 4 2 5 3" xfId="14747" xr:uid="{7226DA67-2A09-4054-B580-B9554597A84E}"/>
    <cellStyle name="Normal 9 2 2 4 2 6" xfId="7189" xr:uid="{00000000-0005-0000-0000-0000C5220000}"/>
    <cellStyle name="Normal 9 2 2 4 2 6 2" xfId="23520" xr:uid="{060F6FBC-BB1D-4375-9173-24D0099FB120}"/>
    <cellStyle name="Normal 9 2 2 4 2 6 3" xfId="15400" xr:uid="{39E6A547-FD80-477C-9A70-CE06E0F6E343}"/>
    <cellStyle name="Normal 9 2 2 4 2 7" xfId="8116" xr:uid="{00000000-0005-0000-0000-0000C6220000}"/>
    <cellStyle name="Normal 9 2 2 4 2 7 2" xfId="24447" xr:uid="{535BBC3A-EE67-4AA7-840C-30973ECE193F}"/>
    <cellStyle name="Normal 9 2 2 4 2 7 3" xfId="16327" xr:uid="{9EE93300-ACB0-4379-AC51-A1A2CB18DC25}"/>
    <cellStyle name="Normal 9 2 2 4 2 8" xfId="9713" xr:uid="{00000000-0005-0000-0000-0000C7220000}"/>
    <cellStyle name="Normal 9 2 2 4 2 8 2" xfId="25994" xr:uid="{4E5A6C6B-B723-47FC-A142-89223BF4EFA3}"/>
    <cellStyle name="Normal 9 2 2 4 2 8 3" xfId="17874" xr:uid="{7D08F4E2-3F16-4ACD-BFE9-EF1C3C20576D}"/>
    <cellStyle name="Normal 9 2 2 4 2 9" xfId="10497" xr:uid="{00000000-0005-0000-0000-0000C8220000}"/>
    <cellStyle name="Normal 9 2 2 4 2 9 2" xfId="18620" xr:uid="{64726571-9FF1-4021-AFD9-C870CFF403E3}"/>
    <cellStyle name="Normal 9 2 2 4 3" xfId="784" xr:uid="{72C65D64-DA2A-44DF-ACB9-FCD3FF301863}"/>
    <cellStyle name="Normal 9 2 2 4 3 2" xfId="5519" xr:uid="{00000000-0005-0000-0000-0000CA220000}"/>
    <cellStyle name="Normal 9 2 2 4 3 2 2" xfId="21908" xr:uid="{EB074103-ABB3-43B6-904F-1F3556E8D3C4}"/>
    <cellStyle name="Normal 9 2 2 4 3 2 3" xfId="13788" xr:uid="{89B03898-32E2-407F-8656-1845B1C8FBEA}"/>
    <cellStyle name="Normal 9 2 2 4 3 3" xfId="8351" xr:uid="{00000000-0005-0000-0000-0000CB220000}"/>
    <cellStyle name="Normal 9 2 2 4 3 3 2" xfId="24682" xr:uid="{FC35AB16-0231-4945-B663-A5C345E74ACF}"/>
    <cellStyle name="Normal 9 2 2 4 3 3 3" xfId="16562" xr:uid="{9CA45BA0-0416-4C70-9064-C66CCC7AAD1A}"/>
    <cellStyle name="Normal 9 2 2 4 3 4" xfId="9414" xr:uid="{00000000-0005-0000-0000-0000CC220000}"/>
    <cellStyle name="Normal 9 2 2 4 3 4 2" xfId="25699" xr:uid="{59390008-1531-4941-A728-AAA6BD738A03}"/>
    <cellStyle name="Normal 9 2 2 4 3 4 3" xfId="17579" xr:uid="{9B8B7475-1785-414E-9381-482CEA29B2A3}"/>
    <cellStyle name="Normal 9 2 2 4 3 5" xfId="19787" xr:uid="{0686F439-5836-4044-BAD4-EB264276B916}"/>
    <cellStyle name="Normal 9 2 2 4 3 6" xfId="11667" xr:uid="{DCE873D7-2C50-4384-A572-C61EA5F49F39}"/>
    <cellStyle name="Normal 9 2 2 4 3 7" xfId="27252" xr:uid="{0A7F4163-D8C6-465E-9466-639C816BDCCB}"/>
    <cellStyle name="Normal 9 2 2 4 3 8" xfId="3314" xr:uid="{00000000-0005-0000-0000-0000C9220000}"/>
    <cellStyle name="Normal 9 2 2 4 4" xfId="4032" xr:uid="{00000000-0005-0000-0000-0000CD220000}"/>
    <cellStyle name="Normal 9 2 2 4 4 2" xfId="20453" xr:uid="{CB0E1037-0B3F-499C-8FE3-C5CE0323DD09}"/>
    <cellStyle name="Normal 9 2 2 4 4 3" xfId="12333" xr:uid="{D95A0021-E807-4480-BEE0-15F05A635A8B}"/>
    <cellStyle name="Normal 9 2 2 4 5" xfId="4693" xr:uid="{00000000-0005-0000-0000-0000CE220000}"/>
    <cellStyle name="Normal 9 2 2 4 5 2" xfId="21099" xr:uid="{C161641B-E8A3-42A7-AC3C-7F1D8B8C7153}"/>
    <cellStyle name="Normal 9 2 2 4 5 3" xfId="12979" xr:uid="{2FA2CDF3-724B-45CA-A0FC-FF0BC6047226}"/>
    <cellStyle name="Normal 9 2 2 4 6" xfId="6229" xr:uid="{00000000-0005-0000-0000-0000CF220000}"/>
    <cellStyle name="Normal 9 2 2 4 6 2" xfId="22574" xr:uid="{F2289EC6-373F-4306-8A52-DCF5EDF1144E}"/>
    <cellStyle name="Normal 9 2 2 4 6 3" xfId="14454" xr:uid="{2F41D17D-F609-44C6-819F-752DCCF3F28E}"/>
    <cellStyle name="Normal 9 2 2 4 7" xfId="6896" xr:uid="{00000000-0005-0000-0000-0000D0220000}"/>
    <cellStyle name="Normal 9 2 2 4 7 2" xfId="23227" xr:uid="{51E3E67D-75B3-4936-8762-D03DBC6A65CF}"/>
    <cellStyle name="Normal 9 2 2 4 7 3" xfId="15107" xr:uid="{CF680D89-AC0E-4397-97FD-AA5BFA111D61}"/>
    <cellStyle name="Normal 9 2 2 4 8" xfId="7542" xr:uid="{00000000-0005-0000-0000-0000D1220000}"/>
    <cellStyle name="Normal 9 2 2 4 8 2" xfId="23873" xr:uid="{8E20BE98-B025-407A-8178-A6F399A3D708}"/>
    <cellStyle name="Normal 9 2 2 4 8 3" xfId="15753" xr:uid="{74A4AD04-C50A-4F41-8A3E-690486C5B7A1}"/>
    <cellStyle name="Normal 9 2 2 4 9" xfId="9110" xr:uid="{00000000-0005-0000-0000-0000D2220000}"/>
    <cellStyle name="Normal 9 2 2 4 9 2" xfId="25441" xr:uid="{78EF45D0-5BCB-4A7F-9034-1BDCD6957AFE}"/>
    <cellStyle name="Normal 9 2 2 4 9 3" xfId="17321" xr:uid="{111BE95C-CCDB-4846-B007-AA3F5DB93761}"/>
    <cellStyle name="Normal 9 2 2 5" xfId="418" xr:uid="{00000000-0005-0000-0000-0000B5010000}"/>
    <cellStyle name="Normal 9 2 2 5 10" xfId="10365" xr:uid="{00000000-0005-0000-0000-0000D4220000}"/>
    <cellStyle name="Normal 9 2 2 5 10 2" xfId="18488" xr:uid="{35453012-3785-42AA-9C04-6C7B13BBAD05}"/>
    <cellStyle name="Normal 9 2 2 5 11" xfId="1971" xr:uid="{00000000-0005-0000-0000-0000D5220000}"/>
    <cellStyle name="Normal 9 2 2 5 11 2" xfId="18835" xr:uid="{F7583D9F-2C5B-4EA8-B6CE-017EA9C99270}"/>
    <cellStyle name="Normal 9 2 2 5 12" xfId="10715" xr:uid="{5D97B023-3E0E-44A4-9B97-0502A0DE96E0}"/>
    <cellStyle name="Normal 9 2 2 5 13" xfId="26299" xr:uid="{EA78F566-BED4-4255-8CD2-D3DF293F52B2}"/>
    <cellStyle name="Normal 9 2 2 5 14" xfId="1621" xr:uid="{00000000-0005-0000-0000-0000D3220000}"/>
    <cellStyle name="Normal 9 2 2 5 2" xfId="950" xr:uid="{67537E79-28E9-4297-BDB9-139D464014BF}"/>
    <cellStyle name="Normal 9 2 2 5 2 2" xfId="5280" xr:uid="{00000000-0005-0000-0000-0000D7220000}"/>
    <cellStyle name="Normal 9 2 2 5 2 2 2" xfId="21674" xr:uid="{E84496F0-FE58-47C3-B70E-890D689F57A2}"/>
    <cellStyle name="Normal 9 2 2 5 2 2 3" xfId="13554" xr:uid="{622E27E7-1D1E-4323-BE6B-9B3F47B7AA83}"/>
    <cellStyle name="Normal 9 2 2 5 2 3" xfId="8117" xr:uid="{00000000-0005-0000-0000-0000D8220000}"/>
    <cellStyle name="Normal 9 2 2 5 2 3 2" xfId="24448" xr:uid="{90E90562-0EA9-456F-A722-D58EB6CABA7A}"/>
    <cellStyle name="Normal 9 2 2 5 2 3 3" xfId="16328" xr:uid="{D0291416-3C7D-4550-A2D0-EF65CF94425A}"/>
    <cellStyle name="Normal 9 2 2 5 2 4" xfId="9578" xr:uid="{00000000-0005-0000-0000-0000D9220000}"/>
    <cellStyle name="Normal 9 2 2 5 2 4 2" xfId="25861" xr:uid="{292C8DC7-9340-40C8-8DA7-9E6003214B01}"/>
    <cellStyle name="Normal 9 2 2 5 2 4 3" xfId="17741" xr:uid="{7A3B1DA8-F43E-4CA6-9F05-B5B4BCCA927F}"/>
    <cellStyle name="Normal 9 2 2 5 2 5" xfId="19553" xr:uid="{BA4EB2AF-9AB8-43E2-B1E9-D26B4583626B}"/>
    <cellStyle name="Normal 9 2 2 5 2 6" xfId="11433" xr:uid="{45881441-89E8-4513-8A63-D5638D23E0AB}"/>
    <cellStyle name="Normal 9 2 2 5 2 7" xfId="27018" xr:uid="{7A517FED-13BB-4384-8DC7-AD6F8990DD43}"/>
    <cellStyle name="Normal 9 2 2 5 2 8" xfId="3070" xr:uid="{00000000-0005-0000-0000-0000D6220000}"/>
    <cellStyle name="Normal 9 2 2 5 3" xfId="3466" xr:uid="{00000000-0005-0000-0000-0000DA220000}"/>
    <cellStyle name="Normal 9 2 2 5 3 2" xfId="5670" xr:uid="{00000000-0005-0000-0000-0000DB220000}"/>
    <cellStyle name="Normal 9 2 2 5 3 2 2" xfId="22059" xr:uid="{135ACFFA-CD12-4097-AD94-B4BFA84FAA02}"/>
    <cellStyle name="Normal 9 2 2 5 3 2 3" xfId="13939" xr:uid="{6921251D-25F6-4B56-AED2-3EF50F1660D7}"/>
    <cellStyle name="Normal 9 2 2 5 3 3" xfId="8502" xr:uid="{00000000-0005-0000-0000-0000DC220000}"/>
    <cellStyle name="Normal 9 2 2 5 3 3 2" xfId="24833" xr:uid="{3BCE2ED9-F454-4F20-9583-E3A3E77EAB97}"/>
    <cellStyle name="Normal 9 2 2 5 3 3 3" xfId="16713" xr:uid="{FE31DCEE-F37E-4C13-AA9F-2EB037F85336}"/>
    <cellStyle name="Normal 9 2 2 5 3 4" xfId="19938" xr:uid="{8C8344FF-E6FB-4EB3-9148-7C390657CF92}"/>
    <cellStyle name="Normal 9 2 2 5 3 5" xfId="11818" xr:uid="{45650AC9-3480-4283-B318-97F47C4ADFE0}"/>
    <cellStyle name="Normal 9 2 2 5 3 6" xfId="27403" xr:uid="{992EC286-1125-46CE-A207-9BC16FE893E3}"/>
    <cellStyle name="Normal 9 2 2 5 4" xfId="4198" xr:uid="{00000000-0005-0000-0000-0000DD220000}"/>
    <cellStyle name="Normal 9 2 2 5 4 2" xfId="20614" xr:uid="{77C6CE6B-1F0A-49E6-8EAC-F8E18A7691D7}"/>
    <cellStyle name="Normal 9 2 2 5 4 3" xfId="12494" xr:uid="{5E8F094A-8106-4633-B296-13355B4A0A45}"/>
    <cellStyle name="Normal 9 2 2 5 5" xfId="4550" xr:uid="{00000000-0005-0000-0000-0000DE220000}"/>
    <cellStyle name="Normal 9 2 2 5 5 2" xfId="20956" xr:uid="{BC9E6940-28C6-4938-B04E-D4BFEBBB40AB}"/>
    <cellStyle name="Normal 9 2 2 5 5 3" xfId="12836" xr:uid="{E2AAC6FC-9DD6-4650-A9AE-C41277255328}"/>
    <cellStyle name="Normal 9 2 2 5 6" xfId="6394" xr:uid="{00000000-0005-0000-0000-0000DF220000}"/>
    <cellStyle name="Normal 9 2 2 5 6 2" xfId="22735" xr:uid="{F105A8FD-6D78-437C-BADD-0B1531D58E86}"/>
    <cellStyle name="Normal 9 2 2 5 6 3" xfId="14615" xr:uid="{15CBFBBF-7175-490C-B38C-4DF07575516E}"/>
    <cellStyle name="Normal 9 2 2 5 7" xfId="7057" xr:uid="{00000000-0005-0000-0000-0000E0220000}"/>
    <cellStyle name="Normal 9 2 2 5 7 2" xfId="23388" xr:uid="{26142BA6-A412-4E43-B5F5-957CA76CCDB3}"/>
    <cellStyle name="Normal 9 2 2 5 7 3" xfId="15268" xr:uid="{2F1B1C8B-8371-43EE-8B38-020920027842}"/>
    <cellStyle name="Normal 9 2 2 5 8" xfId="7399" xr:uid="{00000000-0005-0000-0000-0000E1220000}"/>
    <cellStyle name="Normal 9 2 2 5 8 2" xfId="23730" xr:uid="{17D9B026-CE11-4F49-AED1-F577398292DB}"/>
    <cellStyle name="Normal 9 2 2 5 8 3" xfId="15610" xr:uid="{FC518BFD-5FAC-4BEB-95A2-F3AF9B92E2C9}"/>
    <cellStyle name="Normal 9 2 2 5 9" xfId="9111" xr:uid="{00000000-0005-0000-0000-0000E2220000}"/>
    <cellStyle name="Normal 9 2 2 5 9 2" xfId="25442" xr:uid="{B3E0F7C3-4DA6-4664-B252-531CF134249F}"/>
    <cellStyle name="Normal 9 2 2 5 9 3" xfId="17322" xr:uid="{43910265-3188-457F-9B06-4B6BD556EEED}"/>
    <cellStyle name="Normal 9 2 2 6" xfId="606" xr:uid="{2556BFD9-B571-4B03-8DC6-8163713CE486}"/>
    <cellStyle name="Normal 9 2 2 6 10" xfId="11427" xr:uid="{418F6EA5-D168-4EF5-916B-BEF57DC740B7}"/>
    <cellStyle name="Normal 9 2 2 6 11" xfId="27012" xr:uid="{EA691854-CF38-4F94-831C-4E5580D18B94}"/>
    <cellStyle name="Normal 9 2 2 6 12" xfId="1317" xr:uid="{00000000-0005-0000-0000-0000E3220000}"/>
    <cellStyle name="Normal 9 2 2 6 2" xfId="3855" xr:uid="{00000000-0005-0000-0000-0000E4220000}"/>
    <cellStyle name="Normal 9 2 2 6 2 2" xfId="20310" xr:uid="{8AC6969E-309D-4DBE-A1F9-093E95625FA9}"/>
    <cellStyle name="Normal 9 2 2 6 2 3" xfId="12190" xr:uid="{C5F7531F-BBA2-4562-9A7E-B050209C7875}"/>
    <cellStyle name="Normal 9 2 2 6 3" xfId="5274" xr:uid="{00000000-0005-0000-0000-0000E5220000}"/>
    <cellStyle name="Normal 9 2 2 6 3 2" xfId="21668" xr:uid="{EF5FCBA2-1C1B-46A4-B65E-F7331F88DC87}"/>
    <cellStyle name="Normal 9 2 2 6 3 3" xfId="13548" xr:uid="{E8ED0267-4311-4BCA-A7DA-101ACD0BF7B1}"/>
    <cellStyle name="Normal 9 2 2 6 4" xfId="6054" xr:uid="{00000000-0005-0000-0000-0000E6220000}"/>
    <cellStyle name="Normal 9 2 2 6 4 2" xfId="22431" xr:uid="{6083378D-F510-4796-B1F1-2A92AAF762FA}"/>
    <cellStyle name="Normal 9 2 2 6 4 3" xfId="14311" xr:uid="{3661916C-7432-41E8-A000-93CFF47E492B}"/>
    <cellStyle name="Normal 9 2 2 6 5" xfId="6753" xr:uid="{00000000-0005-0000-0000-0000E7220000}"/>
    <cellStyle name="Normal 9 2 2 6 5 2" xfId="23084" xr:uid="{67ACB0AC-CAE7-4809-922C-4A7DB4315594}"/>
    <cellStyle name="Normal 9 2 2 6 5 3" xfId="14964" xr:uid="{7C606330-4678-41C6-BCA2-19E75D1FCC2E}"/>
    <cellStyle name="Normal 9 2 2 6 6" xfId="8111" xr:uid="{00000000-0005-0000-0000-0000E8220000}"/>
    <cellStyle name="Normal 9 2 2 6 6 2" xfId="24442" xr:uid="{020DCA73-9000-40FB-A99F-CB54222B4E37}"/>
    <cellStyle name="Normal 9 2 2 6 6 3" xfId="16322" xr:uid="{1C94228C-5ACB-493F-9FD7-F2B56EC6018E}"/>
    <cellStyle name="Normal 9 2 2 6 7" xfId="9264" xr:uid="{00000000-0005-0000-0000-0000E9220000}"/>
    <cellStyle name="Normal 9 2 2 6 7 2" xfId="25555" xr:uid="{E285F514-C9ED-46B0-95E9-10C3AE9039F4}"/>
    <cellStyle name="Normal 9 2 2 6 7 3" xfId="17435" xr:uid="{9E725F10-13EE-481B-B775-0CA92BDC341D}"/>
    <cellStyle name="Normal 9 2 2 6 8" xfId="10061" xr:uid="{00000000-0005-0000-0000-0000EA220000}"/>
    <cellStyle name="Normal 9 2 2 6 8 2" xfId="18184" xr:uid="{E9348108-A9D4-4E40-9892-DA140D2FA31D}"/>
    <cellStyle name="Normal 9 2 2 6 9" xfId="3064" xr:uid="{00000000-0005-0000-0000-0000EB220000}"/>
    <cellStyle name="Normal 9 2 2 6 9 2" xfId="19547" xr:uid="{D3867FE3-B702-485F-9CBC-58612C8D0523}"/>
    <cellStyle name="Normal 9 2 2 7" xfId="532" xr:uid="{00000000-0005-0000-0000-000069000000}"/>
    <cellStyle name="Normal 9 2 2 7 2" xfId="5376" xr:uid="{00000000-0005-0000-0000-0000ED220000}"/>
    <cellStyle name="Normal 9 2 2 7 2 2" xfId="21765" xr:uid="{1E7B05D7-A40D-45CE-ACC6-E8FE67366F67}"/>
    <cellStyle name="Normal 9 2 2 7 2 3" xfId="13645" xr:uid="{43C0451E-B95C-428F-93E0-5EFAD782F3B6}"/>
    <cellStyle name="Normal 9 2 2 7 3" xfId="8208" xr:uid="{00000000-0005-0000-0000-0000EE220000}"/>
    <cellStyle name="Normal 9 2 2 7 3 2" xfId="24539" xr:uid="{9CC51994-F822-48F0-BB50-FC906EC1EC88}"/>
    <cellStyle name="Normal 9 2 2 7 3 3" xfId="16419" xr:uid="{244E6F62-52F9-4A4B-B69A-23625872591F}"/>
    <cellStyle name="Normal 9 2 2 7 4" xfId="9200" xr:uid="{00000000-0005-0000-0000-0000EF220000}"/>
    <cellStyle name="Normal 9 2 2 7 4 2" xfId="25502" xr:uid="{A61D5E40-F403-494B-B8F8-F8A153DD8C6C}"/>
    <cellStyle name="Normal 9 2 2 7 4 3" xfId="17382" xr:uid="{D069D548-8198-49F4-AF37-F1882757CCB5}"/>
    <cellStyle name="Normal 9 2 2 7 5" xfId="19644" xr:uid="{A69B9736-A79B-46E9-8C0B-54FE08C4C49D}"/>
    <cellStyle name="Normal 9 2 2 7 6" xfId="11524" xr:uid="{322ED2CE-8302-4C6C-BCB6-77B0A77F91B8}"/>
    <cellStyle name="Normal 9 2 2 7 7" xfId="27109" xr:uid="{C1DD16A4-836A-4CB5-A9A5-C10C0FA4AF2A}"/>
    <cellStyle name="Normal 9 2 2 7 8" xfId="3170" xr:uid="{00000000-0005-0000-0000-0000EC220000}"/>
    <cellStyle name="Normal 9 2 2 8" xfId="3791" xr:uid="{00000000-0005-0000-0000-0000F0220000}"/>
    <cellStyle name="Normal 9 2 2 8 2" xfId="20257" xr:uid="{D67B1C7D-548B-41B6-A12C-8663BAC6775D}"/>
    <cellStyle name="Normal 9 2 2 8 3" xfId="12137" xr:uid="{27151D70-B1A4-418C-8709-CED661922F58}"/>
    <cellStyle name="Normal 9 2 2 9" xfId="4504" xr:uid="{00000000-0005-0000-0000-0000F1220000}"/>
    <cellStyle name="Normal 9 2 2 9 2" xfId="20910" xr:uid="{7747C7BE-5E7C-4110-8DE0-106C9E66A683}"/>
    <cellStyle name="Normal 9 2 2 9 3" xfId="12790" xr:uid="{E1EBC131-1981-4539-B22E-468EE1AE48E2}"/>
    <cellStyle name="Normal 9 2 20" xfId="1246" xr:uid="{00000000-0005-0000-0000-000046220000}"/>
    <cellStyle name="Normal 9 2 3" xfId="419" xr:uid="{00000000-0005-0000-0000-0000B6010000}"/>
    <cellStyle name="Normal 9 2 3 10" xfId="9112" xr:uid="{00000000-0005-0000-0000-0000F3220000}"/>
    <cellStyle name="Normal 9 2 3 10 2" xfId="25443" xr:uid="{2E98F976-1524-4AA3-9AC0-CECF7A3F8700}"/>
    <cellStyle name="Normal 9 2 3 10 3" xfId="17323" xr:uid="{6C589EF3-BEB6-453F-8C54-DBA7E930424B}"/>
    <cellStyle name="Normal 9 2 3 11" xfId="10087" xr:uid="{00000000-0005-0000-0000-0000F4220000}"/>
    <cellStyle name="Normal 9 2 3 11 2" xfId="18210" xr:uid="{500DA08F-FA7C-4C6C-BD29-11423953EDA6}"/>
    <cellStyle name="Normal 9 2 3 12" xfId="1997" xr:uid="{00000000-0005-0000-0000-0000F5220000}"/>
    <cellStyle name="Normal 9 2 3 12 2" xfId="18861" xr:uid="{C5252351-126D-45FA-AA15-15C53E3326AB}"/>
    <cellStyle name="Normal 9 2 3 13" xfId="10741" xr:uid="{259A960D-8B2C-45AB-9EA9-77DF85495608}"/>
    <cellStyle name="Normal 9 2 3 14" xfId="26325" xr:uid="{83B32802-758C-484D-89C5-45DC8412D3EA}"/>
    <cellStyle name="Normal 9 2 3 15" xfId="1343" xr:uid="{00000000-0005-0000-0000-0000F2220000}"/>
    <cellStyle name="Normal 9 2 3 2" xfId="420" xr:uid="{00000000-0005-0000-0000-0000B7010000}"/>
    <cellStyle name="Normal 9 2 3 2 10" xfId="10230" xr:uid="{00000000-0005-0000-0000-0000F7220000}"/>
    <cellStyle name="Normal 9 2 3 2 10 2" xfId="18353" xr:uid="{DB793E8A-6950-457A-BF14-2BE10CF78960}"/>
    <cellStyle name="Normal 9 2 3 2 11" xfId="2140" xr:uid="{00000000-0005-0000-0000-0000F8220000}"/>
    <cellStyle name="Normal 9 2 3 2 11 2" xfId="19004" xr:uid="{E2DE0251-5456-4B53-92BD-003E32C570A5}"/>
    <cellStyle name="Normal 9 2 3 2 12" xfId="10884" xr:uid="{9B599B85-583F-43BA-9615-D15A039F7CED}"/>
    <cellStyle name="Normal 9 2 3 2 13" xfId="26468" xr:uid="{D5D5EB65-9EAB-460F-8A2C-2222254E97D0}"/>
    <cellStyle name="Normal 9 2 3 2 14" xfId="1486" xr:uid="{00000000-0005-0000-0000-0000F6220000}"/>
    <cellStyle name="Normal 9 2 3 2 2" xfId="1115" xr:uid="{AF361DAB-0DE7-45E0-B556-6D901E5449DA}"/>
    <cellStyle name="Normal 9 2 3 2 2 10" xfId="3072" xr:uid="{00000000-0005-0000-0000-0000FA220000}"/>
    <cellStyle name="Normal 9 2 3 2 2 10 2" xfId="19555" xr:uid="{7F2BB127-F448-407E-9233-DB332065F1A8}"/>
    <cellStyle name="Normal 9 2 3 2 2 11" xfId="11435" xr:uid="{1A1E5D02-6726-4E81-AE5A-9EECFF2E51DE}"/>
    <cellStyle name="Normal 9 2 3 2 2 12" xfId="27020" xr:uid="{23F7D23B-44BE-4928-A285-4EA159DE3C0D}"/>
    <cellStyle name="Normal 9 2 3 2 2 13" xfId="1779" xr:uid="{00000000-0005-0000-0000-0000F9220000}"/>
    <cellStyle name="Normal 9 2 3 2 2 2" xfId="3638" xr:uid="{00000000-0005-0000-0000-0000FB220000}"/>
    <cellStyle name="Normal 9 2 3 2 2 2 2" xfId="5842" xr:uid="{00000000-0005-0000-0000-0000FC220000}"/>
    <cellStyle name="Normal 9 2 3 2 2 2 2 2" xfId="22231" xr:uid="{5E4D9AAC-5911-46BC-A8CF-50883065A13B}"/>
    <cellStyle name="Normal 9 2 3 2 2 2 2 3" xfId="14111" xr:uid="{477918D1-B322-48D2-868C-9D6FFB7BA647}"/>
    <cellStyle name="Normal 9 2 3 2 2 2 3" xfId="8674" xr:uid="{00000000-0005-0000-0000-0000FD220000}"/>
    <cellStyle name="Normal 9 2 3 2 2 2 3 2" xfId="25005" xr:uid="{F5D06503-7C0C-43BA-AB69-01F3B8785507}"/>
    <cellStyle name="Normal 9 2 3 2 2 2 3 3" xfId="16885" xr:uid="{1AA5ABDC-22A3-4746-A959-336A964D2BDE}"/>
    <cellStyle name="Normal 9 2 3 2 2 2 4" xfId="20110" xr:uid="{7ADD3FFA-2F95-4BEF-9C81-517F007094DC}"/>
    <cellStyle name="Normal 9 2 3 2 2 2 5" xfId="11990" xr:uid="{23E28AD2-CB63-4905-81A3-627E0F90B41B}"/>
    <cellStyle name="Normal 9 2 3 2 2 2 6" xfId="27575" xr:uid="{F546BF1B-F492-4A6E-AB63-8B8468C362C1}"/>
    <cellStyle name="Normal 9 2 3 2 2 3" xfId="4363" xr:uid="{00000000-0005-0000-0000-0000FE220000}"/>
    <cellStyle name="Normal 9 2 3 2 2 3 2" xfId="20772" xr:uid="{E87405EB-EAEB-4680-807F-CD764B2CB03D}"/>
    <cellStyle name="Normal 9 2 3 2 2 3 3" xfId="12652" xr:uid="{B7704B6F-0AA7-442D-B7C5-0B1C0DBF5354}"/>
    <cellStyle name="Normal 9 2 3 2 2 4" xfId="5282" xr:uid="{00000000-0005-0000-0000-0000FF220000}"/>
    <cellStyle name="Normal 9 2 3 2 2 4 2" xfId="21676" xr:uid="{1E445C94-7CEE-4D30-862B-34B15ABB7275}"/>
    <cellStyle name="Normal 9 2 3 2 2 4 3" xfId="13556" xr:uid="{080981E8-C7BE-495E-93C0-9A0E87AA90B2}"/>
    <cellStyle name="Normal 9 2 3 2 2 5" xfId="6559" xr:uid="{00000000-0005-0000-0000-000000230000}"/>
    <cellStyle name="Normal 9 2 3 2 2 5 2" xfId="22893" xr:uid="{B0C2C30E-DDC5-4BD3-9C23-E277C87EC043}"/>
    <cellStyle name="Normal 9 2 3 2 2 5 3" xfId="14773" xr:uid="{AB1054E0-9CDB-4651-869A-9E7248015017}"/>
    <cellStyle name="Normal 9 2 3 2 2 6" xfId="7215" xr:uid="{00000000-0005-0000-0000-000001230000}"/>
    <cellStyle name="Normal 9 2 3 2 2 6 2" xfId="23546" xr:uid="{AF130D8E-7B85-43EF-A1AB-7A79C4686C4F}"/>
    <cellStyle name="Normal 9 2 3 2 2 6 3" xfId="15426" xr:uid="{9D972C1E-99D0-4B4E-9953-6974DB100887}"/>
    <cellStyle name="Normal 9 2 3 2 2 7" xfId="8119" xr:uid="{00000000-0005-0000-0000-000002230000}"/>
    <cellStyle name="Normal 9 2 3 2 2 7 2" xfId="24450" xr:uid="{9DA8FA45-9188-49E5-9C96-263D119C4071}"/>
    <cellStyle name="Normal 9 2 3 2 2 7 3" xfId="16330" xr:uid="{E33D4B67-4503-4795-A698-2AEB95783BE3}"/>
    <cellStyle name="Normal 9 2 3 2 2 8" xfId="9739" xr:uid="{00000000-0005-0000-0000-000003230000}"/>
    <cellStyle name="Normal 9 2 3 2 2 8 2" xfId="26020" xr:uid="{534C822C-DF74-4792-AAD1-D415DC5FF9F9}"/>
    <cellStyle name="Normal 9 2 3 2 2 8 3" xfId="17900" xr:uid="{2A86EF8A-EB29-41F8-8C59-B53634927671}"/>
    <cellStyle name="Normal 9 2 3 2 2 9" xfId="10523" xr:uid="{00000000-0005-0000-0000-000004230000}"/>
    <cellStyle name="Normal 9 2 3 2 2 9 2" xfId="18646" xr:uid="{EF8808D9-C540-4606-AE30-867E0978AE70}"/>
    <cellStyle name="Normal 9 2 3 2 3" xfId="810" xr:uid="{24DF6319-E6D0-4080-BB5F-0BC32CF07FF3}"/>
    <cellStyle name="Normal 9 2 3 2 3 2" xfId="5545" xr:uid="{00000000-0005-0000-0000-000006230000}"/>
    <cellStyle name="Normal 9 2 3 2 3 2 2" xfId="21934" xr:uid="{EE9362CD-F806-4CE8-B60C-75AF9EFFCB78}"/>
    <cellStyle name="Normal 9 2 3 2 3 2 3" xfId="13814" xr:uid="{2E7D91AE-2E16-4568-A601-4E73210B5B63}"/>
    <cellStyle name="Normal 9 2 3 2 3 3" xfId="8377" xr:uid="{00000000-0005-0000-0000-000007230000}"/>
    <cellStyle name="Normal 9 2 3 2 3 3 2" xfId="24708" xr:uid="{4BBF10E8-DB8E-4FEE-AE98-665EE1090108}"/>
    <cellStyle name="Normal 9 2 3 2 3 3 3" xfId="16588" xr:uid="{9810D96B-398E-4E30-A67B-7DDFF8B4DA6E}"/>
    <cellStyle name="Normal 9 2 3 2 3 4" xfId="9440" xr:uid="{00000000-0005-0000-0000-000008230000}"/>
    <cellStyle name="Normal 9 2 3 2 3 4 2" xfId="25725" xr:uid="{1C208CD0-CE12-4B6F-A769-6E62E89129AC}"/>
    <cellStyle name="Normal 9 2 3 2 3 4 3" xfId="17605" xr:uid="{88C83261-E812-4C9E-B659-27D90E9D1D41}"/>
    <cellStyle name="Normal 9 2 3 2 3 5" xfId="19813" xr:uid="{B79B9C3A-090C-4818-8048-5D4D7FC9517E}"/>
    <cellStyle name="Normal 9 2 3 2 3 6" xfId="11693" xr:uid="{85459EFD-EE5C-4704-AC9B-5AD24B1A6B2F}"/>
    <cellStyle name="Normal 9 2 3 2 3 7" xfId="27278" xr:uid="{1520ACB2-93FE-44BB-9D0B-E585BCC6773C}"/>
    <cellStyle name="Normal 9 2 3 2 3 8" xfId="3340" xr:uid="{00000000-0005-0000-0000-000005230000}"/>
    <cellStyle name="Normal 9 2 3 2 4" xfId="4058" xr:uid="{00000000-0005-0000-0000-000009230000}"/>
    <cellStyle name="Normal 9 2 3 2 4 2" xfId="20479" xr:uid="{DD7A53E0-779E-4055-A632-D2E05B75CAEE}"/>
    <cellStyle name="Normal 9 2 3 2 4 3" xfId="12359" xr:uid="{26F23DBF-938A-442F-8C4D-A98AC414722A}"/>
    <cellStyle name="Normal 9 2 3 2 5" xfId="4719" xr:uid="{00000000-0005-0000-0000-00000A230000}"/>
    <cellStyle name="Normal 9 2 3 2 5 2" xfId="21125" xr:uid="{B2D1D8A4-D6EC-4160-B8C7-B8AEA560DA77}"/>
    <cellStyle name="Normal 9 2 3 2 5 3" xfId="13005" xr:uid="{37ECDF3C-0745-4862-8975-F187E9AADC76}"/>
    <cellStyle name="Normal 9 2 3 2 6" xfId="6255" xr:uid="{00000000-0005-0000-0000-00000B230000}"/>
    <cellStyle name="Normal 9 2 3 2 6 2" xfId="22600" xr:uid="{3BE0CD95-6EBB-44E6-BCD1-D57C12ADF701}"/>
    <cellStyle name="Normal 9 2 3 2 6 3" xfId="14480" xr:uid="{A2845CE5-BEED-48BA-A929-81DA4B127D8A}"/>
    <cellStyle name="Normal 9 2 3 2 7" xfId="6922" xr:uid="{00000000-0005-0000-0000-00000C230000}"/>
    <cellStyle name="Normal 9 2 3 2 7 2" xfId="23253" xr:uid="{41C26E48-BE1A-4437-8526-C9039942B088}"/>
    <cellStyle name="Normal 9 2 3 2 7 3" xfId="15133" xr:uid="{97DF0DCD-D024-46A6-B7C2-4EC8A2C97A7F}"/>
    <cellStyle name="Normal 9 2 3 2 8" xfId="7568" xr:uid="{00000000-0005-0000-0000-00000D230000}"/>
    <cellStyle name="Normal 9 2 3 2 8 2" xfId="23899" xr:uid="{36D9EBA1-FB0D-4CD7-96B2-9FCB0DA62EC9}"/>
    <cellStyle name="Normal 9 2 3 2 8 3" xfId="15779" xr:uid="{6CF51FFF-99F6-4E0D-A9B3-D7F6BF97C8C1}"/>
    <cellStyle name="Normal 9 2 3 2 9" xfId="9113" xr:uid="{00000000-0005-0000-0000-00000E230000}"/>
    <cellStyle name="Normal 9 2 3 2 9 2" xfId="25444" xr:uid="{0B412D33-185F-45E0-9485-905D3CAC6E04}"/>
    <cellStyle name="Normal 9 2 3 2 9 3" xfId="17324" xr:uid="{8D0D553D-5240-4E6E-97FC-8C831688063D}"/>
    <cellStyle name="Normal 9 2 3 3" xfId="911" xr:uid="{3CFC2762-4A99-4862-B514-0DB0D6C9FF33}"/>
    <cellStyle name="Normal 9 2 3 3 10" xfId="3071" xr:uid="{00000000-0005-0000-0000-000010230000}"/>
    <cellStyle name="Normal 9 2 3 3 10 2" xfId="19554" xr:uid="{B48B0856-5A1F-4AAE-AF45-BD750161AD5E}"/>
    <cellStyle name="Normal 9 2 3 3 11" xfId="11434" xr:uid="{7D75952E-22D8-487E-9266-E20FF32C766A}"/>
    <cellStyle name="Normal 9 2 3 3 12" xfId="27019" xr:uid="{3163088A-3CC3-4F3B-ACF2-8B3A0CA1EA03}"/>
    <cellStyle name="Normal 9 2 3 3 13" xfId="1583" xr:uid="{00000000-0005-0000-0000-00000F230000}"/>
    <cellStyle name="Normal 9 2 3 3 2" xfId="3493" xr:uid="{00000000-0005-0000-0000-000011230000}"/>
    <cellStyle name="Normal 9 2 3 3 2 2" xfId="5697" xr:uid="{00000000-0005-0000-0000-000012230000}"/>
    <cellStyle name="Normal 9 2 3 3 2 2 2" xfId="22086" xr:uid="{4F95E722-0D76-4E7B-9004-4AD301F5DB4A}"/>
    <cellStyle name="Normal 9 2 3 3 2 2 3" xfId="13966" xr:uid="{6A7092D1-3CE6-4731-A493-2F0C9AF8D1A5}"/>
    <cellStyle name="Normal 9 2 3 3 2 3" xfId="8529" xr:uid="{00000000-0005-0000-0000-000013230000}"/>
    <cellStyle name="Normal 9 2 3 3 2 3 2" xfId="24860" xr:uid="{79ECB5FB-1ED9-4B7D-94E8-9900A6ECD258}"/>
    <cellStyle name="Normal 9 2 3 3 2 3 3" xfId="16740" xr:uid="{D5B29E29-5563-4016-B8A6-F8095BBFB51F}"/>
    <cellStyle name="Normal 9 2 3 3 2 4" xfId="19965" xr:uid="{69D93A21-403C-4932-8494-0775ADA375AC}"/>
    <cellStyle name="Normal 9 2 3 3 2 5" xfId="11845" xr:uid="{3E3FA6C5-FBB2-4E86-BDC0-B7B8E1C56157}"/>
    <cellStyle name="Normal 9 2 3 3 2 6" xfId="27430" xr:uid="{D74DFA7F-DC0F-4687-AA62-351204283B47}"/>
    <cellStyle name="Normal 9 2 3 3 3" xfId="4159" xr:uid="{00000000-0005-0000-0000-000014230000}"/>
    <cellStyle name="Normal 9 2 3 3 3 2" xfId="20576" xr:uid="{29AA7FF3-DC6A-407F-B204-9F0FE474D257}"/>
    <cellStyle name="Normal 9 2 3 3 3 3" xfId="12456" xr:uid="{F4B6AFFA-EA8D-4568-96A8-88916BBA7CDF}"/>
    <cellStyle name="Normal 9 2 3 3 4" xfId="5281" xr:uid="{00000000-0005-0000-0000-000015230000}"/>
    <cellStyle name="Normal 9 2 3 3 4 2" xfId="21675" xr:uid="{77463481-51FF-4C25-A89C-8DA2DAE3EA17}"/>
    <cellStyle name="Normal 9 2 3 3 4 3" xfId="13555" xr:uid="{E4791362-413F-44E7-BF1F-271D3EBB5874}"/>
    <cellStyle name="Normal 9 2 3 3 5" xfId="6355" xr:uid="{00000000-0005-0000-0000-000016230000}"/>
    <cellStyle name="Normal 9 2 3 3 5 2" xfId="22697" xr:uid="{2F74287C-E08C-4823-8D8C-FC7F7CB3A033}"/>
    <cellStyle name="Normal 9 2 3 3 5 3" xfId="14577" xr:uid="{1247B131-931F-4A35-A25A-474132C36629}"/>
    <cellStyle name="Normal 9 2 3 3 6" xfId="7019" xr:uid="{00000000-0005-0000-0000-000017230000}"/>
    <cellStyle name="Normal 9 2 3 3 6 2" xfId="23350" xr:uid="{3ED1B8F1-6494-4A11-BFB0-A9A4B7D35D29}"/>
    <cellStyle name="Normal 9 2 3 3 6 3" xfId="15230" xr:uid="{F9644615-B694-495A-A18A-CEA99DF0DCA3}"/>
    <cellStyle name="Normal 9 2 3 3 7" xfId="8118" xr:uid="{00000000-0005-0000-0000-000018230000}"/>
    <cellStyle name="Normal 9 2 3 3 7 2" xfId="24449" xr:uid="{37C008F2-8F59-4FA6-8F2D-3749BB0DC228}"/>
    <cellStyle name="Normal 9 2 3 3 7 3" xfId="16329" xr:uid="{2C8B85B2-78EA-4E02-938E-2BD145A52F86}"/>
    <cellStyle name="Normal 9 2 3 3 8" xfId="9539" xr:uid="{00000000-0005-0000-0000-000019230000}"/>
    <cellStyle name="Normal 9 2 3 3 8 2" xfId="25822" xr:uid="{EE9E7B50-9158-43CA-9847-02D265F4C02A}"/>
    <cellStyle name="Normal 9 2 3 3 8 3" xfId="17702" xr:uid="{D5BA22F8-AA56-41E8-B3F5-3C0D0054A41D}"/>
    <cellStyle name="Normal 9 2 3 3 9" xfId="10327" xr:uid="{00000000-0005-0000-0000-00001A230000}"/>
    <cellStyle name="Normal 9 2 3 3 9 2" xfId="18450" xr:uid="{EA65EFAA-1746-4D5F-941C-AFC7CC162789}"/>
    <cellStyle name="Normal 9 2 3 4" xfId="636" xr:uid="{CEE67CFD-3D7B-483E-A846-472861DEAD76}"/>
    <cellStyle name="Normal 9 2 3 4 2" xfId="5402" xr:uid="{00000000-0005-0000-0000-00001C230000}"/>
    <cellStyle name="Normal 9 2 3 4 2 2" xfId="21791" xr:uid="{D75903CC-DF2D-4D67-A083-F0F9365D62DD}"/>
    <cellStyle name="Normal 9 2 3 4 2 3" xfId="13671" xr:uid="{CCECA463-581E-4877-B66C-8DD55D992BED}"/>
    <cellStyle name="Normal 9 2 3 4 3" xfId="8234" xr:uid="{00000000-0005-0000-0000-00001D230000}"/>
    <cellStyle name="Normal 9 2 3 4 3 2" xfId="24565" xr:uid="{113F6CB4-632C-43A8-98DF-1CD439E9DB8F}"/>
    <cellStyle name="Normal 9 2 3 4 3 3" xfId="16445" xr:uid="{697D7C05-922E-4FD0-91AF-F0CA71CC94D5}"/>
    <cellStyle name="Normal 9 2 3 4 4" xfId="9290" xr:uid="{00000000-0005-0000-0000-00001E230000}"/>
    <cellStyle name="Normal 9 2 3 4 4 2" xfId="25581" xr:uid="{8A75568A-9D6C-41CB-8B5D-15FDD8D4152E}"/>
    <cellStyle name="Normal 9 2 3 4 4 3" xfId="17461" xr:uid="{1280BBFA-C195-4027-B972-6E042DCAA6C8}"/>
    <cellStyle name="Normal 9 2 3 4 5" xfId="19670" xr:uid="{BF8C8A57-FD86-4AD4-9759-D748D38DEBE2}"/>
    <cellStyle name="Normal 9 2 3 4 6" xfId="11550" xr:uid="{585A4FA3-98E7-452D-B158-B49C4D4C3A2A}"/>
    <cellStyle name="Normal 9 2 3 4 7" xfId="27135" xr:uid="{51B8FD5D-8BAC-43AA-8FD0-7D6A5A62D9C3}"/>
    <cellStyle name="Normal 9 2 3 4 8" xfId="3196" xr:uid="{00000000-0005-0000-0000-00001B230000}"/>
    <cellStyle name="Normal 9 2 3 5" xfId="3885" xr:uid="{00000000-0005-0000-0000-00001F230000}"/>
    <cellStyle name="Normal 9 2 3 5 2" xfId="20336" xr:uid="{56608025-3395-4E93-8D3D-3AA029522A5E}"/>
    <cellStyle name="Normal 9 2 3 5 3" xfId="12216" xr:uid="{783A0740-3475-4D9B-A532-7B196E9E01AD}"/>
    <cellStyle name="Normal 9 2 3 6" xfId="4576" xr:uid="{00000000-0005-0000-0000-000020230000}"/>
    <cellStyle name="Normal 9 2 3 6 2" xfId="20982" xr:uid="{71F2F78A-54D5-46D5-9044-E01E4E171171}"/>
    <cellStyle name="Normal 9 2 3 6 3" xfId="12862" xr:uid="{35C9EE65-EAAC-4B86-A79B-DB4A50C30281}"/>
    <cellStyle name="Normal 9 2 3 7" xfId="6083" xr:uid="{00000000-0005-0000-0000-000021230000}"/>
    <cellStyle name="Normal 9 2 3 7 2" xfId="22457" xr:uid="{DCE873C3-9960-4DE1-92B9-0B5230D6E228}"/>
    <cellStyle name="Normal 9 2 3 7 3" xfId="14337" xr:uid="{301E26CB-047C-46D3-93D6-004E9CC6AE42}"/>
    <cellStyle name="Normal 9 2 3 8" xfId="6779" xr:uid="{00000000-0005-0000-0000-000022230000}"/>
    <cellStyle name="Normal 9 2 3 8 2" xfId="23110" xr:uid="{07217F15-05AB-4970-B79C-6F8B485E9B36}"/>
    <cellStyle name="Normal 9 2 3 8 3" xfId="14990" xr:uid="{343C9E8A-0AE8-489A-89B2-69BCC5FACBA2}"/>
    <cellStyle name="Normal 9 2 3 9" xfId="7425" xr:uid="{00000000-0005-0000-0000-000023230000}"/>
    <cellStyle name="Normal 9 2 3 9 2" xfId="23756" xr:uid="{70B8488E-EFF9-4757-8740-E33C90605C06}"/>
    <cellStyle name="Normal 9 2 3 9 3" xfId="15636" xr:uid="{9F83D56B-3771-41D2-B0D8-F658C1A6A33D}"/>
    <cellStyle name="Normal 9 2 4" xfId="421" xr:uid="{00000000-0005-0000-0000-0000B8010000}"/>
    <cellStyle name="Normal 9 2 4 10" xfId="9114" xr:uid="{00000000-0005-0000-0000-000025230000}"/>
    <cellStyle name="Normal 9 2 4 10 2" xfId="25445" xr:uid="{80019A72-61B1-4C8A-A79F-B9D94F38BF38}"/>
    <cellStyle name="Normal 9 2 4 10 3" xfId="17325" xr:uid="{AF2B0CAA-F04C-41AF-82D1-C86BCBE73A67}"/>
    <cellStyle name="Normal 9 2 4 11" xfId="10132" xr:uid="{00000000-0005-0000-0000-000026230000}"/>
    <cellStyle name="Normal 9 2 4 11 2" xfId="18255" xr:uid="{C2BEE7FC-122D-40C8-8E96-4EF0EDE32396}"/>
    <cellStyle name="Normal 9 2 4 12" xfId="2042" xr:uid="{00000000-0005-0000-0000-000027230000}"/>
    <cellStyle name="Normal 9 2 4 12 2" xfId="18906" xr:uid="{BA913F97-6A1F-4EC4-9F5B-150AB3AE0CB5}"/>
    <cellStyle name="Normal 9 2 4 13" xfId="10786" xr:uid="{038E3C82-83EE-44FA-B12E-D3E46990F2E1}"/>
    <cellStyle name="Normal 9 2 4 14" xfId="26370" xr:uid="{D16C904B-87BB-4F94-A48E-437B25DF4623}"/>
    <cellStyle name="Normal 9 2 4 15" xfId="1388" xr:uid="{00000000-0005-0000-0000-000024230000}"/>
    <cellStyle name="Normal 9 2 4 2" xfId="422" xr:uid="{00000000-0005-0000-0000-0000B9010000}"/>
    <cellStyle name="Normal 9 2 4 2 10" xfId="10275" xr:uid="{00000000-0005-0000-0000-000029230000}"/>
    <cellStyle name="Normal 9 2 4 2 10 2" xfId="18398" xr:uid="{318DB3CF-A8F8-48DA-BF45-775381C0F25D}"/>
    <cellStyle name="Normal 9 2 4 2 11" xfId="2185" xr:uid="{00000000-0005-0000-0000-00002A230000}"/>
    <cellStyle name="Normal 9 2 4 2 11 2" xfId="19049" xr:uid="{2D327DF3-D899-44A8-A992-75949A85EC5C}"/>
    <cellStyle name="Normal 9 2 4 2 12" xfId="10929" xr:uid="{7AA2EDAA-9574-4E5C-9B6D-9B867444698A}"/>
    <cellStyle name="Normal 9 2 4 2 13" xfId="26513" xr:uid="{01828043-457A-412F-9810-AFB6093A0B77}"/>
    <cellStyle name="Normal 9 2 4 2 14" xfId="1531" xr:uid="{00000000-0005-0000-0000-000028230000}"/>
    <cellStyle name="Normal 9 2 4 2 2" xfId="1160" xr:uid="{2E493288-CBF9-4CE4-8CC2-3A7EE2F0D742}"/>
    <cellStyle name="Normal 9 2 4 2 2 10" xfId="3074" xr:uid="{00000000-0005-0000-0000-00002C230000}"/>
    <cellStyle name="Normal 9 2 4 2 2 10 2" xfId="19557" xr:uid="{027F2367-E24F-49E4-B36C-3929A84C2BE1}"/>
    <cellStyle name="Normal 9 2 4 2 2 11" xfId="11437" xr:uid="{62A15F1F-CB67-4D25-98D7-601C243D137E}"/>
    <cellStyle name="Normal 9 2 4 2 2 12" xfId="27022" xr:uid="{3ADF831E-7382-4751-AB2B-02FF15A976B7}"/>
    <cellStyle name="Normal 9 2 4 2 2 13" xfId="1824" xr:uid="{00000000-0005-0000-0000-00002B230000}"/>
    <cellStyle name="Normal 9 2 4 2 2 2" xfId="3683" xr:uid="{00000000-0005-0000-0000-00002D230000}"/>
    <cellStyle name="Normal 9 2 4 2 2 2 2" xfId="5887" xr:uid="{00000000-0005-0000-0000-00002E230000}"/>
    <cellStyle name="Normal 9 2 4 2 2 2 2 2" xfId="22276" xr:uid="{C4924935-300D-42FE-B5EB-EE1EDA18594B}"/>
    <cellStyle name="Normal 9 2 4 2 2 2 2 3" xfId="14156" xr:uid="{26453776-5600-40DA-9FE3-9D02DC816C92}"/>
    <cellStyle name="Normal 9 2 4 2 2 2 3" xfId="8719" xr:uid="{00000000-0005-0000-0000-00002F230000}"/>
    <cellStyle name="Normal 9 2 4 2 2 2 3 2" xfId="25050" xr:uid="{DAB090C2-D636-460A-B745-4EB8A92BF01F}"/>
    <cellStyle name="Normal 9 2 4 2 2 2 3 3" xfId="16930" xr:uid="{941BE30A-ED7A-4F93-905E-667D05A6269A}"/>
    <cellStyle name="Normal 9 2 4 2 2 2 4" xfId="20155" xr:uid="{455160BA-8C44-41CA-93F4-D627FA62BB1A}"/>
    <cellStyle name="Normal 9 2 4 2 2 2 5" xfId="12035" xr:uid="{FEE276AE-D5D0-44A2-83A4-4F48B6188BAA}"/>
    <cellStyle name="Normal 9 2 4 2 2 2 6" xfId="27620" xr:uid="{6A6A174D-58E1-4E4C-832A-6BA15B442413}"/>
    <cellStyle name="Normal 9 2 4 2 2 3" xfId="4408" xr:uid="{00000000-0005-0000-0000-000030230000}"/>
    <cellStyle name="Normal 9 2 4 2 2 3 2" xfId="20817" xr:uid="{1ADC1B79-0565-4875-8197-C7435EA281D0}"/>
    <cellStyle name="Normal 9 2 4 2 2 3 3" xfId="12697" xr:uid="{F9356C6E-51A0-40B3-B0B3-47874F84F904}"/>
    <cellStyle name="Normal 9 2 4 2 2 4" xfId="5284" xr:uid="{00000000-0005-0000-0000-000031230000}"/>
    <cellStyle name="Normal 9 2 4 2 2 4 2" xfId="21678" xr:uid="{1763FD64-1F09-4ABA-BCC7-A09E23C1FEB2}"/>
    <cellStyle name="Normal 9 2 4 2 2 4 3" xfId="13558" xr:uid="{5F6B0E4B-1D4D-4BDE-BB88-D3D7AC445AC2}"/>
    <cellStyle name="Normal 9 2 4 2 2 5" xfId="6604" xr:uid="{00000000-0005-0000-0000-000032230000}"/>
    <cellStyle name="Normal 9 2 4 2 2 5 2" xfId="22938" xr:uid="{C35CF56C-DAA1-401E-A396-C7503341E038}"/>
    <cellStyle name="Normal 9 2 4 2 2 5 3" xfId="14818" xr:uid="{CA824E11-2560-4243-8548-206C39580250}"/>
    <cellStyle name="Normal 9 2 4 2 2 6" xfId="7260" xr:uid="{00000000-0005-0000-0000-000033230000}"/>
    <cellStyle name="Normal 9 2 4 2 2 6 2" xfId="23591" xr:uid="{70286F6C-644B-466B-871B-0CDE0DFA25FE}"/>
    <cellStyle name="Normal 9 2 4 2 2 6 3" xfId="15471" xr:uid="{7AD3AE7F-36DE-48A7-AA3A-72DE146EF110}"/>
    <cellStyle name="Normal 9 2 4 2 2 7" xfId="8121" xr:uid="{00000000-0005-0000-0000-000034230000}"/>
    <cellStyle name="Normal 9 2 4 2 2 7 2" xfId="24452" xr:uid="{FC286742-AD6A-42A2-8577-F29DA24BC447}"/>
    <cellStyle name="Normal 9 2 4 2 2 7 3" xfId="16332" xr:uid="{96E76EFA-F348-42A1-99EF-9215B4628C2F}"/>
    <cellStyle name="Normal 9 2 4 2 2 8" xfId="9784" xr:uid="{00000000-0005-0000-0000-000035230000}"/>
    <cellStyle name="Normal 9 2 4 2 2 8 2" xfId="26065" xr:uid="{0F791CBA-649D-43D4-BD7D-F34A899AE211}"/>
    <cellStyle name="Normal 9 2 4 2 2 8 3" xfId="17945" xr:uid="{F0491372-18FE-489F-A3C8-1FBC072CBD46}"/>
    <cellStyle name="Normal 9 2 4 2 2 9" xfId="10568" xr:uid="{00000000-0005-0000-0000-000036230000}"/>
    <cellStyle name="Normal 9 2 4 2 2 9 2" xfId="18691" xr:uid="{40775163-8A7C-4869-B2AE-A30EF30E8EA9}"/>
    <cellStyle name="Normal 9 2 4 2 3" xfId="855" xr:uid="{21563BF6-8385-4448-B873-0EF94559766B}"/>
    <cellStyle name="Normal 9 2 4 2 3 2" xfId="5590" xr:uid="{00000000-0005-0000-0000-000038230000}"/>
    <cellStyle name="Normal 9 2 4 2 3 2 2" xfId="21979" xr:uid="{A4BEFAA9-5EAB-4D10-83F7-19AAC3AC591F}"/>
    <cellStyle name="Normal 9 2 4 2 3 2 3" xfId="13859" xr:uid="{24BF968D-4999-4BC8-B87C-8E36F2744D1D}"/>
    <cellStyle name="Normal 9 2 4 2 3 3" xfId="8422" xr:uid="{00000000-0005-0000-0000-000039230000}"/>
    <cellStyle name="Normal 9 2 4 2 3 3 2" xfId="24753" xr:uid="{5BC56FF7-CDE9-4B58-AEE7-E0A0514D542C}"/>
    <cellStyle name="Normal 9 2 4 2 3 3 3" xfId="16633" xr:uid="{BFCA8818-F8E4-4964-96E2-E2D3FB8EC67A}"/>
    <cellStyle name="Normal 9 2 4 2 3 4" xfId="9485" xr:uid="{00000000-0005-0000-0000-00003A230000}"/>
    <cellStyle name="Normal 9 2 4 2 3 4 2" xfId="25770" xr:uid="{D7790523-B295-4EB9-8066-01E197EAE694}"/>
    <cellStyle name="Normal 9 2 4 2 3 4 3" xfId="17650" xr:uid="{DD5BB294-F464-4EC8-BEEB-A1EE52C85735}"/>
    <cellStyle name="Normal 9 2 4 2 3 5" xfId="19858" xr:uid="{1C78712B-BB5B-428A-9DB1-74B363940DE5}"/>
    <cellStyle name="Normal 9 2 4 2 3 6" xfId="11738" xr:uid="{738A89D9-231E-4810-BE40-C7768794CDB4}"/>
    <cellStyle name="Normal 9 2 4 2 3 7" xfId="27323" xr:uid="{4927DB7D-529D-4D71-A348-9EFE39C6F659}"/>
    <cellStyle name="Normal 9 2 4 2 3 8" xfId="3385" xr:uid="{00000000-0005-0000-0000-000037230000}"/>
    <cellStyle name="Normal 9 2 4 2 4" xfId="4103" xr:uid="{00000000-0005-0000-0000-00003B230000}"/>
    <cellStyle name="Normal 9 2 4 2 4 2" xfId="20524" xr:uid="{DDB9E72B-9E77-4C09-89AE-CFB68A14F72B}"/>
    <cellStyle name="Normal 9 2 4 2 4 3" xfId="12404" xr:uid="{B72FF953-8446-4717-9C91-EBFFC0CACD0D}"/>
    <cellStyle name="Normal 9 2 4 2 5" xfId="4764" xr:uid="{00000000-0005-0000-0000-00003C230000}"/>
    <cellStyle name="Normal 9 2 4 2 5 2" xfId="21170" xr:uid="{3E8EA20C-EF69-48F4-A5D6-BC64BBFE64A2}"/>
    <cellStyle name="Normal 9 2 4 2 5 3" xfId="13050" xr:uid="{9DE19155-2148-43C4-8CC8-130FBE8A3DD7}"/>
    <cellStyle name="Normal 9 2 4 2 6" xfId="6300" xr:uid="{00000000-0005-0000-0000-00003D230000}"/>
    <cellStyle name="Normal 9 2 4 2 6 2" xfId="22645" xr:uid="{40D0B5E5-22CD-4F33-BD34-570EDEC53861}"/>
    <cellStyle name="Normal 9 2 4 2 6 3" xfId="14525" xr:uid="{13363E68-F865-4C1A-AA47-8E5F1540730E}"/>
    <cellStyle name="Normal 9 2 4 2 7" xfId="6967" xr:uid="{00000000-0005-0000-0000-00003E230000}"/>
    <cellStyle name="Normal 9 2 4 2 7 2" xfId="23298" xr:uid="{AFCEF936-495B-4DBA-BD28-17A69C9B16C7}"/>
    <cellStyle name="Normal 9 2 4 2 7 3" xfId="15178" xr:uid="{6D463C2E-4E60-4C3B-B803-CDD775EE8BAC}"/>
    <cellStyle name="Normal 9 2 4 2 8" xfId="7613" xr:uid="{00000000-0005-0000-0000-00003F230000}"/>
    <cellStyle name="Normal 9 2 4 2 8 2" xfId="23944" xr:uid="{2DCACAD9-1C13-4354-AFCA-06A93275B03A}"/>
    <cellStyle name="Normal 9 2 4 2 8 3" xfId="15824" xr:uid="{F16D36B0-1CD9-4274-8B5F-BEC26A657E36}"/>
    <cellStyle name="Normal 9 2 4 2 9" xfId="9115" xr:uid="{00000000-0005-0000-0000-000040230000}"/>
    <cellStyle name="Normal 9 2 4 2 9 2" xfId="25446" xr:uid="{B6BF9407-D49E-428B-A733-01849354FCD3}"/>
    <cellStyle name="Normal 9 2 4 2 9 3" xfId="17326" xr:uid="{1357E898-DC4B-4173-88C3-414689F2CD95}"/>
    <cellStyle name="Normal 9 2 4 3" xfId="1016" xr:uid="{FC084D23-8370-4562-A6F6-0D8A987C83E4}"/>
    <cellStyle name="Normal 9 2 4 3 10" xfId="3073" xr:uid="{00000000-0005-0000-0000-000042230000}"/>
    <cellStyle name="Normal 9 2 4 3 10 2" xfId="19556" xr:uid="{7A71314E-5F01-4653-B7AE-F8DB7AA44BD3}"/>
    <cellStyle name="Normal 9 2 4 3 11" xfId="11436" xr:uid="{55201C21-C4C3-4878-ACC0-55181CA504A7}"/>
    <cellStyle name="Normal 9 2 4 3 12" xfId="27021" xr:uid="{0A8D501E-3DF2-4702-9875-90F73FEBA1AF}"/>
    <cellStyle name="Normal 9 2 4 3 13" xfId="1680" xr:uid="{00000000-0005-0000-0000-000041230000}"/>
    <cellStyle name="Normal 9 2 4 3 2" xfId="3540" xr:uid="{00000000-0005-0000-0000-000043230000}"/>
    <cellStyle name="Normal 9 2 4 3 2 2" xfId="5744" xr:uid="{00000000-0005-0000-0000-000044230000}"/>
    <cellStyle name="Normal 9 2 4 3 2 2 2" xfId="22133" xr:uid="{99CCFC7B-5BC0-49BD-A5BE-E9A8215E1D2D}"/>
    <cellStyle name="Normal 9 2 4 3 2 2 3" xfId="14013" xr:uid="{C5E04CFA-9C2D-424B-8917-271488E5956E}"/>
    <cellStyle name="Normal 9 2 4 3 2 3" xfId="8576" xr:uid="{00000000-0005-0000-0000-000045230000}"/>
    <cellStyle name="Normal 9 2 4 3 2 3 2" xfId="24907" xr:uid="{707401D7-D90F-415F-8708-FF5CA1482F8E}"/>
    <cellStyle name="Normal 9 2 4 3 2 3 3" xfId="16787" xr:uid="{DCB023DE-BC9E-4662-BDAA-A5EC3B37AD62}"/>
    <cellStyle name="Normal 9 2 4 3 2 4" xfId="20012" xr:uid="{91E205AC-38AF-4063-82F6-BFBF5CCA83CD}"/>
    <cellStyle name="Normal 9 2 4 3 2 5" xfId="11892" xr:uid="{1D5208D1-A05D-4C00-BB63-8A8543AEE4D8}"/>
    <cellStyle name="Normal 9 2 4 3 2 6" xfId="27477" xr:uid="{1C769797-6A0D-479A-A261-DE4D2B354000}"/>
    <cellStyle name="Normal 9 2 4 3 3" xfId="4264" xr:uid="{00000000-0005-0000-0000-000046230000}"/>
    <cellStyle name="Normal 9 2 4 3 3 2" xfId="20673" xr:uid="{D33E8D86-C421-4035-86BD-A75BDBD5BD56}"/>
    <cellStyle name="Normal 9 2 4 3 3 3" xfId="12553" xr:uid="{DD644A95-07B9-4E08-A385-4A1F2DC874C1}"/>
    <cellStyle name="Normal 9 2 4 3 4" xfId="5283" xr:uid="{00000000-0005-0000-0000-000047230000}"/>
    <cellStyle name="Normal 9 2 4 3 4 2" xfId="21677" xr:uid="{3B1410EA-4720-41E9-B800-561912A998F2}"/>
    <cellStyle name="Normal 9 2 4 3 4 3" xfId="13557" xr:uid="{119E670B-F6E9-4BD6-8768-A746262CCB44}"/>
    <cellStyle name="Normal 9 2 4 3 5" xfId="6460" xr:uid="{00000000-0005-0000-0000-000048230000}"/>
    <cellStyle name="Normal 9 2 4 3 5 2" xfId="22794" xr:uid="{B04F9AE8-5F87-4A74-BF87-29FCE67C61C7}"/>
    <cellStyle name="Normal 9 2 4 3 5 3" xfId="14674" xr:uid="{3274D822-3D99-4DA3-AE20-A0B4D1023B25}"/>
    <cellStyle name="Normal 9 2 4 3 6" xfId="7116" xr:uid="{00000000-0005-0000-0000-000049230000}"/>
    <cellStyle name="Normal 9 2 4 3 6 2" xfId="23447" xr:uid="{D0525998-E0A7-4BDC-A92C-6219B370A37E}"/>
    <cellStyle name="Normal 9 2 4 3 6 3" xfId="15327" xr:uid="{B935924D-75D7-4B5E-A638-46F874D2E370}"/>
    <cellStyle name="Normal 9 2 4 3 7" xfId="8120" xr:uid="{00000000-0005-0000-0000-00004A230000}"/>
    <cellStyle name="Normal 9 2 4 3 7 2" xfId="24451" xr:uid="{8826379A-959A-4CC9-9F22-6C1FEFAA44DC}"/>
    <cellStyle name="Normal 9 2 4 3 7 3" xfId="16331" xr:uid="{8C84A811-BAB7-4DE6-A8F5-575B0F8BA9BF}"/>
    <cellStyle name="Normal 9 2 4 3 8" xfId="9640" xr:uid="{00000000-0005-0000-0000-00004B230000}"/>
    <cellStyle name="Normal 9 2 4 3 8 2" xfId="25921" xr:uid="{A02FC3EE-0C00-4906-92B1-8777B6633B5F}"/>
    <cellStyle name="Normal 9 2 4 3 8 3" xfId="17801" xr:uid="{F5B0B4B3-C3D5-4BD7-BB70-100E514379CD}"/>
    <cellStyle name="Normal 9 2 4 3 9" xfId="10424" xr:uid="{00000000-0005-0000-0000-00004C230000}"/>
    <cellStyle name="Normal 9 2 4 3 9 2" xfId="18547" xr:uid="{DBB205AF-C542-441C-BEF4-C4AB8133044B}"/>
    <cellStyle name="Normal 9 2 4 4" xfId="702" xr:uid="{647A6386-04CE-4B2B-AA1F-1D3A6113A6DD}"/>
    <cellStyle name="Normal 9 2 4 4 2" xfId="5447" xr:uid="{00000000-0005-0000-0000-00004E230000}"/>
    <cellStyle name="Normal 9 2 4 4 2 2" xfId="21836" xr:uid="{3525AD90-C0C7-49A8-89E2-A174D754791A}"/>
    <cellStyle name="Normal 9 2 4 4 2 3" xfId="13716" xr:uid="{29C8007D-EFD4-497A-8FBF-5727BA5C5414}"/>
    <cellStyle name="Normal 9 2 4 4 3" xfId="8279" xr:uid="{00000000-0005-0000-0000-00004F230000}"/>
    <cellStyle name="Normal 9 2 4 4 3 2" xfId="24610" xr:uid="{7BD3EDF6-3E31-4109-9717-FCFACFDEAEB9}"/>
    <cellStyle name="Normal 9 2 4 4 3 3" xfId="16490" xr:uid="{C50FD948-3D15-48E7-9844-B2C10A1B8134}"/>
    <cellStyle name="Normal 9 2 4 4 4" xfId="9339" xr:uid="{00000000-0005-0000-0000-000050230000}"/>
    <cellStyle name="Normal 9 2 4 4 4 2" xfId="25626" xr:uid="{92DA98D9-3268-4929-A9D7-FEEDC5FD5013}"/>
    <cellStyle name="Normal 9 2 4 4 4 3" xfId="17506" xr:uid="{49742668-7F44-449A-B795-05626DE1776C}"/>
    <cellStyle name="Normal 9 2 4 4 5" xfId="19715" xr:uid="{E9702BF8-9659-44CB-8DA4-E19786629DB0}"/>
    <cellStyle name="Normal 9 2 4 4 6" xfId="11595" xr:uid="{8C4E7469-FDC6-446C-AF43-DA003E1D5B37}"/>
    <cellStyle name="Normal 9 2 4 4 7" xfId="27180" xr:uid="{A5BD2F3E-451A-4240-8109-0D78C03634A4}"/>
    <cellStyle name="Normal 9 2 4 4 8" xfId="3242" xr:uid="{00000000-0005-0000-0000-00004D230000}"/>
    <cellStyle name="Normal 9 2 4 5" xfId="3950" xr:uid="{00000000-0005-0000-0000-000051230000}"/>
    <cellStyle name="Normal 9 2 4 5 2" xfId="20381" xr:uid="{5CD34A15-1E2B-4127-839C-5A73B947B10A}"/>
    <cellStyle name="Normal 9 2 4 5 3" xfId="12261" xr:uid="{EAB16DD0-A8D9-439E-AD92-35F04F68F40B}"/>
    <cellStyle name="Normal 9 2 4 6" xfId="4621" xr:uid="{00000000-0005-0000-0000-000052230000}"/>
    <cellStyle name="Normal 9 2 4 6 2" xfId="21027" xr:uid="{90F38F39-C154-4356-A619-FD250031AE48}"/>
    <cellStyle name="Normal 9 2 4 6 3" xfId="12907" xr:uid="{7441A05A-5201-4803-B4D7-504DF3C028B3}"/>
    <cellStyle name="Normal 9 2 4 7" xfId="6147" xr:uid="{00000000-0005-0000-0000-000053230000}"/>
    <cellStyle name="Normal 9 2 4 7 2" xfId="22502" xr:uid="{23081E75-4DEC-4AEE-8E76-E5060B52080D}"/>
    <cellStyle name="Normal 9 2 4 7 3" xfId="14382" xr:uid="{46A25F4C-FFE7-466D-8726-05CC178660FF}"/>
    <cellStyle name="Normal 9 2 4 8" xfId="6824" xr:uid="{00000000-0005-0000-0000-000054230000}"/>
    <cellStyle name="Normal 9 2 4 8 2" xfId="23155" xr:uid="{4E2CAD9E-8E08-41B5-B661-AFB6F8F0E088}"/>
    <cellStyle name="Normal 9 2 4 8 3" xfId="15035" xr:uid="{A84AFA61-12C2-4E8B-9F44-F7C2B1AAB5C8}"/>
    <cellStyle name="Normal 9 2 4 9" xfId="7470" xr:uid="{00000000-0005-0000-0000-000055230000}"/>
    <cellStyle name="Normal 9 2 4 9 2" xfId="23801" xr:uid="{5BF25D79-D057-4A81-8F78-C632DE6E75E4}"/>
    <cellStyle name="Normal 9 2 4 9 3" xfId="15681" xr:uid="{5657DADC-520E-49B2-8C47-74C7E6E44EFF}"/>
    <cellStyle name="Normal 9 2 5" xfId="423" xr:uid="{00000000-0005-0000-0000-0000BA010000}"/>
    <cellStyle name="Normal 9 2 5 10" xfId="10186" xr:uid="{00000000-0005-0000-0000-000057230000}"/>
    <cellStyle name="Normal 9 2 5 10 2" xfId="18309" xr:uid="{6CF00528-527E-42AE-A1B9-0368A13BBF7F}"/>
    <cellStyle name="Normal 9 2 5 11" xfId="2096" xr:uid="{00000000-0005-0000-0000-000058230000}"/>
    <cellStyle name="Normal 9 2 5 11 2" xfId="18960" xr:uid="{C4C53045-ABD0-4FC4-85F2-921CFF27B05D}"/>
    <cellStyle name="Normal 9 2 5 12" xfId="10840" xr:uid="{DA2E1050-95DE-4558-8586-6E0AAA99DF78}"/>
    <cellStyle name="Normal 9 2 5 13" xfId="26424" xr:uid="{C038336D-0A51-46FB-BC56-02B669A83413}"/>
    <cellStyle name="Normal 9 2 5 14" xfId="1442" xr:uid="{00000000-0005-0000-0000-000056230000}"/>
    <cellStyle name="Normal 9 2 5 2" xfId="1071" xr:uid="{594A4FD3-B65A-4E83-90A0-5F5ECEE7637C}"/>
    <cellStyle name="Normal 9 2 5 2 10" xfId="3075" xr:uid="{00000000-0005-0000-0000-00005A230000}"/>
    <cellStyle name="Normal 9 2 5 2 10 2" xfId="19558" xr:uid="{4FBD930C-B3E8-476F-A7BA-C79F5C659A20}"/>
    <cellStyle name="Normal 9 2 5 2 11" xfId="11438" xr:uid="{8654EED1-2DE7-4060-A583-3B04B7C3060E}"/>
    <cellStyle name="Normal 9 2 5 2 12" xfId="27023" xr:uid="{5BDAFF51-E720-4C1B-9CF3-8951304F8C03}"/>
    <cellStyle name="Normal 9 2 5 2 13" xfId="1735" xr:uid="{00000000-0005-0000-0000-000059230000}"/>
    <cellStyle name="Normal 9 2 5 2 2" xfId="3594" xr:uid="{00000000-0005-0000-0000-00005B230000}"/>
    <cellStyle name="Normal 9 2 5 2 2 2" xfId="5798" xr:uid="{00000000-0005-0000-0000-00005C230000}"/>
    <cellStyle name="Normal 9 2 5 2 2 2 2" xfId="22187" xr:uid="{6052906E-87D5-402B-B43E-05CDB0BBF3E0}"/>
    <cellStyle name="Normal 9 2 5 2 2 2 3" xfId="14067" xr:uid="{A2BB6D0A-AC2B-4C9F-9849-5AAD931D55DD}"/>
    <cellStyle name="Normal 9 2 5 2 2 3" xfId="8630" xr:uid="{00000000-0005-0000-0000-00005D230000}"/>
    <cellStyle name="Normal 9 2 5 2 2 3 2" xfId="24961" xr:uid="{76E4016C-1526-4210-9A60-2C81454DB5B3}"/>
    <cellStyle name="Normal 9 2 5 2 2 3 3" xfId="16841" xr:uid="{C5884279-2F2E-4684-8DC2-42FF53BA2D2E}"/>
    <cellStyle name="Normal 9 2 5 2 2 4" xfId="20066" xr:uid="{C44DC622-A132-429E-9995-AB01B727DACC}"/>
    <cellStyle name="Normal 9 2 5 2 2 5" xfId="11946" xr:uid="{5B3A3872-7B3C-4330-9AE4-9821CCB01D82}"/>
    <cellStyle name="Normal 9 2 5 2 2 6" xfId="27531" xr:uid="{2D04A880-E9F7-4EE3-B13D-FB38F9896E5C}"/>
    <cellStyle name="Normal 9 2 5 2 3" xfId="4319" xr:uid="{00000000-0005-0000-0000-00005E230000}"/>
    <cellStyle name="Normal 9 2 5 2 3 2" xfId="20728" xr:uid="{B220DDBD-E12C-45D8-A3FD-63B2E5733C8D}"/>
    <cellStyle name="Normal 9 2 5 2 3 3" xfId="12608" xr:uid="{02B35D3E-6F3C-4F87-9BF8-FD3D908DB9D0}"/>
    <cellStyle name="Normal 9 2 5 2 4" xfId="5285" xr:uid="{00000000-0005-0000-0000-00005F230000}"/>
    <cellStyle name="Normal 9 2 5 2 4 2" xfId="21679" xr:uid="{2B2A5376-6BDC-48AE-BE5A-7E72E477C463}"/>
    <cellStyle name="Normal 9 2 5 2 4 3" xfId="13559" xr:uid="{B2211408-A46E-4651-B339-0F2A47FF38B9}"/>
    <cellStyle name="Normal 9 2 5 2 5" xfId="6515" xr:uid="{00000000-0005-0000-0000-000060230000}"/>
    <cellStyle name="Normal 9 2 5 2 5 2" xfId="22849" xr:uid="{3161111A-F956-4E7C-8B90-95A0B8D8A0B0}"/>
    <cellStyle name="Normal 9 2 5 2 5 3" xfId="14729" xr:uid="{ED9D8A8C-4553-45E9-B563-D0D94244FB78}"/>
    <cellStyle name="Normal 9 2 5 2 6" xfId="7171" xr:uid="{00000000-0005-0000-0000-000061230000}"/>
    <cellStyle name="Normal 9 2 5 2 6 2" xfId="23502" xr:uid="{499A82FB-6B77-45E2-99F2-07F617DBF524}"/>
    <cellStyle name="Normal 9 2 5 2 6 3" xfId="15382" xr:uid="{7F7DDEA6-9E3E-4B02-AA0B-0A5BE0B47855}"/>
    <cellStyle name="Normal 9 2 5 2 7" xfId="8122" xr:uid="{00000000-0005-0000-0000-000062230000}"/>
    <cellStyle name="Normal 9 2 5 2 7 2" xfId="24453" xr:uid="{BA5388A5-8D2A-449F-8B79-5E2EB4994C84}"/>
    <cellStyle name="Normal 9 2 5 2 7 3" xfId="16333" xr:uid="{4E53820D-669C-4898-84A2-5FBDDDAF92F8}"/>
    <cellStyle name="Normal 9 2 5 2 8" xfId="9695" xr:uid="{00000000-0005-0000-0000-000063230000}"/>
    <cellStyle name="Normal 9 2 5 2 8 2" xfId="25976" xr:uid="{93AE4DA7-DBBA-4B2F-B0E9-041D097FEDED}"/>
    <cellStyle name="Normal 9 2 5 2 8 3" xfId="17856" xr:uid="{E1EE2008-20A6-4F12-A66A-6537237FFFD8}"/>
    <cellStyle name="Normal 9 2 5 2 9" xfId="10479" xr:uid="{00000000-0005-0000-0000-000064230000}"/>
    <cellStyle name="Normal 9 2 5 2 9 2" xfId="18602" xr:uid="{F98BB11D-4A38-443D-8C25-C62EEA9023C2}"/>
    <cellStyle name="Normal 9 2 5 3" xfId="765" xr:uid="{2C9D2E11-29DA-4672-ADD3-387413901A1E}"/>
    <cellStyle name="Normal 9 2 5 3 2" xfId="5501" xr:uid="{00000000-0005-0000-0000-000066230000}"/>
    <cellStyle name="Normal 9 2 5 3 2 2" xfId="21890" xr:uid="{FC5B348D-077C-40A2-B19A-5ECF847865CB}"/>
    <cellStyle name="Normal 9 2 5 3 2 3" xfId="13770" xr:uid="{858BC2C6-C2EC-45D8-B150-E2A1FB8833F1}"/>
    <cellStyle name="Normal 9 2 5 3 3" xfId="8333" xr:uid="{00000000-0005-0000-0000-000067230000}"/>
    <cellStyle name="Normal 9 2 5 3 3 2" xfId="24664" xr:uid="{9C70A2DC-B838-4BB6-BB80-FD27DC31E912}"/>
    <cellStyle name="Normal 9 2 5 3 3 3" xfId="16544" xr:uid="{BDDDA9A0-C205-448A-B47F-C073250BD936}"/>
    <cellStyle name="Normal 9 2 5 3 4" xfId="9396" xr:uid="{00000000-0005-0000-0000-000068230000}"/>
    <cellStyle name="Normal 9 2 5 3 4 2" xfId="25681" xr:uid="{0B19314F-4374-49E5-955A-6B22C155B86B}"/>
    <cellStyle name="Normal 9 2 5 3 4 3" xfId="17561" xr:uid="{3B35EA4E-E7A0-4FB3-8399-10607188870E}"/>
    <cellStyle name="Normal 9 2 5 3 5" xfId="19769" xr:uid="{DD9E5709-4AD0-43D6-B6BF-FA0B5F9FEC1A}"/>
    <cellStyle name="Normal 9 2 5 3 6" xfId="11649" xr:uid="{76125C70-3C24-4E7D-A2FE-13F082A9ADB7}"/>
    <cellStyle name="Normal 9 2 5 3 7" xfId="27234" xr:uid="{6C648B17-C3AC-4E25-9154-FA54F466E930}"/>
    <cellStyle name="Normal 9 2 5 3 8" xfId="3296" xr:uid="{00000000-0005-0000-0000-000065230000}"/>
    <cellStyle name="Normal 9 2 5 4" xfId="4013" xr:uid="{00000000-0005-0000-0000-000069230000}"/>
    <cellStyle name="Normal 9 2 5 4 2" xfId="20435" xr:uid="{49993045-BC6F-4617-87A1-7F95BD2DBDE5}"/>
    <cellStyle name="Normal 9 2 5 4 3" xfId="12315" xr:uid="{D4EF11EE-814B-4379-B741-F80EEC959F35}"/>
    <cellStyle name="Normal 9 2 5 5" xfId="4675" xr:uid="{00000000-0005-0000-0000-00006A230000}"/>
    <cellStyle name="Normal 9 2 5 5 2" xfId="21081" xr:uid="{B850E7A2-2E8B-424B-BF80-F4FF0DF2A120}"/>
    <cellStyle name="Normal 9 2 5 5 3" xfId="12961" xr:uid="{A1041EE9-AD01-4E27-8F6E-F341FC4A6B63}"/>
    <cellStyle name="Normal 9 2 5 6" xfId="6210" xr:uid="{00000000-0005-0000-0000-00006B230000}"/>
    <cellStyle name="Normal 9 2 5 6 2" xfId="22556" xr:uid="{89545460-2A6E-4958-8D4F-CD5E99ECFB62}"/>
    <cellStyle name="Normal 9 2 5 6 3" xfId="14436" xr:uid="{46D665C0-85DA-4809-8F96-92F3260632BB}"/>
    <cellStyle name="Normal 9 2 5 7" xfId="6878" xr:uid="{00000000-0005-0000-0000-00006C230000}"/>
    <cellStyle name="Normal 9 2 5 7 2" xfId="23209" xr:uid="{EB2AF917-9FA5-4D13-BABB-605A8F3DE952}"/>
    <cellStyle name="Normal 9 2 5 7 3" xfId="15089" xr:uid="{FE2FB64F-16CE-4DB0-BDA5-3E7A1269C7FC}"/>
    <cellStyle name="Normal 9 2 5 8" xfId="7524" xr:uid="{00000000-0005-0000-0000-00006D230000}"/>
    <cellStyle name="Normal 9 2 5 8 2" xfId="23855" xr:uid="{20BFDD7F-16DE-4FAE-B024-3F4745D87D56}"/>
    <cellStyle name="Normal 9 2 5 8 3" xfId="15735" xr:uid="{68C97C3D-66A4-4CF7-A6C3-5BE6EC042571}"/>
    <cellStyle name="Normal 9 2 5 9" xfId="9116" xr:uid="{00000000-0005-0000-0000-00006E230000}"/>
    <cellStyle name="Normal 9 2 5 9 2" xfId="25447" xr:uid="{45B036C4-EFEC-4B91-B20F-9D74D236F348}"/>
    <cellStyle name="Normal 9 2 5 9 3" xfId="17327" xr:uid="{0CA75719-1599-4ED2-898F-A0FAD507B3FC}"/>
    <cellStyle name="Normal 9 2 6" xfId="424" xr:uid="{00000000-0005-0000-0000-0000BB010000}"/>
    <cellStyle name="Normal 9 2 6 10" xfId="10347" xr:uid="{00000000-0005-0000-0000-000070230000}"/>
    <cellStyle name="Normal 9 2 6 10 2" xfId="18470" xr:uid="{A6E4292B-4216-46D5-8097-4384EE53D057}"/>
    <cellStyle name="Normal 9 2 6 11" xfId="1953" xr:uid="{00000000-0005-0000-0000-000071230000}"/>
    <cellStyle name="Normal 9 2 6 11 2" xfId="18817" xr:uid="{86031A78-0F4A-493B-920E-C40FE6498C02}"/>
    <cellStyle name="Normal 9 2 6 12" xfId="10697" xr:uid="{DED92995-9977-457B-B217-5FA1262E233C}"/>
    <cellStyle name="Normal 9 2 6 13" xfId="26281" xr:uid="{9212BB41-1ACC-4CB9-8D35-351F8F8EB49F}"/>
    <cellStyle name="Normal 9 2 6 14" xfId="1603" xr:uid="{00000000-0005-0000-0000-00006F230000}"/>
    <cellStyle name="Normal 9 2 6 2" xfId="932" xr:uid="{78D3DFB7-2459-46DC-8225-A65D82BBE6DC}"/>
    <cellStyle name="Normal 9 2 6 2 2" xfId="5286" xr:uid="{00000000-0005-0000-0000-000073230000}"/>
    <cellStyle name="Normal 9 2 6 2 2 2" xfId="21680" xr:uid="{BECE4CC0-6C20-4A9D-87A9-8D27DCF26F83}"/>
    <cellStyle name="Normal 9 2 6 2 2 3" xfId="13560" xr:uid="{7BF96F3B-668F-4EF7-8139-57ECC016F4E8}"/>
    <cellStyle name="Normal 9 2 6 2 3" xfId="8123" xr:uid="{00000000-0005-0000-0000-000074230000}"/>
    <cellStyle name="Normal 9 2 6 2 3 2" xfId="24454" xr:uid="{12607F0D-3236-4A66-B49B-D4185CA225BA}"/>
    <cellStyle name="Normal 9 2 6 2 3 3" xfId="16334" xr:uid="{95CC9485-8D50-4CA8-A656-47D1B370C4A3}"/>
    <cellStyle name="Normal 9 2 6 2 4" xfId="9560" xr:uid="{00000000-0005-0000-0000-000075230000}"/>
    <cellStyle name="Normal 9 2 6 2 4 2" xfId="25843" xr:uid="{E63958F8-CA0C-4550-A8F6-FB20EE172BEA}"/>
    <cellStyle name="Normal 9 2 6 2 4 3" xfId="17723" xr:uid="{5564B32A-3B05-47D4-B173-43D58018416B}"/>
    <cellStyle name="Normal 9 2 6 2 5" xfId="19559" xr:uid="{90AB164A-F9F7-4B61-B8C9-C960DB064334}"/>
    <cellStyle name="Normal 9 2 6 2 6" xfId="11439" xr:uid="{FE33E65E-D92D-4252-9DAB-6F2F1D74D6D5}"/>
    <cellStyle name="Normal 9 2 6 2 7" xfId="27024" xr:uid="{CAFD3F83-7AAB-48E1-8C0F-E89D9C4782E6}"/>
    <cellStyle name="Normal 9 2 6 2 8" xfId="3076" xr:uid="{00000000-0005-0000-0000-000072230000}"/>
    <cellStyle name="Normal 9 2 6 3" xfId="3447" xr:uid="{00000000-0005-0000-0000-000076230000}"/>
    <cellStyle name="Normal 9 2 6 3 2" xfId="5651" xr:uid="{00000000-0005-0000-0000-000077230000}"/>
    <cellStyle name="Normal 9 2 6 3 2 2" xfId="22040" xr:uid="{D9F0FB15-C419-4283-8C6E-9E9A25241D56}"/>
    <cellStyle name="Normal 9 2 6 3 2 3" xfId="13920" xr:uid="{429FC15F-20E5-4D31-AEBD-4161CBF45540}"/>
    <cellStyle name="Normal 9 2 6 3 3" xfId="8483" xr:uid="{00000000-0005-0000-0000-000078230000}"/>
    <cellStyle name="Normal 9 2 6 3 3 2" xfId="24814" xr:uid="{4FA4411D-A2DE-4296-919A-C94C083CEF97}"/>
    <cellStyle name="Normal 9 2 6 3 3 3" xfId="16694" xr:uid="{34150ECB-38B5-4817-8ADF-A432B3F4AC6D}"/>
    <cellStyle name="Normal 9 2 6 3 4" xfId="19919" xr:uid="{11443B2B-A2FF-4100-9817-0CDE840AAA5E}"/>
    <cellStyle name="Normal 9 2 6 3 5" xfId="11799" xr:uid="{245C9373-C3F6-4A53-B54C-40E8198450F3}"/>
    <cellStyle name="Normal 9 2 6 3 6" xfId="27384" xr:uid="{139A4FA1-1092-457F-AA98-116994634C58}"/>
    <cellStyle name="Normal 9 2 6 4" xfId="4180" xr:uid="{00000000-0005-0000-0000-000079230000}"/>
    <cellStyle name="Normal 9 2 6 4 2" xfId="20596" xr:uid="{F6A185FB-40F8-49AF-8697-DE32F9B05877}"/>
    <cellStyle name="Normal 9 2 6 4 3" xfId="12476" xr:uid="{FB5E9842-D38A-4EAA-92C1-3998BD7BDF21}"/>
    <cellStyle name="Normal 9 2 6 5" xfId="4532" xr:uid="{00000000-0005-0000-0000-00007A230000}"/>
    <cellStyle name="Normal 9 2 6 5 2" xfId="20938" xr:uid="{CF4C9097-3811-4C6B-AFFA-8460EE3F7FEE}"/>
    <cellStyle name="Normal 9 2 6 5 3" xfId="12818" xr:uid="{044102B5-20FB-4F49-A2FB-490D49170C89}"/>
    <cellStyle name="Normal 9 2 6 6" xfId="6376" xr:uid="{00000000-0005-0000-0000-00007B230000}"/>
    <cellStyle name="Normal 9 2 6 6 2" xfId="22717" xr:uid="{18CE7F9A-3345-4658-83BA-878E784350A0}"/>
    <cellStyle name="Normal 9 2 6 6 3" xfId="14597" xr:uid="{A15D405F-C9B8-4F37-9A18-EE003F69B934}"/>
    <cellStyle name="Normal 9 2 6 7" xfId="7039" xr:uid="{00000000-0005-0000-0000-00007C230000}"/>
    <cellStyle name="Normal 9 2 6 7 2" xfId="23370" xr:uid="{DB4E8ADC-A4D6-4568-85BB-16CCA3719C4E}"/>
    <cellStyle name="Normal 9 2 6 7 3" xfId="15250" xr:uid="{E298AA47-2F4C-4941-80A5-38045450D54E}"/>
    <cellStyle name="Normal 9 2 6 8" xfId="7381" xr:uid="{00000000-0005-0000-0000-00007D230000}"/>
    <cellStyle name="Normal 9 2 6 8 2" xfId="23712" xr:uid="{55D5B8DC-9BB1-4043-9B1D-924A3C0B9A13}"/>
    <cellStyle name="Normal 9 2 6 8 3" xfId="15592" xr:uid="{0B2964FE-4F95-433F-A209-5D2E22151613}"/>
    <cellStyle name="Normal 9 2 6 9" xfId="9117" xr:uid="{00000000-0005-0000-0000-00007E230000}"/>
    <cellStyle name="Normal 9 2 6 9 2" xfId="25448" xr:uid="{BAF5C2D1-068B-4FBF-B079-BCE61C999707}"/>
    <cellStyle name="Normal 9 2 6 9 3" xfId="17328" xr:uid="{2A6441C6-B04E-4CF3-BA8D-5DE1DA942E1E}"/>
    <cellStyle name="Normal 9 2 7" xfId="584" xr:uid="{AF3C993C-D503-46BC-A573-4441CE9B82CC}"/>
    <cellStyle name="Normal 9 2 7 2" xfId="3833" xr:uid="{00000000-0005-0000-0000-000080230000}"/>
    <cellStyle name="Normal 9 2 7 2 2" xfId="20292" xr:uid="{7516B427-8755-4697-8527-0C407DC25072}"/>
    <cellStyle name="Normal 9 2 7 2 3" xfId="12172" xr:uid="{26981265-C284-4BD4-8EE9-ECD41E91FE2C}"/>
    <cellStyle name="Normal 9 2 7 3" xfId="6032" xr:uid="{00000000-0005-0000-0000-000081230000}"/>
    <cellStyle name="Normal 9 2 7 3 2" xfId="22413" xr:uid="{BD03ECD4-D0CC-4BAD-BDB1-5B69887F5D3F}"/>
    <cellStyle name="Normal 9 2 7 3 3" xfId="14293" xr:uid="{177E57D4-32D3-42F2-B240-F885993CA2B5}"/>
    <cellStyle name="Normal 9 2 7 4" xfId="6735" xr:uid="{00000000-0005-0000-0000-000082230000}"/>
    <cellStyle name="Normal 9 2 7 4 2" xfId="23066" xr:uid="{78DCA4F4-6F6C-44F3-B715-D477F1157A3D}"/>
    <cellStyle name="Normal 9 2 7 4 3" xfId="14946" xr:uid="{D7CDA1A5-5DA6-4090-8BF1-3F330072D598}"/>
    <cellStyle name="Normal 9 2 7 5" xfId="9244" xr:uid="{00000000-0005-0000-0000-000083230000}"/>
    <cellStyle name="Normal 9 2 7 5 2" xfId="25537" xr:uid="{59C937C5-8E9B-4D75-899C-1FB1F9B1B424}"/>
    <cellStyle name="Normal 9 2 7 5 3" xfId="17417" xr:uid="{17FD4A0D-4BA7-4A60-99F4-586F979C4DEF}"/>
    <cellStyle name="Normal 9 2 7 6" xfId="10043" xr:uid="{00000000-0005-0000-0000-000084230000}"/>
    <cellStyle name="Normal 9 2 7 6 2" xfId="18166" xr:uid="{C4208DE1-7855-4E54-BDA1-351396338BBC}"/>
    <cellStyle name="Normal 9 2 7 7" xfId="2446" xr:uid="{00000000-0005-0000-0000-000085230000}"/>
    <cellStyle name="Normal 9 2 7 8" xfId="1299" xr:uid="{00000000-0005-0000-0000-00007F230000}"/>
    <cellStyle name="Normal 9 2 8" xfId="510" xr:uid="{00000000-0005-0000-0000-000068000000}"/>
    <cellStyle name="Normal 9 2 8 2" xfId="5273" xr:uid="{00000000-0005-0000-0000-000087230000}"/>
    <cellStyle name="Normal 9 2 8 2 2" xfId="21667" xr:uid="{457B45F7-8DBB-463E-80FC-6A70945AD044}"/>
    <cellStyle name="Normal 9 2 8 2 3" xfId="13547" xr:uid="{875B5181-8453-4B77-8235-F74264DC7F3A}"/>
    <cellStyle name="Normal 9 2 8 3" xfId="8110" xr:uid="{00000000-0005-0000-0000-000088230000}"/>
    <cellStyle name="Normal 9 2 8 3 2" xfId="24441" xr:uid="{ED9A5140-C109-4C4F-8A0D-AB8204353D82}"/>
    <cellStyle name="Normal 9 2 8 3 3" xfId="16321" xr:uid="{DF8BFF89-2343-4E3E-A5C5-40AB2FAA8AE6}"/>
    <cellStyle name="Normal 9 2 8 4" xfId="9179" xr:uid="{00000000-0005-0000-0000-000089230000}"/>
    <cellStyle name="Normal 9 2 8 4 2" xfId="25484" xr:uid="{800C6967-57D7-4576-970E-1D8DEF5EEB10}"/>
    <cellStyle name="Normal 9 2 8 4 3" xfId="17364" xr:uid="{A3BA04FF-92BF-49BF-AA4C-C3B08AD7D591}"/>
    <cellStyle name="Normal 9 2 8 5" xfId="19546" xr:uid="{17D08C0C-C568-48A5-B845-C31B07EB46D3}"/>
    <cellStyle name="Normal 9 2 8 6" xfId="11426" xr:uid="{2385FFD8-3CEA-486D-9C60-9FEAD7281338}"/>
    <cellStyle name="Normal 9 2 8 7" xfId="27011" xr:uid="{EE6C1516-98AD-499C-BB57-5A275528687C}"/>
    <cellStyle name="Normal 9 2 8 8" xfId="3063" xr:uid="{00000000-0005-0000-0000-000086230000}"/>
    <cellStyle name="Normal 9 2 9" xfId="3150" xr:uid="{00000000-0005-0000-0000-00008A230000}"/>
    <cellStyle name="Normal 9 2 9 2" xfId="5358" xr:uid="{00000000-0005-0000-0000-00008B230000}"/>
    <cellStyle name="Normal 9 2 9 2 2" xfId="21747" xr:uid="{6E372845-5A04-4B7C-A76E-6F1A1575A71D}"/>
    <cellStyle name="Normal 9 2 9 2 3" xfId="13627" xr:uid="{6CD0D7BC-2FA6-4D16-A65C-572E4F5D1C0F}"/>
    <cellStyle name="Normal 9 2 9 3" xfId="8190" xr:uid="{00000000-0005-0000-0000-00008C230000}"/>
    <cellStyle name="Normal 9 2 9 3 2" xfId="24521" xr:uid="{5467B317-D965-4AD5-9C03-1039817D8A73}"/>
    <cellStyle name="Normal 9 2 9 3 3" xfId="16401" xr:uid="{C3DDC5FB-CBFB-4B17-8B79-9AB8F245DA20}"/>
    <cellStyle name="Normal 9 2 9 4" xfId="19626" xr:uid="{CE529E4A-9E9B-4E58-A486-0A6E1A47FE83}"/>
    <cellStyle name="Normal 9 2 9 5" xfId="11506" xr:uid="{061C4517-0E6A-495F-95D6-5936AF251E8A}"/>
    <cellStyle name="Normal 9 2 9 6" xfId="27091" xr:uid="{088C29E4-5736-44AC-8544-9D33F382DAC3}"/>
    <cellStyle name="Normal 9 3" xfId="425" xr:uid="{00000000-0005-0000-0000-0000BC010000}"/>
    <cellStyle name="Normal 9 3 10" xfId="5982" xr:uid="{00000000-0005-0000-0000-00008E230000}"/>
    <cellStyle name="Normal 9 3 10 2" xfId="22370" xr:uid="{0975CA0B-8921-4A4C-ABF3-2C0DA6C4E163}"/>
    <cellStyle name="Normal 9 3 10 3" xfId="14250" xr:uid="{B52D32E0-A21B-4263-A342-566352157CEE}"/>
    <cellStyle name="Normal 9 3 11" xfId="6692" xr:uid="{00000000-0005-0000-0000-00008F230000}"/>
    <cellStyle name="Normal 9 3 11 2" xfId="23023" xr:uid="{14ABA9C0-A0A9-4E10-AB73-93FF4BC4199F}"/>
    <cellStyle name="Normal 9 3 11 3" xfId="14903" xr:uid="{023E5556-9812-4CFC-966C-11468C2A12AE}"/>
    <cellStyle name="Normal 9 3 12" xfId="7345" xr:uid="{00000000-0005-0000-0000-000090230000}"/>
    <cellStyle name="Normal 9 3 12 2" xfId="23676" xr:uid="{91297FD1-150B-4072-A0A1-FAEBC60CB8CE}"/>
    <cellStyle name="Normal 9 3 12 3" xfId="15556" xr:uid="{0A7DC317-7E9C-41D5-A0A5-9CA128718001}"/>
    <cellStyle name="Normal 9 3 13" xfId="9118" xr:uid="{00000000-0005-0000-0000-000091230000}"/>
    <cellStyle name="Normal 9 3 13 2" xfId="25449" xr:uid="{D82C5543-E7F8-4D89-B75C-1069369FA684}"/>
    <cellStyle name="Normal 9 3 13 3" xfId="17329" xr:uid="{A6856090-E994-4186-AA43-3F766229F3D1}"/>
    <cellStyle name="Normal 9 3 14" xfId="10000" xr:uid="{00000000-0005-0000-0000-000092230000}"/>
    <cellStyle name="Normal 9 3 14 2" xfId="18123" xr:uid="{79FBF229-EFB4-4039-8C13-8AB6CF2BC434}"/>
    <cellStyle name="Normal 9 3 15" xfId="1917" xr:uid="{00000000-0005-0000-0000-000093230000}"/>
    <cellStyle name="Normal 9 3 15 2" xfId="18781" xr:uid="{870946E8-A24B-4CC7-8876-76A7E69902D5}"/>
    <cellStyle name="Normal 9 3 16" xfId="10661" xr:uid="{CD92C736-8D62-49FC-94A4-5C96930F5D9E}"/>
    <cellStyle name="Normal 9 3 17" xfId="26245" xr:uid="{B215230D-0CA0-45F1-861E-47589DAE92E0}"/>
    <cellStyle name="Normal 9 3 18" xfId="1256" xr:uid="{00000000-0005-0000-0000-00008D230000}"/>
    <cellStyle name="Normal 9 3 2" xfId="426" xr:uid="{00000000-0005-0000-0000-0000BD010000}"/>
    <cellStyle name="Normal 9 3 2 10" xfId="9119" xr:uid="{00000000-0005-0000-0000-000095230000}"/>
    <cellStyle name="Normal 9 3 2 10 2" xfId="25450" xr:uid="{58506604-EAE1-4399-93F4-E23832A74649}"/>
    <cellStyle name="Normal 9 3 2 10 3" xfId="17330" xr:uid="{6E8F30FD-3C59-432C-BA27-E2524C22602C}"/>
    <cellStyle name="Normal 9 3 2 11" xfId="10097" xr:uid="{00000000-0005-0000-0000-000096230000}"/>
    <cellStyle name="Normal 9 3 2 11 2" xfId="18220" xr:uid="{E4931599-1C08-4BC3-BD23-2D91550F8EA5}"/>
    <cellStyle name="Normal 9 3 2 12" xfId="2007" xr:uid="{00000000-0005-0000-0000-000097230000}"/>
    <cellStyle name="Normal 9 3 2 12 2" xfId="18871" xr:uid="{D274B0C6-388A-4716-93F6-2621007BAB51}"/>
    <cellStyle name="Normal 9 3 2 13" xfId="10751" xr:uid="{315F2102-46CF-4A3E-8AF6-C3B597E165AE}"/>
    <cellStyle name="Normal 9 3 2 14" xfId="26335" xr:uid="{D27BC38C-4AF7-46A1-B3C1-45C83EFCC403}"/>
    <cellStyle name="Normal 9 3 2 15" xfId="1353" xr:uid="{00000000-0005-0000-0000-000094230000}"/>
    <cellStyle name="Normal 9 3 2 2" xfId="427" xr:uid="{00000000-0005-0000-0000-0000BE010000}"/>
    <cellStyle name="Normal 9 3 2 2 10" xfId="10240" xr:uid="{00000000-0005-0000-0000-000099230000}"/>
    <cellStyle name="Normal 9 3 2 2 10 2" xfId="18363" xr:uid="{A9153B80-0060-4030-9237-296E875CFE1B}"/>
    <cellStyle name="Normal 9 3 2 2 11" xfId="2150" xr:uid="{00000000-0005-0000-0000-00009A230000}"/>
    <cellStyle name="Normal 9 3 2 2 11 2" xfId="19014" xr:uid="{FFD40C08-3C62-4501-87F5-82BFC2FC02B3}"/>
    <cellStyle name="Normal 9 3 2 2 12" xfId="10894" xr:uid="{27674905-3859-4965-AB6F-1623A2722E46}"/>
    <cellStyle name="Normal 9 3 2 2 13" xfId="26478" xr:uid="{CF2856B2-BBEE-49E3-B29A-626023B8B996}"/>
    <cellStyle name="Normal 9 3 2 2 14" xfId="1496" xr:uid="{00000000-0005-0000-0000-000098230000}"/>
    <cellStyle name="Normal 9 3 2 2 2" xfId="1125" xr:uid="{98C2E729-0D34-47AF-9355-144699BEEF72}"/>
    <cellStyle name="Normal 9 3 2 2 2 10" xfId="3078" xr:uid="{00000000-0005-0000-0000-00009C230000}"/>
    <cellStyle name="Normal 9 3 2 2 2 10 2" xfId="19561" xr:uid="{1F758CBC-BCC2-4A99-9E73-32F3FA15E201}"/>
    <cellStyle name="Normal 9 3 2 2 2 11" xfId="11441" xr:uid="{97994ADD-7590-42F3-AB16-AB48405EE6A8}"/>
    <cellStyle name="Normal 9 3 2 2 2 12" xfId="27026" xr:uid="{2DE9DB32-D4B1-4E51-9BA0-463B7F3B0BB9}"/>
    <cellStyle name="Normal 9 3 2 2 2 13" xfId="1789" xr:uid="{00000000-0005-0000-0000-00009B230000}"/>
    <cellStyle name="Normal 9 3 2 2 2 2" xfId="3648" xr:uid="{00000000-0005-0000-0000-00009D230000}"/>
    <cellStyle name="Normal 9 3 2 2 2 2 2" xfId="5852" xr:uid="{00000000-0005-0000-0000-00009E230000}"/>
    <cellStyle name="Normal 9 3 2 2 2 2 2 2" xfId="22241" xr:uid="{51FBF33B-3944-4DC1-9D0F-95543153783A}"/>
    <cellStyle name="Normal 9 3 2 2 2 2 2 3" xfId="14121" xr:uid="{C9EE72A5-04F7-413C-9F4D-452EB5495A8F}"/>
    <cellStyle name="Normal 9 3 2 2 2 2 3" xfId="8684" xr:uid="{00000000-0005-0000-0000-00009F230000}"/>
    <cellStyle name="Normal 9 3 2 2 2 2 3 2" xfId="25015" xr:uid="{D886E4FF-CFB5-42ED-86BB-E3E30FACC8AA}"/>
    <cellStyle name="Normal 9 3 2 2 2 2 3 3" xfId="16895" xr:uid="{7C513F09-7CD8-41B9-BB2A-CF49A5B52B81}"/>
    <cellStyle name="Normal 9 3 2 2 2 2 4" xfId="20120" xr:uid="{2F78036D-D412-46D8-A9D8-FA4C4011A64A}"/>
    <cellStyle name="Normal 9 3 2 2 2 2 5" xfId="12000" xr:uid="{F971A83C-017C-4E15-8BBE-25BE229BDC57}"/>
    <cellStyle name="Normal 9 3 2 2 2 2 6" xfId="27585" xr:uid="{EEB328FC-DF3F-4D1C-8486-EAF0A4E7D22A}"/>
    <cellStyle name="Normal 9 3 2 2 2 3" xfId="4373" xr:uid="{00000000-0005-0000-0000-0000A0230000}"/>
    <cellStyle name="Normal 9 3 2 2 2 3 2" xfId="20782" xr:uid="{51CBB072-155F-4B68-B608-507F63F6FB4D}"/>
    <cellStyle name="Normal 9 3 2 2 2 3 3" xfId="12662" xr:uid="{547E97F6-99CB-4B52-8B38-400E05C85E1A}"/>
    <cellStyle name="Normal 9 3 2 2 2 4" xfId="5288" xr:uid="{00000000-0005-0000-0000-0000A1230000}"/>
    <cellStyle name="Normal 9 3 2 2 2 4 2" xfId="21682" xr:uid="{1444CA61-47B2-445E-8BA4-B8B80EA507E1}"/>
    <cellStyle name="Normal 9 3 2 2 2 4 3" xfId="13562" xr:uid="{D672B02C-548A-4710-B2E7-4B2C9515E87A}"/>
    <cellStyle name="Normal 9 3 2 2 2 5" xfId="6569" xr:uid="{00000000-0005-0000-0000-0000A2230000}"/>
    <cellStyle name="Normal 9 3 2 2 2 5 2" xfId="22903" xr:uid="{36741F47-FCE8-405F-8A9D-A0BCE0E8870F}"/>
    <cellStyle name="Normal 9 3 2 2 2 5 3" xfId="14783" xr:uid="{0D82B495-BE22-4707-B04D-F123D25FF315}"/>
    <cellStyle name="Normal 9 3 2 2 2 6" xfId="7225" xr:uid="{00000000-0005-0000-0000-0000A3230000}"/>
    <cellStyle name="Normal 9 3 2 2 2 6 2" xfId="23556" xr:uid="{D035FEE4-A343-48D0-BF8E-7E088B70913F}"/>
    <cellStyle name="Normal 9 3 2 2 2 6 3" xfId="15436" xr:uid="{72674727-18FF-4C00-9432-8228244E1285}"/>
    <cellStyle name="Normal 9 3 2 2 2 7" xfId="8125" xr:uid="{00000000-0005-0000-0000-0000A4230000}"/>
    <cellStyle name="Normal 9 3 2 2 2 7 2" xfId="24456" xr:uid="{B1689A4A-3EC0-471E-A4C0-8E3E38BC9FCA}"/>
    <cellStyle name="Normal 9 3 2 2 2 7 3" xfId="16336" xr:uid="{0ADD490B-6629-454F-BA3C-07101AB563FA}"/>
    <cellStyle name="Normal 9 3 2 2 2 8" xfId="9749" xr:uid="{00000000-0005-0000-0000-0000A5230000}"/>
    <cellStyle name="Normal 9 3 2 2 2 8 2" xfId="26030" xr:uid="{B7E412CE-6C4D-4945-9A19-FEFEB73F797F}"/>
    <cellStyle name="Normal 9 3 2 2 2 8 3" xfId="17910" xr:uid="{E0CDC4B5-F266-4F47-8539-7DA543AA750A}"/>
    <cellStyle name="Normal 9 3 2 2 2 9" xfId="10533" xr:uid="{00000000-0005-0000-0000-0000A6230000}"/>
    <cellStyle name="Normal 9 3 2 2 2 9 2" xfId="18656" xr:uid="{F1EAE89A-8D34-40B7-95A6-CA1E609BC615}"/>
    <cellStyle name="Normal 9 3 2 2 3" xfId="820" xr:uid="{C1AFD307-33B3-4916-A92D-AB89571721B1}"/>
    <cellStyle name="Normal 9 3 2 2 3 2" xfId="5555" xr:uid="{00000000-0005-0000-0000-0000A8230000}"/>
    <cellStyle name="Normal 9 3 2 2 3 2 2" xfId="21944" xr:uid="{3AF69FCD-80C2-43A9-851D-DF1DB4727F63}"/>
    <cellStyle name="Normal 9 3 2 2 3 2 3" xfId="13824" xr:uid="{0F72024A-D6F8-44CD-BCC7-9BCB1B5C7817}"/>
    <cellStyle name="Normal 9 3 2 2 3 3" xfId="8387" xr:uid="{00000000-0005-0000-0000-0000A9230000}"/>
    <cellStyle name="Normal 9 3 2 2 3 3 2" xfId="24718" xr:uid="{7B6598BA-F7CC-4568-ABCA-399B65EED17E}"/>
    <cellStyle name="Normal 9 3 2 2 3 3 3" xfId="16598" xr:uid="{6AC872C6-6E48-40E6-AC41-C20602330CC5}"/>
    <cellStyle name="Normal 9 3 2 2 3 4" xfId="9450" xr:uid="{00000000-0005-0000-0000-0000AA230000}"/>
    <cellStyle name="Normal 9 3 2 2 3 4 2" xfId="25735" xr:uid="{4B18D165-C5CA-40A6-941B-66981C492926}"/>
    <cellStyle name="Normal 9 3 2 2 3 4 3" xfId="17615" xr:uid="{2D1E91CF-C92A-4417-AF47-5BE9F5EC2C1D}"/>
    <cellStyle name="Normal 9 3 2 2 3 5" xfId="19823" xr:uid="{4535A276-0F1B-40F4-B67C-2D1D71B7B3D2}"/>
    <cellStyle name="Normal 9 3 2 2 3 6" xfId="11703" xr:uid="{4CE6BB7B-ADA7-4715-9D3C-FB0172961E94}"/>
    <cellStyle name="Normal 9 3 2 2 3 7" xfId="27288" xr:uid="{EC0869BC-8A65-4888-8DCC-112E851BF643}"/>
    <cellStyle name="Normal 9 3 2 2 3 8" xfId="3350" xr:uid="{00000000-0005-0000-0000-0000A7230000}"/>
    <cellStyle name="Normal 9 3 2 2 4" xfId="4068" xr:uid="{00000000-0005-0000-0000-0000AB230000}"/>
    <cellStyle name="Normal 9 3 2 2 4 2" xfId="20489" xr:uid="{5D40AE10-01BD-403B-8EBC-7AEEE609F4A3}"/>
    <cellStyle name="Normal 9 3 2 2 4 3" xfId="12369" xr:uid="{25E0440D-BA68-4FDA-98CB-747C9CAAAC7D}"/>
    <cellStyle name="Normal 9 3 2 2 5" xfId="4729" xr:uid="{00000000-0005-0000-0000-0000AC230000}"/>
    <cellStyle name="Normal 9 3 2 2 5 2" xfId="21135" xr:uid="{D94B1CE7-CDC2-49CC-BCFC-B5BB865AB2C5}"/>
    <cellStyle name="Normal 9 3 2 2 5 3" xfId="13015" xr:uid="{D0CB2BEC-59C3-487E-A90B-4817921684C4}"/>
    <cellStyle name="Normal 9 3 2 2 6" xfId="6265" xr:uid="{00000000-0005-0000-0000-0000AD230000}"/>
    <cellStyle name="Normal 9 3 2 2 6 2" xfId="22610" xr:uid="{290C3DA5-79DC-45D9-825A-918ECE5E78A2}"/>
    <cellStyle name="Normal 9 3 2 2 6 3" xfId="14490" xr:uid="{A0AD2562-B015-4226-AA02-8A07911E694D}"/>
    <cellStyle name="Normal 9 3 2 2 7" xfId="6932" xr:uid="{00000000-0005-0000-0000-0000AE230000}"/>
    <cellStyle name="Normal 9 3 2 2 7 2" xfId="23263" xr:uid="{A5D25E85-9F11-4E88-A80B-AA9329CE91B9}"/>
    <cellStyle name="Normal 9 3 2 2 7 3" xfId="15143" xr:uid="{BAF1681E-FDFD-43A3-8358-3B248410D890}"/>
    <cellStyle name="Normal 9 3 2 2 8" xfId="7578" xr:uid="{00000000-0005-0000-0000-0000AF230000}"/>
    <cellStyle name="Normal 9 3 2 2 8 2" xfId="23909" xr:uid="{3127FF82-45A4-4E42-B34E-867CB579BA30}"/>
    <cellStyle name="Normal 9 3 2 2 8 3" xfId="15789" xr:uid="{0A0C13FA-18C6-4A61-8230-978C51DDC93B}"/>
    <cellStyle name="Normal 9 3 2 2 9" xfId="9120" xr:uid="{00000000-0005-0000-0000-0000B0230000}"/>
    <cellStyle name="Normal 9 3 2 2 9 2" xfId="25451" xr:uid="{3990119C-9FAD-4FD5-9321-5309E8AD3BCA}"/>
    <cellStyle name="Normal 9 3 2 2 9 3" xfId="17331" xr:uid="{E6E10F60-71C8-4639-A4EB-0894EBA4654B}"/>
    <cellStyle name="Normal 9 3 2 3" xfId="981" xr:uid="{98263075-C4F8-4BD1-A9BE-49151399C843}"/>
    <cellStyle name="Normal 9 3 2 3 10" xfId="3077" xr:uid="{00000000-0005-0000-0000-0000B2230000}"/>
    <cellStyle name="Normal 9 3 2 3 10 2" xfId="19560" xr:uid="{038F9DBF-7F9D-4134-AD3D-CB5438B249B1}"/>
    <cellStyle name="Normal 9 3 2 3 11" xfId="11440" xr:uid="{80B100EC-94FA-453C-951D-425A0908D6C6}"/>
    <cellStyle name="Normal 9 3 2 3 12" xfId="27025" xr:uid="{CDD12C05-8C3C-418C-8B25-865C3CC77ECA}"/>
    <cellStyle name="Normal 9 3 2 3 13" xfId="1650" xr:uid="{00000000-0005-0000-0000-0000B1230000}"/>
    <cellStyle name="Normal 9 3 2 3 2" xfId="3503" xr:uid="{00000000-0005-0000-0000-0000B3230000}"/>
    <cellStyle name="Normal 9 3 2 3 2 2" xfId="5707" xr:uid="{00000000-0005-0000-0000-0000B4230000}"/>
    <cellStyle name="Normal 9 3 2 3 2 2 2" xfId="22096" xr:uid="{BF107E3B-0EAB-4788-981E-ED680FFEAE70}"/>
    <cellStyle name="Normal 9 3 2 3 2 2 3" xfId="13976" xr:uid="{1F11AC43-C6DB-4F24-AD1F-606A82C3E5B9}"/>
    <cellStyle name="Normal 9 3 2 3 2 3" xfId="8539" xr:uid="{00000000-0005-0000-0000-0000B5230000}"/>
    <cellStyle name="Normal 9 3 2 3 2 3 2" xfId="24870" xr:uid="{75B69C89-F205-4BB8-983D-34A9EC8242BF}"/>
    <cellStyle name="Normal 9 3 2 3 2 3 3" xfId="16750" xr:uid="{AEB247C1-3602-42E1-96E7-F3B348682B8F}"/>
    <cellStyle name="Normal 9 3 2 3 2 4" xfId="19975" xr:uid="{1D1D9441-51DB-4A57-8E85-0103D95CE323}"/>
    <cellStyle name="Normal 9 3 2 3 2 5" xfId="11855" xr:uid="{4F2EC5CD-BF9C-4F3A-8A52-5A2F5EFEE378}"/>
    <cellStyle name="Normal 9 3 2 3 2 6" xfId="27440" xr:uid="{AF064CC3-77AE-4306-A5F5-5E535592B3BB}"/>
    <cellStyle name="Normal 9 3 2 3 3" xfId="4229" xr:uid="{00000000-0005-0000-0000-0000B6230000}"/>
    <cellStyle name="Normal 9 3 2 3 3 2" xfId="20643" xr:uid="{DC8BD22F-43FD-495E-B3E3-7324F8A96E68}"/>
    <cellStyle name="Normal 9 3 2 3 3 3" xfId="12523" xr:uid="{9AD35DD0-8531-4547-81B7-82C1059018A2}"/>
    <cellStyle name="Normal 9 3 2 3 4" xfId="5287" xr:uid="{00000000-0005-0000-0000-0000B7230000}"/>
    <cellStyle name="Normal 9 3 2 3 4 2" xfId="21681" xr:uid="{C93CB4E8-153E-4AB0-8F2D-910263A4924E}"/>
    <cellStyle name="Normal 9 3 2 3 4 3" xfId="13561" xr:uid="{B354B617-1A30-44E9-9DA3-772D3B330223}"/>
    <cellStyle name="Normal 9 3 2 3 5" xfId="6425" xr:uid="{00000000-0005-0000-0000-0000B8230000}"/>
    <cellStyle name="Normal 9 3 2 3 5 2" xfId="22764" xr:uid="{95A2B359-C1B0-4FFD-9802-BE43446863D7}"/>
    <cellStyle name="Normal 9 3 2 3 5 3" xfId="14644" xr:uid="{E85E526C-2B00-4EBC-9BC3-E99CD99D8152}"/>
    <cellStyle name="Normal 9 3 2 3 6" xfId="7086" xr:uid="{00000000-0005-0000-0000-0000B9230000}"/>
    <cellStyle name="Normal 9 3 2 3 6 2" xfId="23417" xr:uid="{4545DA09-34BB-4936-9FB5-68960DB069C8}"/>
    <cellStyle name="Normal 9 3 2 3 6 3" xfId="15297" xr:uid="{965F31B7-CEA7-472C-8366-16706EA4C88A}"/>
    <cellStyle name="Normal 9 3 2 3 7" xfId="8124" xr:uid="{00000000-0005-0000-0000-0000BA230000}"/>
    <cellStyle name="Normal 9 3 2 3 7 2" xfId="24455" xr:uid="{B2115F89-85E4-4124-A80B-834834C7683D}"/>
    <cellStyle name="Normal 9 3 2 3 7 3" xfId="16335" xr:uid="{1A0B8B20-0991-4A11-9D0C-C646AD389A9A}"/>
    <cellStyle name="Normal 9 3 2 3 8" xfId="9608" xr:uid="{00000000-0005-0000-0000-0000BB230000}"/>
    <cellStyle name="Normal 9 3 2 3 8 2" xfId="25890" xr:uid="{FD6123F6-9920-4F92-BA5B-E150EA71A6B7}"/>
    <cellStyle name="Normal 9 3 2 3 8 3" xfId="17770" xr:uid="{0CDFC190-4CD9-4AC9-A793-CE6DFEED2E27}"/>
    <cellStyle name="Normal 9 3 2 3 9" xfId="10394" xr:uid="{00000000-0005-0000-0000-0000BC230000}"/>
    <cellStyle name="Normal 9 3 2 3 9 2" xfId="18517" xr:uid="{3822AC31-2A34-4080-A0D9-A4E4D02F8300}"/>
    <cellStyle name="Normal 9 3 2 4" xfId="647" xr:uid="{E819EFC1-3700-44CB-A538-B4DB2E37F713}"/>
    <cellStyle name="Normal 9 3 2 4 2" xfId="5412" xr:uid="{00000000-0005-0000-0000-0000BE230000}"/>
    <cellStyle name="Normal 9 3 2 4 2 2" xfId="21801" xr:uid="{7E927C75-DA4B-4FC7-ADBC-088E1362C88F}"/>
    <cellStyle name="Normal 9 3 2 4 2 3" xfId="13681" xr:uid="{E4024267-1AB4-40B2-9689-EDDE4F2F4411}"/>
    <cellStyle name="Normal 9 3 2 4 3" xfId="8244" xr:uid="{00000000-0005-0000-0000-0000BF230000}"/>
    <cellStyle name="Normal 9 3 2 4 3 2" xfId="24575" xr:uid="{1A8B8D33-3734-4219-A704-57D2B9D4FDE3}"/>
    <cellStyle name="Normal 9 3 2 4 3 3" xfId="16455" xr:uid="{783A8EBC-817F-4F86-814E-9E0F0DBDD761}"/>
    <cellStyle name="Normal 9 3 2 4 4" xfId="9301" xr:uid="{00000000-0005-0000-0000-0000C0230000}"/>
    <cellStyle name="Normal 9 3 2 4 4 2" xfId="25591" xr:uid="{0DF51631-A0F3-4110-B714-2B7B4B964902}"/>
    <cellStyle name="Normal 9 3 2 4 4 3" xfId="17471" xr:uid="{1C8700AB-C367-4E28-92EF-EAE9F5E2EFDB}"/>
    <cellStyle name="Normal 9 3 2 4 5" xfId="19680" xr:uid="{3A54C51D-B15D-4DCC-9C8F-6F8C1D2C6CD8}"/>
    <cellStyle name="Normal 9 3 2 4 6" xfId="11560" xr:uid="{AEE02936-8C52-4EFF-9B83-A33FB8AC9043}"/>
    <cellStyle name="Normal 9 3 2 4 7" xfId="27145" xr:uid="{05273A48-62BF-49C9-8CE1-6E83E43944AA}"/>
    <cellStyle name="Normal 9 3 2 4 8" xfId="3206" xr:uid="{00000000-0005-0000-0000-0000BD230000}"/>
    <cellStyle name="Normal 9 3 2 5" xfId="3896" xr:uid="{00000000-0005-0000-0000-0000C1230000}"/>
    <cellStyle name="Normal 9 3 2 5 2" xfId="20346" xr:uid="{16A23EE5-D947-4BE3-A474-8F4CB4D787D0}"/>
    <cellStyle name="Normal 9 3 2 5 3" xfId="12226" xr:uid="{50EEAFF1-A239-4377-B242-3B8351C1226A}"/>
    <cellStyle name="Normal 9 3 2 6" xfId="4586" xr:uid="{00000000-0005-0000-0000-0000C2230000}"/>
    <cellStyle name="Normal 9 3 2 6 2" xfId="20992" xr:uid="{C785C51C-B922-43BD-8152-B9AFD326CD01}"/>
    <cellStyle name="Normal 9 3 2 6 3" xfId="12872" xr:uid="{092683AF-0927-442C-BD46-2D35DC8B5221}"/>
    <cellStyle name="Normal 9 3 2 7" xfId="6094" xr:uid="{00000000-0005-0000-0000-0000C3230000}"/>
    <cellStyle name="Normal 9 3 2 7 2" xfId="22467" xr:uid="{7D341BEC-57C2-4039-93F0-B3F2B974B55E}"/>
    <cellStyle name="Normal 9 3 2 7 3" xfId="14347" xr:uid="{43A02E5D-70AE-4AC8-98D9-2C0DD985684E}"/>
    <cellStyle name="Normal 9 3 2 8" xfId="6789" xr:uid="{00000000-0005-0000-0000-0000C4230000}"/>
    <cellStyle name="Normal 9 3 2 8 2" xfId="23120" xr:uid="{E60AD651-8DDB-49B5-9B83-420A084C9A46}"/>
    <cellStyle name="Normal 9 3 2 8 3" xfId="15000" xr:uid="{CC531AC0-57D9-413B-9683-A8DE05AFB3A4}"/>
    <cellStyle name="Normal 9 3 2 9" xfId="7435" xr:uid="{00000000-0005-0000-0000-0000C5230000}"/>
    <cellStyle name="Normal 9 3 2 9 2" xfId="23766" xr:uid="{0F065041-D3D5-4F8A-A5C8-82FC8AB2DEB4}"/>
    <cellStyle name="Normal 9 3 2 9 3" xfId="15646" xr:uid="{C9986D71-F771-4E86-A193-93E913ACFDB8}"/>
    <cellStyle name="Normal 9 3 3" xfId="428" xr:uid="{00000000-0005-0000-0000-0000BF010000}"/>
    <cellStyle name="Normal 9 3 3 10" xfId="9121" xr:uid="{00000000-0005-0000-0000-0000C7230000}"/>
    <cellStyle name="Normal 9 3 3 10 2" xfId="25452" xr:uid="{636208DD-FF59-4DC3-83B7-7F606E9ADDFA}"/>
    <cellStyle name="Normal 9 3 3 10 3" xfId="17332" xr:uid="{F7B1F046-D8F0-46E5-871C-9AED1437F3DA}"/>
    <cellStyle name="Normal 9 3 3 11" xfId="10142" xr:uid="{00000000-0005-0000-0000-0000C8230000}"/>
    <cellStyle name="Normal 9 3 3 11 2" xfId="18265" xr:uid="{34B2D6F0-883B-4972-8701-09D641ADCA03}"/>
    <cellStyle name="Normal 9 3 3 12" xfId="2052" xr:uid="{00000000-0005-0000-0000-0000C9230000}"/>
    <cellStyle name="Normal 9 3 3 12 2" xfId="18916" xr:uid="{CA6DC5D2-B2E7-4ABA-8433-573DFD86F41B}"/>
    <cellStyle name="Normal 9 3 3 13" xfId="10796" xr:uid="{6779EBC8-869C-4CC2-B12B-9FF6FC478D7E}"/>
    <cellStyle name="Normal 9 3 3 14" xfId="26380" xr:uid="{9E51B75C-1972-4FA9-A835-940616615156}"/>
    <cellStyle name="Normal 9 3 3 15" xfId="1398" xr:uid="{00000000-0005-0000-0000-0000C6230000}"/>
    <cellStyle name="Normal 9 3 3 2" xfId="429" xr:uid="{00000000-0005-0000-0000-0000C0010000}"/>
    <cellStyle name="Normal 9 3 3 2 10" xfId="10285" xr:uid="{00000000-0005-0000-0000-0000CB230000}"/>
    <cellStyle name="Normal 9 3 3 2 10 2" xfId="18408" xr:uid="{796FD78C-9F40-463B-83CA-8F629A8E3897}"/>
    <cellStyle name="Normal 9 3 3 2 11" xfId="2195" xr:uid="{00000000-0005-0000-0000-0000CC230000}"/>
    <cellStyle name="Normal 9 3 3 2 11 2" xfId="19059" xr:uid="{591485DF-121D-445D-8E9F-A172049CE85F}"/>
    <cellStyle name="Normal 9 3 3 2 12" xfId="10939" xr:uid="{994023EC-02AC-4CE6-B9AB-D1DE265DEB14}"/>
    <cellStyle name="Normal 9 3 3 2 13" xfId="26523" xr:uid="{AA00AB63-AA96-4915-BD9D-34ED7A610424}"/>
    <cellStyle name="Normal 9 3 3 2 14" xfId="1541" xr:uid="{00000000-0005-0000-0000-0000CA230000}"/>
    <cellStyle name="Normal 9 3 3 2 2" xfId="1170" xr:uid="{61C4C90F-DB10-4E0F-8318-537719BA0807}"/>
    <cellStyle name="Normal 9 3 3 2 2 10" xfId="3080" xr:uid="{00000000-0005-0000-0000-0000CE230000}"/>
    <cellStyle name="Normal 9 3 3 2 2 10 2" xfId="19563" xr:uid="{5CE44EEF-D738-49F6-9172-AB00F92E220B}"/>
    <cellStyle name="Normal 9 3 3 2 2 11" xfId="11443" xr:uid="{2D5D9275-2D73-4313-8369-6822F97CEFF1}"/>
    <cellStyle name="Normal 9 3 3 2 2 12" xfId="27028" xr:uid="{F5127410-6DAB-4558-BB17-7681564D1342}"/>
    <cellStyle name="Normal 9 3 3 2 2 13" xfId="1834" xr:uid="{00000000-0005-0000-0000-0000CD230000}"/>
    <cellStyle name="Normal 9 3 3 2 2 2" xfId="3693" xr:uid="{00000000-0005-0000-0000-0000CF230000}"/>
    <cellStyle name="Normal 9 3 3 2 2 2 2" xfId="5897" xr:uid="{00000000-0005-0000-0000-0000D0230000}"/>
    <cellStyle name="Normal 9 3 3 2 2 2 2 2" xfId="22286" xr:uid="{498FF56F-E2D0-40C9-ADCC-B163029FF1AF}"/>
    <cellStyle name="Normal 9 3 3 2 2 2 2 3" xfId="14166" xr:uid="{182101BE-0605-4E51-AFCA-B301FB333267}"/>
    <cellStyle name="Normal 9 3 3 2 2 2 3" xfId="8729" xr:uid="{00000000-0005-0000-0000-0000D1230000}"/>
    <cellStyle name="Normal 9 3 3 2 2 2 3 2" xfId="25060" xr:uid="{A63CF918-748A-4AA2-AE1A-6B255A2C55E6}"/>
    <cellStyle name="Normal 9 3 3 2 2 2 3 3" xfId="16940" xr:uid="{C6D4C69C-0BEF-4F5E-B1CC-43E2C55BED82}"/>
    <cellStyle name="Normal 9 3 3 2 2 2 4" xfId="20165" xr:uid="{DB6F247F-DC34-4E00-BAD2-C4B118886968}"/>
    <cellStyle name="Normal 9 3 3 2 2 2 5" xfId="12045" xr:uid="{B23C8737-6498-4B82-BF90-84F7C7B4A2B8}"/>
    <cellStyle name="Normal 9 3 3 2 2 2 6" xfId="27630" xr:uid="{37E0FCA7-5A41-4D7C-B14E-9297DA6ECCD5}"/>
    <cellStyle name="Normal 9 3 3 2 2 3" xfId="4418" xr:uid="{00000000-0005-0000-0000-0000D2230000}"/>
    <cellStyle name="Normal 9 3 3 2 2 3 2" xfId="20827" xr:uid="{38A0AA59-C790-49E0-B3BE-E8B0838AD85B}"/>
    <cellStyle name="Normal 9 3 3 2 2 3 3" xfId="12707" xr:uid="{1728AFFE-DCEF-4BCA-A181-AED15464B6B8}"/>
    <cellStyle name="Normal 9 3 3 2 2 4" xfId="5290" xr:uid="{00000000-0005-0000-0000-0000D3230000}"/>
    <cellStyle name="Normal 9 3 3 2 2 4 2" xfId="21684" xr:uid="{D0A8FE3A-62A9-4F4C-80CD-02FA7FD13B87}"/>
    <cellStyle name="Normal 9 3 3 2 2 4 3" xfId="13564" xr:uid="{4AF8EB27-1D95-426C-93D2-21C4C50E5DE5}"/>
    <cellStyle name="Normal 9 3 3 2 2 5" xfId="6614" xr:uid="{00000000-0005-0000-0000-0000D4230000}"/>
    <cellStyle name="Normal 9 3 3 2 2 5 2" xfId="22948" xr:uid="{7A7ECBF2-4DD4-4882-B3FA-EF11CF1F8252}"/>
    <cellStyle name="Normal 9 3 3 2 2 5 3" xfId="14828" xr:uid="{386AF32E-1A22-430B-8882-329761FF2CB1}"/>
    <cellStyle name="Normal 9 3 3 2 2 6" xfId="7270" xr:uid="{00000000-0005-0000-0000-0000D5230000}"/>
    <cellStyle name="Normal 9 3 3 2 2 6 2" xfId="23601" xr:uid="{17C38FAB-01B4-4FD9-93AE-C02AE0ABCD94}"/>
    <cellStyle name="Normal 9 3 3 2 2 6 3" xfId="15481" xr:uid="{E0F2B2CB-DBFB-4754-A521-9EF0B6038629}"/>
    <cellStyle name="Normal 9 3 3 2 2 7" xfId="8127" xr:uid="{00000000-0005-0000-0000-0000D6230000}"/>
    <cellStyle name="Normal 9 3 3 2 2 7 2" xfId="24458" xr:uid="{90C1797C-891F-4E9D-A0A5-F26C03C162D1}"/>
    <cellStyle name="Normal 9 3 3 2 2 7 3" xfId="16338" xr:uid="{DDD84399-A865-484C-9F57-49F8DE37F99B}"/>
    <cellStyle name="Normal 9 3 3 2 2 8" xfId="9794" xr:uid="{00000000-0005-0000-0000-0000D7230000}"/>
    <cellStyle name="Normal 9 3 3 2 2 8 2" xfId="26075" xr:uid="{B31D37E1-9E61-47C1-BAA0-08A1C14A005A}"/>
    <cellStyle name="Normal 9 3 3 2 2 8 3" xfId="17955" xr:uid="{A0F4E481-1763-40F5-AC91-474F2E332B97}"/>
    <cellStyle name="Normal 9 3 3 2 2 9" xfId="10578" xr:uid="{00000000-0005-0000-0000-0000D8230000}"/>
    <cellStyle name="Normal 9 3 3 2 2 9 2" xfId="18701" xr:uid="{8DA352C1-DE63-4AAF-9C91-2ECF1B902347}"/>
    <cellStyle name="Normal 9 3 3 2 3" xfId="865" xr:uid="{63A5EEC6-8FBD-404C-BAD3-0D729327C762}"/>
    <cellStyle name="Normal 9 3 3 2 3 2" xfId="5600" xr:uid="{00000000-0005-0000-0000-0000DA230000}"/>
    <cellStyle name="Normal 9 3 3 2 3 2 2" xfId="21989" xr:uid="{74E66B99-F400-4F3F-B9CA-423E53ABA684}"/>
    <cellStyle name="Normal 9 3 3 2 3 2 3" xfId="13869" xr:uid="{47945F6B-E481-417F-A95F-0ED96E2223C9}"/>
    <cellStyle name="Normal 9 3 3 2 3 3" xfId="8432" xr:uid="{00000000-0005-0000-0000-0000DB230000}"/>
    <cellStyle name="Normal 9 3 3 2 3 3 2" xfId="24763" xr:uid="{8A22457F-3C78-4CBE-B68A-CC37E330AA67}"/>
    <cellStyle name="Normal 9 3 3 2 3 3 3" xfId="16643" xr:uid="{C1C4A494-531C-4608-A7BA-4D7EE1F761B1}"/>
    <cellStyle name="Normal 9 3 3 2 3 4" xfId="9495" xr:uid="{00000000-0005-0000-0000-0000DC230000}"/>
    <cellStyle name="Normal 9 3 3 2 3 4 2" xfId="25780" xr:uid="{6FED9D24-9B32-49D8-A603-B0BD5F175389}"/>
    <cellStyle name="Normal 9 3 3 2 3 4 3" xfId="17660" xr:uid="{C1B05F55-ACA0-4386-BD6F-33FD48AD236E}"/>
    <cellStyle name="Normal 9 3 3 2 3 5" xfId="19868" xr:uid="{994F4407-B8E1-4302-99D6-5F209ED299CF}"/>
    <cellStyle name="Normal 9 3 3 2 3 6" xfId="11748" xr:uid="{7293BDD0-01D8-419F-B32A-EEC1CB9B03E9}"/>
    <cellStyle name="Normal 9 3 3 2 3 7" xfId="27333" xr:uid="{76D421F9-0867-4788-8920-B7ECF4B1478B}"/>
    <cellStyle name="Normal 9 3 3 2 3 8" xfId="3395" xr:uid="{00000000-0005-0000-0000-0000D9230000}"/>
    <cellStyle name="Normal 9 3 3 2 4" xfId="4113" xr:uid="{00000000-0005-0000-0000-0000DD230000}"/>
    <cellStyle name="Normal 9 3 3 2 4 2" xfId="20534" xr:uid="{73514CFA-805F-4B97-8438-DB8C35B99781}"/>
    <cellStyle name="Normal 9 3 3 2 4 3" xfId="12414" xr:uid="{42221449-A232-496A-8E4E-CE52AF42ABCC}"/>
    <cellStyle name="Normal 9 3 3 2 5" xfId="4774" xr:uid="{00000000-0005-0000-0000-0000DE230000}"/>
    <cellStyle name="Normal 9 3 3 2 5 2" xfId="21180" xr:uid="{A81144DF-6250-409B-AC7E-0632A38DC2D1}"/>
    <cellStyle name="Normal 9 3 3 2 5 3" xfId="13060" xr:uid="{9C39E5B0-9588-4958-B455-392C7AF4EFF2}"/>
    <cellStyle name="Normal 9 3 3 2 6" xfId="6310" xr:uid="{00000000-0005-0000-0000-0000DF230000}"/>
    <cellStyle name="Normal 9 3 3 2 6 2" xfId="22655" xr:uid="{9BBA0C64-5543-4961-8545-B10A931B89B3}"/>
    <cellStyle name="Normal 9 3 3 2 6 3" xfId="14535" xr:uid="{ECA64C0D-DF14-49B0-BB1C-24B6F26C1F1C}"/>
    <cellStyle name="Normal 9 3 3 2 7" xfId="6977" xr:uid="{00000000-0005-0000-0000-0000E0230000}"/>
    <cellStyle name="Normal 9 3 3 2 7 2" xfId="23308" xr:uid="{384D6A03-764D-4C1F-83AE-19F1155293AF}"/>
    <cellStyle name="Normal 9 3 3 2 7 3" xfId="15188" xr:uid="{E610911F-F0AD-4A7F-91AE-4A31F17065EE}"/>
    <cellStyle name="Normal 9 3 3 2 8" xfId="7623" xr:uid="{00000000-0005-0000-0000-0000E1230000}"/>
    <cellStyle name="Normal 9 3 3 2 8 2" xfId="23954" xr:uid="{1359A624-1149-42CC-97B4-4F44458A8481}"/>
    <cellStyle name="Normal 9 3 3 2 8 3" xfId="15834" xr:uid="{EFC38FF8-2E70-4AA3-BC5A-5834C49E73EC}"/>
    <cellStyle name="Normal 9 3 3 2 9" xfId="9122" xr:uid="{00000000-0005-0000-0000-0000E2230000}"/>
    <cellStyle name="Normal 9 3 3 2 9 2" xfId="25453" xr:uid="{3AEA7297-3322-4DAF-9A32-BF70B68D5848}"/>
    <cellStyle name="Normal 9 3 3 2 9 3" xfId="17333" xr:uid="{143EE2A6-4FBA-4B22-855B-0BD725C06FE7}"/>
    <cellStyle name="Normal 9 3 3 3" xfId="1026" xr:uid="{FD79318A-A3F3-4B71-9962-4DF1FC862217}"/>
    <cellStyle name="Normal 9 3 3 3 10" xfId="3079" xr:uid="{00000000-0005-0000-0000-0000E4230000}"/>
    <cellStyle name="Normal 9 3 3 3 10 2" xfId="19562" xr:uid="{5AB43750-F01B-4323-A6D2-9712EE666991}"/>
    <cellStyle name="Normal 9 3 3 3 11" xfId="11442" xr:uid="{2651C6C3-C716-4AB5-BCBB-98BE2057C390}"/>
    <cellStyle name="Normal 9 3 3 3 12" xfId="27027" xr:uid="{AACF3333-B3BE-4FBF-9F65-CB99D92C6957}"/>
    <cellStyle name="Normal 9 3 3 3 13" xfId="1690" xr:uid="{00000000-0005-0000-0000-0000E3230000}"/>
    <cellStyle name="Normal 9 3 3 3 2" xfId="3550" xr:uid="{00000000-0005-0000-0000-0000E5230000}"/>
    <cellStyle name="Normal 9 3 3 3 2 2" xfId="5754" xr:uid="{00000000-0005-0000-0000-0000E6230000}"/>
    <cellStyle name="Normal 9 3 3 3 2 2 2" xfId="22143" xr:uid="{8BAFA6E8-38BB-4005-BB75-FBF4820823D0}"/>
    <cellStyle name="Normal 9 3 3 3 2 2 3" xfId="14023" xr:uid="{4633DDED-7D7E-46C0-BB90-59388885B8DD}"/>
    <cellStyle name="Normal 9 3 3 3 2 3" xfId="8586" xr:uid="{00000000-0005-0000-0000-0000E7230000}"/>
    <cellStyle name="Normal 9 3 3 3 2 3 2" xfId="24917" xr:uid="{B66CAEA4-FF3C-48F4-82CB-931A16D303FA}"/>
    <cellStyle name="Normal 9 3 3 3 2 3 3" xfId="16797" xr:uid="{F6E8CDE7-E21B-4FB5-9DF0-117183564C91}"/>
    <cellStyle name="Normal 9 3 3 3 2 4" xfId="20022" xr:uid="{CD9824E6-35DA-46B8-A22C-340DD5C9BE54}"/>
    <cellStyle name="Normal 9 3 3 3 2 5" xfId="11902" xr:uid="{809A9628-7190-4810-9A0C-29176B4D94ED}"/>
    <cellStyle name="Normal 9 3 3 3 2 6" xfId="27487" xr:uid="{3F24DB7B-E52A-43F2-AC41-E1E80AAF751B}"/>
    <cellStyle name="Normal 9 3 3 3 3" xfId="4274" xr:uid="{00000000-0005-0000-0000-0000E8230000}"/>
    <cellStyle name="Normal 9 3 3 3 3 2" xfId="20683" xr:uid="{A753F60F-51F8-4D6C-ADA2-5D6BE52DFABE}"/>
    <cellStyle name="Normal 9 3 3 3 3 3" xfId="12563" xr:uid="{003E399E-E7E4-4586-BB70-84A8676F7F0E}"/>
    <cellStyle name="Normal 9 3 3 3 4" xfId="5289" xr:uid="{00000000-0005-0000-0000-0000E9230000}"/>
    <cellStyle name="Normal 9 3 3 3 4 2" xfId="21683" xr:uid="{2B557F2F-B4F7-4216-B414-275433973A53}"/>
    <cellStyle name="Normal 9 3 3 3 4 3" xfId="13563" xr:uid="{C348F489-406F-4798-8145-96FC5B35DE95}"/>
    <cellStyle name="Normal 9 3 3 3 5" xfId="6470" xr:uid="{00000000-0005-0000-0000-0000EA230000}"/>
    <cellStyle name="Normal 9 3 3 3 5 2" xfId="22804" xr:uid="{3AD09D20-38F1-49F7-8F12-DF76EA3987E0}"/>
    <cellStyle name="Normal 9 3 3 3 5 3" xfId="14684" xr:uid="{2EBCEC6A-46AF-46B6-B19E-97255B743113}"/>
    <cellStyle name="Normal 9 3 3 3 6" xfId="7126" xr:uid="{00000000-0005-0000-0000-0000EB230000}"/>
    <cellStyle name="Normal 9 3 3 3 6 2" xfId="23457" xr:uid="{6250A082-9931-442C-93FC-D9BCB3B03BA7}"/>
    <cellStyle name="Normal 9 3 3 3 6 3" xfId="15337" xr:uid="{A0AE397C-DE2C-4FBE-90A7-03EC1D8397A0}"/>
    <cellStyle name="Normal 9 3 3 3 7" xfId="8126" xr:uid="{00000000-0005-0000-0000-0000EC230000}"/>
    <cellStyle name="Normal 9 3 3 3 7 2" xfId="24457" xr:uid="{2FE86015-3F52-4966-8DE6-81B7C8E8F250}"/>
    <cellStyle name="Normal 9 3 3 3 7 3" xfId="16337" xr:uid="{E788F0C4-C6FA-42F9-9BD2-2A7BE52C6129}"/>
    <cellStyle name="Normal 9 3 3 3 8" xfId="9650" xr:uid="{00000000-0005-0000-0000-0000ED230000}"/>
    <cellStyle name="Normal 9 3 3 3 8 2" xfId="25931" xr:uid="{17C16D6E-7071-41C4-B4D5-D2F5A3212CB0}"/>
    <cellStyle name="Normal 9 3 3 3 8 3" xfId="17811" xr:uid="{4D40F1F9-C56A-4F83-AD00-87C88EBF0332}"/>
    <cellStyle name="Normal 9 3 3 3 9" xfId="10434" xr:uid="{00000000-0005-0000-0000-0000EE230000}"/>
    <cellStyle name="Normal 9 3 3 3 9 2" xfId="18557" xr:uid="{C68F1825-0778-4526-AECC-158287EA078D}"/>
    <cellStyle name="Normal 9 3 3 4" xfId="714" xr:uid="{9A26D24F-3299-4A56-8D19-414029A7CB2E}"/>
    <cellStyle name="Normal 9 3 3 4 2" xfId="5457" xr:uid="{00000000-0005-0000-0000-0000F0230000}"/>
    <cellStyle name="Normal 9 3 3 4 2 2" xfId="21846" xr:uid="{447B8284-EC95-400A-A42E-0E9B3A311A77}"/>
    <cellStyle name="Normal 9 3 3 4 2 3" xfId="13726" xr:uid="{DF2CB70F-29DC-4719-8DFD-35FAAA712D53}"/>
    <cellStyle name="Normal 9 3 3 4 3" xfId="8289" xr:uid="{00000000-0005-0000-0000-0000F1230000}"/>
    <cellStyle name="Normal 9 3 3 4 3 2" xfId="24620" xr:uid="{E9165773-B15A-4AD9-9F93-811D6904842D}"/>
    <cellStyle name="Normal 9 3 3 4 3 3" xfId="16500" xr:uid="{4A8F10C1-C8FD-4162-A1B0-CCBB6CDF1085}"/>
    <cellStyle name="Normal 9 3 3 4 4" xfId="9349" xr:uid="{00000000-0005-0000-0000-0000F2230000}"/>
    <cellStyle name="Normal 9 3 3 4 4 2" xfId="25636" xr:uid="{B9811EB6-E0DC-40F5-B563-4D018FEA87EE}"/>
    <cellStyle name="Normal 9 3 3 4 4 3" xfId="17516" xr:uid="{5415D991-7C5A-4DD4-9D84-4CDEBC42678C}"/>
    <cellStyle name="Normal 9 3 3 4 5" xfId="19725" xr:uid="{D4825208-1ECC-4B13-9E26-DC3B223FFCBA}"/>
    <cellStyle name="Normal 9 3 3 4 6" xfId="11605" xr:uid="{3A5A7841-3AAE-48CB-BADD-4B877ADC7307}"/>
    <cellStyle name="Normal 9 3 3 4 7" xfId="27190" xr:uid="{6D8A50C0-9625-46FB-AF57-021595C2F468}"/>
    <cellStyle name="Normal 9 3 3 4 8" xfId="3252" xr:uid="{00000000-0005-0000-0000-0000EF230000}"/>
    <cellStyle name="Normal 9 3 3 5" xfId="3962" xr:uid="{00000000-0005-0000-0000-0000F3230000}"/>
    <cellStyle name="Normal 9 3 3 5 2" xfId="20391" xr:uid="{5B7FBEE4-FE51-42E9-B664-4C3481617363}"/>
    <cellStyle name="Normal 9 3 3 5 3" xfId="12271" xr:uid="{121E2412-EC90-493A-9F7D-A77A6B5A4803}"/>
    <cellStyle name="Normal 9 3 3 6" xfId="4631" xr:uid="{00000000-0005-0000-0000-0000F4230000}"/>
    <cellStyle name="Normal 9 3 3 6 2" xfId="21037" xr:uid="{905B1908-F85E-40D4-91F6-E3030BFB2903}"/>
    <cellStyle name="Normal 9 3 3 6 3" xfId="12917" xr:uid="{D270A649-7B5E-4A58-9301-C3137869998E}"/>
    <cellStyle name="Normal 9 3 3 7" xfId="6159" xr:uid="{00000000-0005-0000-0000-0000F5230000}"/>
    <cellStyle name="Normal 9 3 3 7 2" xfId="22512" xr:uid="{F2177740-7048-46BB-879F-F1018E9C19A6}"/>
    <cellStyle name="Normal 9 3 3 7 3" xfId="14392" xr:uid="{B8917919-37EC-4492-BF0C-17B3A2A99E32}"/>
    <cellStyle name="Normal 9 3 3 8" xfId="6834" xr:uid="{00000000-0005-0000-0000-0000F6230000}"/>
    <cellStyle name="Normal 9 3 3 8 2" xfId="23165" xr:uid="{4CE075DA-2C11-449F-BAD5-201BB0D58CE6}"/>
    <cellStyle name="Normal 9 3 3 8 3" xfId="15045" xr:uid="{E24DB836-9F7B-4A62-BB41-D1FAFE8ED883}"/>
    <cellStyle name="Normal 9 3 3 9" xfId="7480" xr:uid="{00000000-0005-0000-0000-0000F7230000}"/>
    <cellStyle name="Normal 9 3 3 9 2" xfId="23811" xr:uid="{3D139CF1-B5CF-460B-A90B-D08D2DF7B8F3}"/>
    <cellStyle name="Normal 9 3 3 9 3" xfId="15691" xr:uid="{405D9CD2-7513-4A6B-973C-D06B03043D3A}"/>
    <cellStyle name="Normal 9 3 4" xfId="430" xr:uid="{00000000-0005-0000-0000-0000C1010000}"/>
    <cellStyle name="Normal 9 3 4 10" xfId="10196" xr:uid="{00000000-0005-0000-0000-0000F9230000}"/>
    <cellStyle name="Normal 9 3 4 10 2" xfId="18319" xr:uid="{E459D875-717A-430B-88BD-9F8445936DF4}"/>
    <cellStyle name="Normal 9 3 4 11" xfId="2106" xr:uid="{00000000-0005-0000-0000-0000FA230000}"/>
    <cellStyle name="Normal 9 3 4 11 2" xfId="18970" xr:uid="{B9D0681F-9C57-4E7B-98EE-3634FDF8D6A7}"/>
    <cellStyle name="Normal 9 3 4 12" xfId="10850" xr:uid="{32932E72-040F-4D45-8493-1A9ABF1FC1CB}"/>
    <cellStyle name="Normal 9 3 4 13" xfId="26434" xr:uid="{2BF85AB6-6D30-4989-A7E9-FD4D4F60E61F}"/>
    <cellStyle name="Normal 9 3 4 14" xfId="1452" xr:uid="{00000000-0005-0000-0000-0000F8230000}"/>
    <cellStyle name="Normal 9 3 4 2" xfId="1081" xr:uid="{D227E078-E5AC-4357-8647-8CF8CEA9A092}"/>
    <cellStyle name="Normal 9 3 4 2 10" xfId="3081" xr:uid="{00000000-0005-0000-0000-0000FC230000}"/>
    <cellStyle name="Normal 9 3 4 2 10 2" xfId="19564" xr:uid="{344A0344-85F2-4D1A-9274-F37E99CBF136}"/>
    <cellStyle name="Normal 9 3 4 2 11" xfId="11444" xr:uid="{71310D3A-07E8-4E16-BEE2-E6C47BF1BDB1}"/>
    <cellStyle name="Normal 9 3 4 2 12" xfId="27029" xr:uid="{9091C7DD-9ACD-4350-83D8-B949627D2D2A}"/>
    <cellStyle name="Normal 9 3 4 2 13" xfId="1745" xr:uid="{00000000-0005-0000-0000-0000FB230000}"/>
    <cellStyle name="Normal 9 3 4 2 2" xfId="3604" xr:uid="{00000000-0005-0000-0000-0000FD230000}"/>
    <cellStyle name="Normal 9 3 4 2 2 2" xfId="5808" xr:uid="{00000000-0005-0000-0000-0000FE230000}"/>
    <cellStyle name="Normal 9 3 4 2 2 2 2" xfId="22197" xr:uid="{349426B8-EB84-4459-B643-FAD29FCDA155}"/>
    <cellStyle name="Normal 9 3 4 2 2 2 3" xfId="14077" xr:uid="{0D0BE35D-9063-4E3B-9087-2C5C98BA19F4}"/>
    <cellStyle name="Normal 9 3 4 2 2 3" xfId="8640" xr:uid="{00000000-0005-0000-0000-0000FF230000}"/>
    <cellStyle name="Normal 9 3 4 2 2 3 2" xfId="24971" xr:uid="{6DB63D85-1528-4144-85F6-786900906C56}"/>
    <cellStyle name="Normal 9 3 4 2 2 3 3" xfId="16851" xr:uid="{57BAAF26-0A3F-42A2-BA26-F2B84DA74A3F}"/>
    <cellStyle name="Normal 9 3 4 2 2 4" xfId="20076" xr:uid="{0DF6160B-3810-4161-8E26-D35F20383284}"/>
    <cellStyle name="Normal 9 3 4 2 2 5" xfId="11956" xr:uid="{9D0358E0-0EA0-49A5-A5DC-3DC408B2364B}"/>
    <cellStyle name="Normal 9 3 4 2 2 6" xfId="27541" xr:uid="{15E71535-0594-4396-817D-F7EA086C7CA5}"/>
    <cellStyle name="Normal 9 3 4 2 3" xfId="4329" xr:uid="{00000000-0005-0000-0000-000000240000}"/>
    <cellStyle name="Normal 9 3 4 2 3 2" xfId="20738" xr:uid="{B5EFCDC2-3E55-4594-AE07-3F9AC7568C82}"/>
    <cellStyle name="Normal 9 3 4 2 3 3" xfId="12618" xr:uid="{240A5F1A-826A-4240-BDAD-766EA57E2321}"/>
    <cellStyle name="Normal 9 3 4 2 4" xfId="5291" xr:uid="{00000000-0005-0000-0000-000001240000}"/>
    <cellStyle name="Normal 9 3 4 2 4 2" xfId="21685" xr:uid="{087D8552-BDF1-42D1-B3D0-A545697F0746}"/>
    <cellStyle name="Normal 9 3 4 2 4 3" xfId="13565" xr:uid="{98952ACA-9AB2-44F7-8D13-714D27E68049}"/>
    <cellStyle name="Normal 9 3 4 2 5" xfId="6525" xr:uid="{00000000-0005-0000-0000-000002240000}"/>
    <cellStyle name="Normal 9 3 4 2 5 2" xfId="22859" xr:uid="{9A22233D-3267-4108-9228-8B00CA4F524F}"/>
    <cellStyle name="Normal 9 3 4 2 5 3" xfId="14739" xr:uid="{91BBAE39-D98F-4CD2-93CB-6F6C472343DD}"/>
    <cellStyle name="Normal 9 3 4 2 6" xfId="7181" xr:uid="{00000000-0005-0000-0000-000003240000}"/>
    <cellStyle name="Normal 9 3 4 2 6 2" xfId="23512" xr:uid="{869EAE53-D7E8-4B7E-B24C-9D2B17A003A4}"/>
    <cellStyle name="Normal 9 3 4 2 6 3" xfId="15392" xr:uid="{2B6970F8-1D8C-4AAB-A549-16E32D85F5DE}"/>
    <cellStyle name="Normal 9 3 4 2 7" xfId="8128" xr:uid="{00000000-0005-0000-0000-000004240000}"/>
    <cellStyle name="Normal 9 3 4 2 7 2" xfId="24459" xr:uid="{1C6012FB-7C7A-4BA8-BD73-D8ED081F2287}"/>
    <cellStyle name="Normal 9 3 4 2 7 3" xfId="16339" xr:uid="{082BC1A0-DCFE-4951-A8DC-F3D6791D48EC}"/>
    <cellStyle name="Normal 9 3 4 2 8" xfId="9705" xr:uid="{00000000-0005-0000-0000-000005240000}"/>
    <cellStyle name="Normal 9 3 4 2 8 2" xfId="25986" xr:uid="{71D8619D-F262-4D5D-8C1A-9066658E0DFE}"/>
    <cellStyle name="Normal 9 3 4 2 8 3" xfId="17866" xr:uid="{C2E87E9D-1606-4ABE-A857-387E6BF999D4}"/>
    <cellStyle name="Normal 9 3 4 2 9" xfId="10489" xr:uid="{00000000-0005-0000-0000-000006240000}"/>
    <cellStyle name="Normal 9 3 4 2 9 2" xfId="18612" xr:uid="{EA9E2E51-292F-4804-BB7C-25F16A8F4E00}"/>
    <cellStyle name="Normal 9 3 4 3" xfId="776" xr:uid="{555231C6-3145-45E2-AB08-779419F16371}"/>
    <cellStyle name="Normal 9 3 4 3 2" xfId="5511" xr:uid="{00000000-0005-0000-0000-000008240000}"/>
    <cellStyle name="Normal 9 3 4 3 2 2" xfId="21900" xr:uid="{20EB34E2-A9DC-4F81-B161-0AF4598F264B}"/>
    <cellStyle name="Normal 9 3 4 3 2 3" xfId="13780" xr:uid="{1AAE4059-525E-4F85-8D88-BAAE9D71F627}"/>
    <cellStyle name="Normal 9 3 4 3 3" xfId="8343" xr:uid="{00000000-0005-0000-0000-000009240000}"/>
    <cellStyle name="Normal 9 3 4 3 3 2" xfId="24674" xr:uid="{07D161B9-39D4-4838-9C02-E12D2EBF72AD}"/>
    <cellStyle name="Normal 9 3 4 3 3 3" xfId="16554" xr:uid="{A6B83B97-CF5F-4B90-B40F-FFD83F1BEDAF}"/>
    <cellStyle name="Normal 9 3 4 3 4" xfId="9406" xr:uid="{00000000-0005-0000-0000-00000A240000}"/>
    <cellStyle name="Normal 9 3 4 3 4 2" xfId="25691" xr:uid="{F786E517-20E2-4C95-9013-68EAC0E26550}"/>
    <cellStyle name="Normal 9 3 4 3 4 3" xfId="17571" xr:uid="{E1DA2920-67E7-4C71-B6CE-230FA8E17896}"/>
    <cellStyle name="Normal 9 3 4 3 5" xfId="19779" xr:uid="{D5499BC0-B95C-4321-BD5B-01FFAFC9CC7A}"/>
    <cellStyle name="Normal 9 3 4 3 6" xfId="11659" xr:uid="{2FF1F691-D4AE-4C28-8972-8FE956430B67}"/>
    <cellStyle name="Normal 9 3 4 3 7" xfId="27244" xr:uid="{0EDB4DA8-75BC-4306-A12B-952A42BD8E2E}"/>
    <cellStyle name="Normal 9 3 4 3 8" xfId="3306" xr:uid="{00000000-0005-0000-0000-000007240000}"/>
    <cellStyle name="Normal 9 3 4 4" xfId="4024" xr:uid="{00000000-0005-0000-0000-00000B240000}"/>
    <cellStyle name="Normal 9 3 4 4 2" xfId="20445" xr:uid="{04D16049-58D9-4CD2-8150-BD739F4EE5C5}"/>
    <cellStyle name="Normal 9 3 4 4 3" xfId="12325" xr:uid="{1C63A126-0A27-44B1-BE96-DC76DDF7D6CE}"/>
    <cellStyle name="Normal 9 3 4 5" xfId="4685" xr:uid="{00000000-0005-0000-0000-00000C240000}"/>
    <cellStyle name="Normal 9 3 4 5 2" xfId="21091" xr:uid="{32A92290-E181-4A14-9443-83063DF0CABC}"/>
    <cellStyle name="Normal 9 3 4 5 3" xfId="12971" xr:uid="{68788C82-F07D-40DE-AF05-4869FEBED16C}"/>
    <cellStyle name="Normal 9 3 4 6" xfId="6221" xr:uid="{00000000-0005-0000-0000-00000D240000}"/>
    <cellStyle name="Normal 9 3 4 6 2" xfId="22566" xr:uid="{69F5D961-A978-4137-B95A-048102AEAF1B}"/>
    <cellStyle name="Normal 9 3 4 6 3" xfId="14446" xr:uid="{BF6D5442-86D3-405D-B1D1-2F34AE034C0F}"/>
    <cellStyle name="Normal 9 3 4 7" xfId="6888" xr:uid="{00000000-0005-0000-0000-00000E240000}"/>
    <cellStyle name="Normal 9 3 4 7 2" xfId="23219" xr:uid="{BEC35516-2975-45BC-B8FA-7FB6D9C21A82}"/>
    <cellStyle name="Normal 9 3 4 7 3" xfId="15099" xr:uid="{B5E4514C-AC4E-484E-889A-7B76891FB62E}"/>
    <cellStyle name="Normal 9 3 4 8" xfId="7534" xr:uid="{00000000-0005-0000-0000-00000F240000}"/>
    <cellStyle name="Normal 9 3 4 8 2" xfId="23865" xr:uid="{791C1923-ACA5-49E2-B750-8DDBD254D613}"/>
    <cellStyle name="Normal 9 3 4 8 3" xfId="15745" xr:uid="{91575402-F45F-4E32-9197-8D160B7533FD}"/>
    <cellStyle name="Normal 9 3 4 9" xfId="9123" xr:uid="{00000000-0005-0000-0000-000010240000}"/>
    <cellStyle name="Normal 9 3 4 9 2" xfId="25454" xr:uid="{3AB289A5-D474-4EC3-BE4A-7DCE4E8302D2}"/>
    <cellStyle name="Normal 9 3 4 9 3" xfId="17334" xr:uid="{F8B8FBDD-1F7F-44CE-9FEE-F4A7671F1508}"/>
    <cellStyle name="Normal 9 3 5" xfId="431" xr:uid="{00000000-0005-0000-0000-0000C2010000}"/>
    <cellStyle name="Normal 9 3 5 10" xfId="10357" xr:uid="{00000000-0005-0000-0000-000012240000}"/>
    <cellStyle name="Normal 9 3 5 10 2" xfId="18480" xr:uid="{3D7BA2DA-C693-43C6-A123-30D43C82844C}"/>
    <cellStyle name="Normal 9 3 5 11" xfId="1963" xr:uid="{00000000-0005-0000-0000-000013240000}"/>
    <cellStyle name="Normal 9 3 5 11 2" xfId="18827" xr:uid="{FC0C1AF9-92C0-4698-8466-78BBBBDE08C7}"/>
    <cellStyle name="Normal 9 3 5 12" xfId="10707" xr:uid="{573BA107-900E-4572-830D-D3724AB9A988}"/>
    <cellStyle name="Normal 9 3 5 13" xfId="26291" xr:uid="{1C9F276F-1DCE-4A51-9024-42AD643B420F}"/>
    <cellStyle name="Normal 9 3 5 14" xfId="1613" xr:uid="{00000000-0005-0000-0000-000011240000}"/>
    <cellStyle name="Normal 9 3 5 2" xfId="942" xr:uid="{CBFC028F-C833-4BE2-A2A0-85A196DC78C2}"/>
    <cellStyle name="Normal 9 3 5 2 2" xfId="5292" xr:uid="{00000000-0005-0000-0000-000015240000}"/>
    <cellStyle name="Normal 9 3 5 2 2 2" xfId="21686" xr:uid="{50340E93-3FF8-4108-A82D-1C7A85B0BDB2}"/>
    <cellStyle name="Normal 9 3 5 2 2 3" xfId="13566" xr:uid="{DEEC1077-C725-49B9-BB12-B7B941978E87}"/>
    <cellStyle name="Normal 9 3 5 2 3" xfId="8129" xr:uid="{00000000-0005-0000-0000-000016240000}"/>
    <cellStyle name="Normal 9 3 5 2 3 2" xfId="24460" xr:uid="{1FE1C70E-C0CB-42E2-8A14-6F9B53652A81}"/>
    <cellStyle name="Normal 9 3 5 2 3 3" xfId="16340" xr:uid="{20393862-7B52-4200-9C7C-2DF15C873703}"/>
    <cellStyle name="Normal 9 3 5 2 4" xfId="9570" xr:uid="{00000000-0005-0000-0000-000017240000}"/>
    <cellStyle name="Normal 9 3 5 2 4 2" xfId="25853" xr:uid="{FCAAC0C8-B2A3-444A-BAB2-1B190403808B}"/>
    <cellStyle name="Normal 9 3 5 2 4 3" xfId="17733" xr:uid="{CEC8F8A6-432D-42F1-95FA-F492915623CB}"/>
    <cellStyle name="Normal 9 3 5 2 5" xfId="19565" xr:uid="{BE3870CD-9677-4494-BCC8-42D677DDEE76}"/>
    <cellStyle name="Normal 9 3 5 2 6" xfId="11445" xr:uid="{E804E31A-2BFF-4211-9298-FEEBFC8B3C00}"/>
    <cellStyle name="Normal 9 3 5 2 7" xfId="27030" xr:uid="{A9841C22-0946-498D-836F-E86304DCE3BB}"/>
    <cellStyle name="Normal 9 3 5 2 8" xfId="3082" xr:uid="{00000000-0005-0000-0000-000014240000}"/>
    <cellStyle name="Normal 9 3 5 3" xfId="3458" xr:uid="{00000000-0005-0000-0000-000018240000}"/>
    <cellStyle name="Normal 9 3 5 3 2" xfId="5662" xr:uid="{00000000-0005-0000-0000-000019240000}"/>
    <cellStyle name="Normal 9 3 5 3 2 2" xfId="22051" xr:uid="{E1A49A16-734A-49B7-85EC-E93DB28F9A5F}"/>
    <cellStyle name="Normal 9 3 5 3 2 3" xfId="13931" xr:uid="{FD12AD8B-D179-492B-BB71-CB72D7307CDA}"/>
    <cellStyle name="Normal 9 3 5 3 3" xfId="8494" xr:uid="{00000000-0005-0000-0000-00001A240000}"/>
    <cellStyle name="Normal 9 3 5 3 3 2" xfId="24825" xr:uid="{0D2D216C-ACFA-4808-BF68-939BAF72DCE7}"/>
    <cellStyle name="Normal 9 3 5 3 3 3" xfId="16705" xr:uid="{FC1A1760-39A4-42DD-A074-D0A386CBCD90}"/>
    <cellStyle name="Normal 9 3 5 3 4" xfId="19930" xr:uid="{0FEED1DA-7BFB-4902-B37C-3B35B9B76122}"/>
    <cellStyle name="Normal 9 3 5 3 5" xfId="11810" xr:uid="{30813D88-3088-46AE-AEAD-DF595FA8E683}"/>
    <cellStyle name="Normal 9 3 5 3 6" xfId="27395" xr:uid="{85D0F3B0-3D73-4379-8A9C-265936AED3A0}"/>
    <cellStyle name="Normal 9 3 5 4" xfId="4190" xr:uid="{00000000-0005-0000-0000-00001B240000}"/>
    <cellStyle name="Normal 9 3 5 4 2" xfId="20606" xr:uid="{BC9330FC-BBE9-4B40-976D-26892A435241}"/>
    <cellStyle name="Normal 9 3 5 4 3" xfId="12486" xr:uid="{145360D2-A972-4861-9CEE-CA679E4E8356}"/>
    <cellStyle name="Normal 9 3 5 5" xfId="4542" xr:uid="{00000000-0005-0000-0000-00001C240000}"/>
    <cellStyle name="Normal 9 3 5 5 2" xfId="20948" xr:uid="{A319E302-DECD-4069-92C4-C78D725AD6FE}"/>
    <cellStyle name="Normal 9 3 5 5 3" xfId="12828" xr:uid="{B6D67230-A242-4B9A-8E17-E8FB27EF0ACF}"/>
    <cellStyle name="Normal 9 3 5 6" xfId="6386" xr:uid="{00000000-0005-0000-0000-00001D240000}"/>
    <cellStyle name="Normal 9 3 5 6 2" xfId="22727" xr:uid="{876F4970-96F3-496A-8B41-B2F6D5577AFB}"/>
    <cellStyle name="Normal 9 3 5 6 3" xfId="14607" xr:uid="{A7ECCADF-5C87-4FD9-92F9-2DFC24C4841E}"/>
    <cellStyle name="Normal 9 3 5 7" xfId="7049" xr:uid="{00000000-0005-0000-0000-00001E240000}"/>
    <cellStyle name="Normal 9 3 5 7 2" xfId="23380" xr:uid="{5C522050-FB6E-4CEC-94EC-6F7468475EAC}"/>
    <cellStyle name="Normal 9 3 5 7 3" xfId="15260" xr:uid="{51CEA6DB-8F5D-4FD7-A102-02406568C26B}"/>
    <cellStyle name="Normal 9 3 5 8" xfId="7391" xr:uid="{00000000-0005-0000-0000-00001F240000}"/>
    <cellStyle name="Normal 9 3 5 8 2" xfId="23722" xr:uid="{65C6D8EF-3C78-45CB-BEFD-97CEF51555C7}"/>
    <cellStyle name="Normal 9 3 5 8 3" xfId="15602" xr:uid="{980FA37E-72C2-4280-8420-8337979B9D8C}"/>
    <cellStyle name="Normal 9 3 5 9" xfId="9124" xr:uid="{00000000-0005-0000-0000-000020240000}"/>
    <cellStyle name="Normal 9 3 5 9 2" xfId="25455" xr:uid="{E79B1F8B-51BC-4C33-92E2-E9EBF77E8B58}"/>
    <cellStyle name="Normal 9 3 5 9 3" xfId="17335" xr:uid="{4A9C5518-5A94-4DEF-A6FA-A30709E85023}"/>
    <cellStyle name="Normal 9 3 6" xfId="598" xr:uid="{54CB3D74-9989-4BEA-9F55-D7EA28C9582E}"/>
    <cellStyle name="Normal 9 3 6 10" xfId="11037" xr:uid="{45A8857A-F8CC-466F-B12B-6DD2BD396F5B}"/>
    <cellStyle name="Normal 9 3 6 11" xfId="26622" xr:uid="{5CE880BD-A27F-4826-9C02-ABB03A129535}"/>
    <cellStyle name="Normal 9 3 6 12" xfId="1309" xr:uid="{00000000-0005-0000-0000-000021240000}"/>
    <cellStyle name="Normal 9 3 6 2" xfId="3847" xr:uid="{00000000-0005-0000-0000-000022240000}"/>
    <cellStyle name="Normal 9 3 6 2 2" xfId="20302" xr:uid="{0F1531D9-A39A-440D-B4C7-EBC349F069AC}"/>
    <cellStyle name="Normal 9 3 6 2 3" xfId="12182" xr:uid="{83A5F4DA-09A4-414B-879D-622FF4759438}"/>
    <cellStyle name="Normal 9 3 6 3" xfId="4874" xr:uid="{00000000-0005-0000-0000-000023240000}"/>
    <cellStyle name="Normal 9 3 6 3 2" xfId="21278" xr:uid="{A2F90844-C972-4DC0-A725-A45AC31303E2}"/>
    <cellStyle name="Normal 9 3 6 3 3" xfId="13158" xr:uid="{6BBFAE0D-6B14-4844-AB76-53AAF4D7E2FD}"/>
    <cellStyle name="Normal 9 3 6 4" xfId="6046" xr:uid="{00000000-0005-0000-0000-000024240000}"/>
    <cellStyle name="Normal 9 3 6 4 2" xfId="22423" xr:uid="{C964B605-7285-4839-B9DF-E19E69FA6484}"/>
    <cellStyle name="Normal 9 3 6 4 3" xfId="14303" xr:uid="{4D72D5B5-D791-436F-828E-3E264753A73F}"/>
    <cellStyle name="Normal 9 3 6 5" xfId="6745" xr:uid="{00000000-0005-0000-0000-000025240000}"/>
    <cellStyle name="Normal 9 3 6 5 2" xfId="23076" xr:uid="{A85402BD-DB70-4180-9D87-5E444E4F2FF6}"/>
    <cellStyle name="Normal 9 3 6 5 3" xfId="14956" xr:uid="{20198B46-D1EF-44AB-9D91-3176BF10FA8A}"/>
    <cellStyle name="Normal 9 3 6 6" xfId="7721" xr:uid="{00000000-0005-0000-0000-000026240000}"/>
    <cellStyle name="Normal 9 3 6 6 2" xfId="24052" xr:uid="{F361C528-D40E-4ECC-B343-28405F7EFEE0}"/>
    <cellStyle name="Normal 9 3 6 6 3" xfId="15932" xr:uid="{1073FD62-E4B1-4B86-B173-1B555B13D110}"/>
    <cellStyle name="Normal 9 3 6 7" xfId="9256" xr:uid="{00000000-0005-0000-0000-000027240000}"/>
    <cellStyle name="Normal 9 3 6 7 2" xfId="25547" xr:uid="{FD3FB744-E43C-4095-8C1D-8EBCF915387C}"/>
    <cellStyle name="Normal 9 3 6 7 3" xfId="17427" xr:uid="{76500763-3309-4E44-8C92-27A45D767D66}"/>
    <cellStyle name="Normal 9 3 6 8" xfId="10053" xr:uid="{00000000-0005-0000-0000-000028240000}"/>
    <cellStyle name="Normal 9 3 6 8 2" xfId="18176" xr:uid="{379B9B19-B6A4-4EDA-BE7E-BEF3D7783B4D}"/>
    <cellStyle name="Normal 9 3 6 9" xfId="2402" xr:uid="{00000000-0005-0000-0000-000029240000}"/>
    <cellStyle name="Normal 9 3 6 9 2" xfId="19157" xr:uid="{965F134B-5C81-40D9-8E0E-69C8B1AC7923}"/>
    <cellStyle name="Normal 9 3 7" xfId="524" xr:uid="{00000000-0005-0000-0000-00006A000000}"/>
    <cellStyle name="Normal 9 3 7 2" xfId="5368" xr:uid="{00000000-0005-0000-0000-00002B240000}"/>
    <cellStyle name="Normal 9 3 7 2 2" xfId="21757" xr:uid="{032DB8F0-26B4-4A6A-8F12-9B38AD06B34D}"/>
    <cellStyle name="Normal 9 3 7 2 3" xfId="13637" xr:uid="{9337A308-0CDE-4FD9-9FFF-4C3EC6302322}"/>
    <cellStyle name="Normal 9 3 7 3" xfId="8200" xr:uid="{00000000-0005-0000-0000-00002C240000}"/>
    <cellStyle name="Normal 9 3 7 3 2" xfId="24531" xr:uid="{03340637-7786-4CA0-9894-078841D46BBE}"/>
    <cellStyle name="Normal 9 3 7 3 3" xfId="16411" xr:uid="{16E607AF-BEF7-4816-9E0A-D1F56678F674}"/>
    <cellStyle name="Normal 9 3 7 4" xfId="9192" xr:uid="{00000000-0005-0000-0000-00002D240000}"/>
    <cellStyle name="Normal 9 3 7 4 2" xfId="25494" xr:uid="{54E7ADD8-0347-4A84-B1F2-1BEEA47EE608}"/>
    <cellStyle name="Normal 9 3 7 4 3" xfId="17374" xr:uid="{57EDBC49-8A48-47BD-97E7-0B961611CEC5}"/>
    <cellStyle name="Normal 9 3 7 5" xfId="19636" xr:uid="{099DF26D-B26B-4F5C-B768-ED2279CF5379}"/>
    <cellStyle name="Normal 9 3 7 6" xfId="11516" xr:uid="{8C47531A-9047-470C-9EA3-B4D58B661375}"/>
    <cellStyle name="Normal 9 3 7 7" xfId="27101" xr:uid="{7F83B9F6-0FB1-4153-A88A-CF18BAB9C407}"/>
    <cellStyle name="Normal 9 3 7 8" xfId="3162" xr:uid="{00000000-0005-0000-0000-00002A240000}"/>
    <cellStyle name="Normal 9 3 8" xfId="3783" xr:uid="{00000000-0005-0000-0000-00002E240000}"/>
    <cellStyle name="Normal 9 3 8 2" xfId="20249" xr:uid="{DBAC7426-5AB9-49A3-9C9D-90E0F3A64B76}"/>
    <cellStyle name="Normal 9 3 8 3" xfId="12129" xr:uid="{D813480C-11BC-4864-BB60-07DA6511886D}"/>
    <cellStyle name="Normal 9 3 9" xfId="4496" xr:uid="{00000000-0005-0000-0000-00002F240000}"/>
    <cellStyle name="Normal 9 3 9 2" xfId="20902" xr:uid="{989F1DB6-3FD0-4691-9D50-A36C9A4193B8}"/>
    <cellStyle name="Normal 9 3 9 3" xfId="12782" xr:uid="{2A80757B-0681-4426-86AB-E94468829029}"/>
    <cellStyle name="Normal 9 4" xfId="432" xr:uid="{00000000-0005-0000-0000-0000C3010000}"/>
    <cellStyle name="Normal 9 4 10" xfId="5964" xr:uid="{00000000-0005-0000-0000-000031240000}"/>
    <cellStyle name="Normal 9 4 10 2" xfId="22352" xr:uid="{6B135196-12C1-44FA-B25F-800221CBEC11}"/>
    <cellStyle name="Normal 9 4 10 3" xfId="14232" xr:uid="{08DA2857-248C-4DA7-9425-F9C99E3E71AF}"/>
    <cellStyle name="Normal 9 4 11" xfId="6674" xr:uid="{00000000-0005-0000-0000-000032240000}"/>
    <cellStyle name="Normal 9 4 11 2" xfId="23005" xr:uid="{50543B97-0A5E-4239-A07D-00BEF2B72FA4}"/>
    <cellStyle name="Normal 9 4 11 3" xfId="14885" xr:uid="{23CE4847-90E8-4483-8871-CD8958A56B1A}"/>
    <cellStyle name="Normal 9 4 12" xfId="7327" xr:uid="{00000000-0005-0000-0000-000033240000}"/>
    <cellStyle name="Normal 9 4 12 2" xfId="23658" xr:uid="{064C2DCF-3340-4D83-B014-754275556ECB}"/>
    <cellStyle name="Normal 9 4 12 3" xfId="15538" xr:uid="{E3D77BE9-9F5F-47D6-8D43-1BD1100562F8}"/>
    <cellStyle name="Normal 9 4 13" xfId="9125" xr:uid="{00000000-0005-0000-0000-000034240000}"/>
    <cellStyle name="Normal 9 4 13 2" xfId="25456" xr:uid="{41C78EA2-5699-47DF-9D6F-FAC10EE6F6BF}"/>
    <cellStyle name="Normal 9 4 13 3" xfId="17336" xr:uid="{C9780F74-D612-42B3-B08F-E904803DF7E2}"/>
    <cellStyle name="Normal 9 4 14" xfId="9982" xr:uid="{00000000-0005-0000-0000-000035240000}"/>
    <cellStyle name="Normal 9 4 14 2" xfId="18105" xr:uid="{4EFD0717-E3EE-44D3-998E-80D79B406E59}"/>
    <cellStyle name="Normal 9 4 15" xfId="1899" xr:uid="{00000000-0005-0000-0000-000036240000}"/>
    <cellStyle name="Normal 9 4 15 2" xfId="18763" xr:uid="{3C006AC6-C2AC-4DA1-AB91-39281017A4C3}"/>
    <cellStyle name="Normal 9 4 16" xfId="10643" xr:uid="{3F18AAE6-9D1A-409D-87A5-7A4DB219F357}"/>
    <cellStyle name="Normal 9 4 17" xfId="26227" xr:uid="{B4F9DCF5-AA75-4B97-B605-A2B5BADE9115}"/>
    <cellStyle name="Normal 9 4 18" xfId="1238" xr:uid="{00000000-0005-0000-0000-000030240000}"/>
    <cellStyle name="Normal 9 4 2" xfId="433" xr:uid="{00000000-0005-0000-0000-0000C4010000}"/>
    <cellStyle name="Normal 9 4 2 10" xfId="9126" xr:uid="{00000000-0005-0000-0000-000038240000}"/>
    <cellStyle name="Normal 9 4 2 10 2" xfId="25457" xr:uid="{561ED190-D615-4E45-84BA-5BC23AD8C123}"/>
    <cellStyle name="Normal 9 4 2 10 3" xfId="17337" xr:uid="{E48A6466-08A1-4F8A-94A6-2F9B0626BE7C}"/>
    <cellStyle name="Normal 9 4 2 11" xfId="10124" xr:uid="{00000000-0005-0000-0000-000039240000}"/>
    <cellStyle name="Normal 9 4 2 11 2" xfId="18247" xr:uid="{117398F9-0A13-45E0-B17B-9782028B3567}"/>
    <cellStyle name="Normal 9 4 2 12" xfId="2034" xr:uid="{00000000-0005-0000-0000-00003A240000}"/>
    <cellStyle name="Normal 9 4 2 12 2" xfId="18898" xr:uid="{DB5686E5-C126-4BD8-A1A7-79CA02571E8A}"/>
    <cellStyle name="Normal 9 4 2 13" xfId="10778" xr:uid="{A2A4D1BA-F643-4780-9DAF-4B9412CAED7B}"/>
    <cellStyle name="Normal 9 4 2 14" xfId="26362" xr:uid="{B469650A-659D-4C38-B2D5-7EB902064CBB}"/>
    <cellStyle name="Normal 9 4 2 15" xfId="1380" xr:uid="{00000000-0005-0000-0000-000037240000}"/>
    <cellStyle name="Normal 9 4 2 2" xfId="434" xr:uid="{00000000-0005-0000-0000-0000C5010000}"/>
    <cellStyle name="Normal 9 4 2 2 10" xfId="10267" xr:uid="{00000000-0005-0000-0000-00003C240000}"/>
    <cellStyle name="Normal 9 4 2 2 10 2" xfId="18390" xr:uid="{668C256F-0B4D-4D1F-B1B2-A609745DE754}"/>
    <cellStyle name="Normal 9 4 2 2 11" xfId="2177" xr:uid="{00000000-0005-0000-0000-00003D240000}"/>
    <cellStyle name="Normal 9 4 2 2 11 2" xfId="19041" xr:uid="{017A61C0-C318-41D5-A47D-C6042AF58E9D}"/>
    <cellStyle name="Normal 9 4 2 2 12" xfId="10921" xr:uid="{3B4C02C0-DD8F-4687-A615-7040DD29C2FC}"/>
    <cellStyle name="Normal 9 4 2 2 13" xfId="26505" xr:uid="{178D4288-815E-406B-B662-C77EAE2DAB1B}"/>
    <cellStyle name="Normal 9 4 2 2 14" xfId="1523" xr:uid="{00000000-0005-0000-0000-00003B240000}"/>
    <cellStyle name="Normal 9 4 2 2 2" xfId="1152" xr:uid="{6DBD17CE-F328-412E-9C0E-19A9642F41F2}"/>
    <cellStyle name="Normal 9 4 2 2 2 10" xfId="3085" xr:uid="{00000000-0005-0000-0000-00003F240000}"/>
    <cellStyle name="Normal 9 4 2 2 2 10 2" xfId="19568" xr:uid="{3345267B-09F2-4430-80DF-6697B0388BA2}"/>
    <cellStyle name="Normal 9 4 2 2 2 11" xfId="11448" xr:uid="{62766E94-24B9-4975-A36B-9291065E402F}"/>
    <cellStyle name="Normal 9 4 2 2 2 12" xfId="27033" xr:uid="{40BA0AB9-7C7B-4E8D-AF91-6AF66DC797DB}"/>
    <cellStyle name="Normal 9 4 2 2 2 13" xfId="1816" xr:uid="{00000000-0005-0000-0000-00003E240000}"/>
    <cellStyle name="Normal 9 4 2 2 2 2" xfId="3675" xr:uid="{00000000-0005-0000-0000-000040240000}"/>
    <cellStyle name="Normal 9 4 2 2 2 2 2" xfId="5879" xr:uid="{00000000-0005-0000-0000-000041240000}"/>
    <cellStyle name="Normal 9 4 2 2 2 2 2 2" xfId="22268" xr:uid="{708BC917-415B-4319-A615-98018C21AF20}"/>
    <cellStyle name="Normal 9 4 2 2 2 2 2 3" xfId="14148" xr:uid="{5392E3B1-6D0A-4461-AD6A-D1A17036619B}"/>
    <cellStyle name="Normal 9 4 2 2 2 2 3" xfId="8711" xr:uid="{00000000-0005-0000-0000-000042240000}"/>
    <cellStyle name="Normal 9 4 2 2 2 2 3 2" xfId="25042" xr:uid="{01B5EEA7-97C0-4106-AA8E-C01BE2FF63A0}"/>
    <cellStyle name="Normal 9 4 2 2 2 2 3 3" xfId="16922" xr:uid="{64CB4B3A-47D5-4180-A547-096D7781C3EE}"/>
    <cellStyle name="Normal 9 4 2 2 2 2 4" xfId="20147" xr:uid="{4683A630-3975-4892-A5C7-0C7BDE574DDB}"/>
    <cellStyle name="Normal 9 4 2 2 2 2 5" xfId="12027" xr:uid="{4A06FB76-C6B3-4BF3-B595-F17C8BC58567}"/>
    <cellStyle name="Normal 9 4 2 2 2 2 6" xfId="27612" xr:uid="{2DDDB566-508F-49F0-95E0-ECE1C8D4FAC3}"/>
    <cellStyle name="Normal 9 4 2 2 2 3" xfId="4400" xr:uid="{00000000-0005-0000-0000-000043240000}"/>
    <cellStyle name="Normal 9 4 2 2 2 3 2" xfId="20809" xr:uid="{E59B9298-49AF-415B-9900-93521266CC6E}"/>
    <cellStyle name="Normal 9 4 2 2 2 3 3" xfId="12689" xr:uid="{00ED0D66-A076-46D8-AEC9-FB32C20A7FE9}"/>
    <cellStyle name="Normal 9 4 2 2 2 4" xfId="5295" xr:uid="{00000000-0005-0000-0000-000044240000}"/>
    <cellStyle name="Normal 9 4 2 2 2 4 2" xfId="21689" xr:uid="{DFDA8C24-12C9-4E61-B81B-C931B8749648}"/>
    <cellStyle name="Normal 9 4 2 2 2 4 3" xfId="13569" xr:uid="{CBBC4ED1-EC20-43BA-8586-01EFF220F9F1}"/>
    <cellStyle name="Normal 9 4 2 2 2 5" xfId="6596" xr:uid="{00000000-0005-0000-0000-000045240000}"/>
    <cellStyle name="Normal 9 4 2 2 2 5 2" xfId="22930" xr:uid="{709B6A9D-5773-482B-B416-B5E212F68C1C}"/>
    <cellStyle name="Normal 9 4 2 2 2 5 3" xfId="14810" xr:uid="{CB8CA826-9810-48F1-A68A-36261AB57486}"/>
    <cellStyle name="Normal 9 4 2 2 2 6" xfId="7252" xr:uid="{00000000-0005-0000-0000-000046240000}"/>
    <cellStyle name="Normal 9 4 2 2 2 6 2" xfId="23583" xr:uid="{42AE3110-1A49-4256-BB1E-02779CC6EFF8}"/>
    <cellStyle name="Normal 9 4 2 2 2 6 3" xfId="15463" xr:uid="{E033BAF2-1BEC-4D4C-83C2-F5569F2B7F4C}"/>
    <cellStyle name="Normal 9 4 2 2 2 7" xfId="8132" xr:uid="{00000000-0005-0000-0000-000047240000}"/>
    <cellStyle name="Normal 9 4 2 2 2 7 2" xfId="24463" xr:uid="{428352E5-D232-4FFD-BBF6-9C3016CF7599}"/>
    <cellStyle name="Normal 9 4 2 2 2 7 3" xfId="16343" xr:uid="{81C8479D-FB84-4CA3-9A3B-93A98BA01237}"/>
    <cellStyle name="Normal 9 4 2 2 2 8" xfId="9776" xr:uid="{00000000-0005-0000-0000-000048240000}"/>
    <cellStyle name="Normal 9 4 2 2 2 8 2" xfId="26057" xr:uid="{DC7D0D94-E862-4837-87FC-31DEC69B77AC}"/>
    <cellStyle name="Normal 9 4 2 2 2 8 3" xfId="17937" xr:uid="{CEF82DC9-80CE-46EC-ACC7-3C560A20DE5D}"/>
    <cellStyle name="Normal 9 4 2 2 2 9" xfId="10560" xr:uid="{00000000-0005-0000-0000-000049240000}"/>
    <cellStyle name="Normal 9 4 2 2 2 9 2" xfId="18683" xr:uid="{CBF3B8E6-C11B-458F-8A5F-3B84C428E0EC}"/>
    <cellStyle name="Normal 9 4 2 2 3" xfId="847" xr:uid="{9B2253CC-B922-48D7-BA88-3E9468A1EAB1}"/>
    <cellStyle name="Normal 9 4 2 2 3 2" xfId="5582" xr:uid="{00000000-0005-0000-0000-00004B240000}"/>
    <cellStyle name="Normal 9 4 2 2 3 2 2" xfId="21971" xr:uid="{60008F74-0BD2-41E3-8A90-3373221E62AE}"/>
    <cellStyle name="Normal 9 4 2 2 3 2 3" xfId="13851" xr:uid="{6717EEE7-F527-471E-88C3-FE456410084B}"/>
    <cellStyle name="Normal 9 4 2 2 3 3" xfId="8414" xr:uid="{00000000-0005-0000-0000-00004C240000}"/>
    <cellStyle name="Normal 9 4 2 2 3 3 2" xfId="24745" xr:uid="{BF40BDDE-4D32-421C-B65D-2401A874343A}"/>
    <cellStyle name="Normal 9 4 2 2 3 3 3" xfId="16625" xr:uid="{3275B8F6-DDB3-4106-BAC1-0968E8A50FFF}"/>
    <cellStyle name="Normal 9 4 2 2 3 4" xfId="9477" xr:uid="{00000000-0005-0000-0000-00004D240000}"/>
    <cellStyle name="Normal 9 4 2 2 3 4 2" xfId="25762" xr:uid="{593B2627-6ED0-4F0F-A22D-8163A90B786D}"/>
    <cellStyle name="Normal 9 4 2 2 3 4 3" xfId="17642" xr:uid="{FB5916B8-B84E-4DBC-909E-0CDAC86CCE81}"/>
    <cellStyle name="Normal 9 4 2 2 3 5" xfId="19850" xr:uid="{921F9384-3A6D-437B-8702-C16135EAD3B6}"/>
    <cellStyle name="Normal 9 4 2 2 3 6" xfId="11730" xr:uid="{4EBD82D0-EECF-4119-9F84-6C7931D8EEE3}"/>
    <cellStyle name="Normal 9 4 2 2 3 7" xfId="27315" xr:uid="{3798226E-12C3-4E22-ABA7-7246EB018498}"/>
    <cellStyle name="Normal 9 4 2 2 3 8" xfId="3377" xr:uid="{00000000-0005-0000-0000-00004A240000}"/>
    <cellStyle name="Normal 9 4 2 2 4" xfId="4095" xr:uid="{00000000-0005-0000-0000-00004E240000}"/>
    <cellStyle name="Normal 9 4 2 2 4 2" xfId="20516" xr:uid="{9B610F86-19FA-4C50-AE99-0BBE989E47CB}"/>
    <cellStyle name="Normal 9 4 2 2 4 3" xfId="12396" xr:uid="{1BBD8016-72BA-4A6A-996B-4EFC11630A36}"/>
    <cellStyle name="Normal 9 4 2 2 5" xfId="4756" xr:uid="{00000000-0005-0000-0000-00004F240000}"/>
    <cellStyle name="Normal 9 4 2 2 5 2" xfId="21162" xr:uid="{E93C66E2-E5EC-4D90-8665-0553AFCEA864}"/>
    <cellStyle name="Normal 9 4 2 2 5 3" xfId="13042" xr:uid="{3AFDA847-2345-4FA0-BF1D-EE330CD79362}"/>
    <cellStyle name="Normal 9 4 2 2 6" xfId="6292" xr:uid="{00000000-0005-0000-0000-000050240000}"/>
    <cellStyle name="Normal 9 4 2 2 6 2" xfId="22637" xr:uid="{9A48F52A-B7B2-44D6-B877-D809BA74CCC3}"/>
    <cellStyle name="Normal 9 4 2 2 6 3" xfId="14517" xr:uid="{2D3F74B1-FFFC-498A-AFF9-394E84B14923}"/>
    <cellStyle name="Normal 9 4 2 2 7" xfId="6959" xr:uid="{00000000-0005-0000-0000-000051240000}"/>
    <cellStyle name="Normal 9 4 2 2 7 2" xfId="23290" xr:uid="{46CC4C0F-6007-4F2D-9970-3D0A607D7DA7}"/>
    <cellStyle name="Normal 9 4 2 2 7 3" xfId="15170" xr:uid="{8449D41C-6708-4EA5-AA43-CD583AF6A6DA}"/>
    <cellStyle name="Normal 9 4 2 2 8" xfId="7605" xr:uid="{00000000-0005-0000-0000-000052240000}"/>
    <cellStyle name="Normal 9 4 2 2 8 2" xfId="23936" xr:uid="{67939294-7C04-48DE-8661-6B60CA95F2C8}"/>
    <cellStyle name="Normal 9 4 2 2 8 3" xfId="15816" xr:uid="{5BD6DE32-35A9-49A0-A6E8-BDB8D9688105}"/>
    <cellStyle name="Normal 9 4 2 2 9" xfId="9127" xr:uid="{00000000-0005-0000-0000-000053240000}"/>
    <cellStyle name="Normal 9 4 2 2 9 2" xfId="25458" xr:uid="{6F6B9125-B87C-469B-B654-60E977655392}"/>
    <cellStyle name="Normal 9 4 2 2 9 3" xfId="17338" xr:uid="{C3D74F4A-E0AF-44F6-B414-2749648DCC91}"/>
    <cellStyle name="Normal 9 4 2 3" xfId="1008" xr:uid="{27FC9ED4-F005-46A4-AF43-5A2DB9A3DE8D}"/>
    <cellStyle name="Normal 9 4 2 3 10" xfId="3084" xr:uid="{00000000-0005-0000-0000-000055240000}"/>
    <cellStyle name="Normal 9 4 2 3 10 2" xfId="19567" xr:uid="{21490E5F-7B8F-436F-B66D-3B1204549428}"/>
    <cellStyle name="Normal 9 4 2 3 11" xfId="11447" xr:uid="{5BAADFEB-5444-4481-9350-17839234B831}"/>
    <cellStyle name="Normal 9 4 2 3 12" xfId="27032" xr:uid="{7A35B9D0-C011-474A-AAA1-D4E6060E4E3F}"/>
    <cellStyle name="Normal 9 4 2 3 13" xfId="1672" xr:uid="{00000000-0005-0000-0000-000054240000}"/>
    <cellStyle name="Normal 9 4 2 3 2" xfId="3532" xr:uid="{00000000-0005-0000-0000-000056240000}"/>
    <cellStyle name="Normal 9 4 2 3 2 2" xfId="5736" xr:uid="{00000000-0005-0000-0000-000057240000}"/>
    <cellStyle name="Normal 9 4 2 3 2 2 2" xfId="22125" xr:uid="{976DFD67-6BAA-4D3C-895D-ACA2459F211F}"/>
    <cellStyle name="Normal 9 4 2 3 2 2 3" xfId="14005" xr:uid="{E7259240-0F21-4139-B4FA-C35418247E10}"/>
    <cellStyle name="Normal 9 4 2 3 2 3" xfId="8568" xr:uid="{00000000-0005-0000-0000-000058240000}"/>
    <cellStyle name="Normal 9 4 2 3 2 3 2" xfId="24899" xr:uid="{438C0E1C-F1BB-422E-ADBA-4A00236D0772}"/>
    <cellStyle name="Normal 9 4 2 3 2 3 3" xfId="16779" xr:uid="{A1AFC1F4-BABD-4EB5-B753-7A252F99274E}"/>
    <cellStyle name="Normal 9 4 2 3 2 4" xfId="20004" xr:uid="{C12BA7D9-EFEB-4F89-B22F-96E241AB464A}"/>
    <cellStyle name="Normal 9 4 2 3 2 5" xfId="11884" xr:uid="{E229F02E-673E-4F44-9A7A-1854374526DB}"/>
    <cellStyle name="Normal 9 4 2 3 2 6" xfId="27469" xr:uid="{78447223-0E00-4AB5-AB71-BDDB2127D082}"/>
    <cellStyle name="Normal 9 4 2 3 3" xfId="4256" xr:uid="{00000000-0005-0000-0000-000059240000}"/>
    <cellStyle name="Normal 9 4 2 3 3 2" xfId="20665" xr:uid="{37486B8F-C7E8-4451-9309-67568EF9EF4C}"/>
    <cellStyle name="Normal 9 4 2 3 3 3" xfId="12545" xr:uid="{860E03C8-1BD9-4618-9C0F-FD72FB19A68E}"/>
    <cellStyle name="Normal 9 4 2 3 4" xfId="5294" xr:uid="{00000000-0005-0000-0000-00005A240000}"/>
    <cellStyle name="Normal 9 4 2 3 4 2" xfId="21688" xr:uid="{1A8BE049-204A-4A14-98CE-D77397E8B7DB}"/>
    <cellStyle name="Normal 9 4 2 3 4 3" xfId="13568" xr:uid="{8D445C66-50A8-4E6E-96B5-06D532186A59}"/>
    <cellStyle name="Normal 9 4 2 3 5" xfId="6452" xr:uid="{00000000-0005-0000-0000-00005B240000}"/>
    <cellStyle name="Normal 9 4 2 3 5 2" xfId="22786" xr:uid="{B79208AE-E9EC-4F4C-B8A1-41237B0C2B2A}"/>
    <cellStyle name="Normal 9 4 2 3 5 3" xfId="14666" xr:uid="{3473F8A8-2A77-4260-ADA1-319B87434B5C}"/>
    <cellStyle name="Normal 9 4 2 3 6" xfId="7108" xr:uid="{00000000-0005-0000-0000-00005C240000}"/>
    <cellStyle name="Normal 9 4 2 3 6 2" xfId="23439" xr:uid="{6CE1E4D7-F51C-4AC1-A0B6-399BB51A4D9E}"/>
    <cellStyle name="Normal 9 4 2 3 6 3" xfId="15319" xr:uid="{E6AE9B5B-4ADD-4353-B037-1476F131C806}"/>
    <cellStyle name="Normal 9 4 2 3 7" xfId="8131" xr:uid="{00000000-0005-0000-0000-00005D240000}"/>
    <cellStyle name="Normal 9 4 2 3 7 2" xfId="24462" xr:uid="{8B6B6AAB-6B1D-4C04-886D-9112E56BADD3}"/>
    <cellStyle name="Normal 9 4 2 3 7 3" xfId="16342" xr:uid="{2A13016E-04D0-437C-B92B-954B401CFB1A}"/>
    <cellStyle name="Normal 9 4 2 3 8" xfId="9632" xr:uid="{00000000-0005-0000-0000-00005E240000}"/>
    <cellStyle name="Normal 9 4 2 3 8 2" xfId="25913" xr:uid="{21C1AE8E-6BDF-4925-BC98-D9878172C17D}"/>
    <cellStyle name="Normal 9 4 2 3 8 3" xfId="17793" xr:uid="{48863157-9DA9-442D-A675-CB80FA7E1721}"/>
    <cellStyle name="Normal 9 4 2 3 9" xfId="10416" xr:uid="{00000000-0005-0000-0000-00005F240000}"/>
    <cellStyle name="Normal 9 4 2 3 9 2" xfId="18539" xr:uid="{B8A7DB69-F222-4359-B0B4-DD5092DD9935}"/>
    <cellStyle name="Normal 9 4 2 4" xfId="693" xr:uid="{81A4CDCC-E00B-45C2-8AD6-6B09BF863290}"/>
    <cellStyle name="Normal 9 4 2 4 2" xfId="5439" xr:uid="{00000000-0005-0000-0000-000061240000}"/>
    <cellStyle name="Normal 9 4 2 4 2 2" xfId="21828" xr:uid="{52577F64-6259-40A6-B1CC-0FCC0DFA7DE9}"/>
    <cellStyle name="Normal 9 4 2 4 2 3" xfId="13708" xr:uid="{671F9A5D-C4A0-4CDA-AA2E-8F7FDD1C1B0C}"/>
    <cellStyle name="Normal 9 4 2 4 3" xfId="8271" xr:uid="{00000000-0005-0000-0000-000062240000}"/>
    <cellStyle name="Normal 9 4 2 4 3 2" xfId="24602" xr:uid="{B0807326-B3DD-4C88-9AFE-ECFD78C4F80C}"/>
    <cellStyle name="Normal 9 4 2 4 3 3" xfId="16482" xr:uid="{F916D355-F790-4CE7-A5A4-E5961CA66FBD}"/>
    <cellStyle name="Normal 9 4 2 4 4" xfId="9331" xr:uid="{00000000-0005-0000-0000-000063240000}"/>
    <cellStyle name="Normal 9 4 2 4 4 2" xfId="25618" xr:uid="{FA198728-1228-4179-B01D-6EB2C52BE643}"/>
    <cellStyle name="Normal 9 4 2 4 4 3" xfId="17498" xr:uid="{2F69093D-3A0A-4B05-AF5F-9CAC72A341E7}"/>
    <cellStyle name="Normal 9 4 2 4 5" xfId="19707" xr:uid="{F386781E-5D84-4D32-812B-5E1A60CAEE33}"/>
    <cellStyle name="Normal 9 4 2 4 6" xfId="11587" xr:uid="{BFFB6D6A-15F4-4C56-B5E7-357989302C01}"/>
    <cellStyle name="Normal 9 4 2 4 7" xfId="27172" xr:uid="{BE9719C7-4BA5-4AA4-A2F6-2C9664CE1AD0}"/>
    <cellStyle name="Normal 9 4 2 4 8" xfId="3234" xr:uid="{00000000-0005-0000-0000-000060240000}"/>
    <cellStyle name="Normal 9 4 2 5" xfId="3941" xr:uid="{00000000-0005-0000-0000-000064240000}"/>
    <cellStyle name="Normal 9 4 2 5 2" xfId="20373" xr:uid="{BEB661C4-5378-4267-900B-494E6F22EAED}"/>
    <cellStyle name="Normal 9 4 2 5 3" xfId="12253" xr:uid="{43CB0C99-FA13-4163-B1C0-AACBEA342B8B}"/>
    <cellStyle name="Normal 9 4 2 6" xfId="4613" xr:uid="{00000000-0005-0000-0000-000065240000}"/>
    <cellStyle name="Normal 9 4 2 6 2" xfId="21019" xr:uid="{324A1AFB-7D83-4978-AC55-EA5156806923}"/>
    <cellStyle name="Normal 9 4 2 6 3" xfId="12899" xr:uid="{60697AAA-5C20-431E-AA4E-0971110DDA76}"/>
    <cellStyle name="Normal 9 4 2 7" xfId="6138" xr:uid="{00000000-0005-0000-0000-000066240000}"/>
    <cellStyle name="Normal 9 4 2 7 2" xfId="22494" xr:uid="{1FD083FB-D787-4C9C-A10C-3E67C397B7F0}"/>
    <cellStyle name="Normal 9 4 2 7 3" xfId="14374" xr:uid="{60ABB56B-7EE3-4A7C-AA27-E6718C6D3E9A}"/>
    <cellStyle name="Normal 9 4 2 8" xfId="6816" xr:uid="{00000000-0005-0000-0000-000067240000}"/>
    <cellStyle name="Normal 9 4 2 8 2" xfId="23147" xr:uid="{7B016ECE-FF80-49B7-8DC5-D4B3DF0F6B50}"/>
    <cellStyle name="Normal 9 4 2 8 3" xfId="15027" xr:uid="{35577FC8-12C6-4F73-8868-C3D8B069FC12}"/>
    <cellStyle name="Normal 9 4 2 9" xfId="7462" xr:uid="{00000000-0005-0000-0000-000068240000}"/>
    <cellStyle name="Normal 9 4 2 9 2" xfId="23793" xr:uid="{19EEB393-58D2-42C3-A9F6-FF090D6B2629}"/>
    <cellStyle name="Normal 9 4 2 9 3" xfId="15673" xr:uid="{0A19DBD2-A488-441F-9967-3D9C578016C7}"/>
    <cellStyle name="Normal 9 4 3" xfId="435" xr:uid="{00000000-0005-0000-0000-0000C6010000}"/>
    <cellStyle name="Normal 9 4 3 10" xfId="10222" xr:uid="{00000000-0005-0000-0000-00006A240000}"/>
    <cellStyle name="Normal 9 4 3 10 2" xfId="18345" xr:uid="{CD047B18-96EB-45FE-83CB-2032D7E1E601}"/>
    <cellStyle name="Normal 9 4 3 11" xfId="2132" xr:uid="{00000000-0005-0000-0000-00006B240000}"/>
    <cellStyle name="Normal 9 4 3 11 2" xfId="18996" xr:uid="{1FA141CD-6B38-4650-95CA-FF90DF141998}"/>
    <cellStyle name="Normal 9 4 3 12" xfId="10876" xr:uid="{C41E1005-DF6A-4A32-9119-DDE2DAAC20B1}"/>
    <cellStyle name="Normal 9 4 3 13" xfId="26460" xr:uid="{BAFE24F6-30B9-4304-89B6-3BB2A2503D4F}"/>
    <cellStyle name="Normal 9 4 3 14" xfId="1478" xr:uid="{00000000-0005-0000-0000-000069240000}"/>
    <cellStyle name="Normal 9 4 3 2" xfId="1107" xr:uid="{CD510C2C-451B-4690-B0FB-DD67F3ED0890}"/>
    <cellStyle name="Normal 9 4 3 2 10" xfId="3086" xr:uid="{00000000-0005-0000-0000-00006D240000}"/>
    <cellStyle name="Normal 9 4 3 2 10 2" xfId="19569" xr:uid="{51CE13E2-EA02-44CE-9627-C37549FF8518}"/>
    <cellStyle name="Normal 9 4 3 2 11" xfId="11449" xr:uid="{55EF7B74-51A0-4CD6-8D6A-09172E8D35DA}"/>
    <cellStyle name="Normal 9 4 3 2 12" xfId="27034" xr:uid="{75BFD18F-C780-483E-8A97-26DE960AE0A5}"/>
    <cellStyle name="Normal 9 4 3 2 13" xfId="1771" xr:uid="{00000000-0005-0000-0000-00006C240000}"/>
    <cellStyle name="Normal 9 4 3 2 2" xfId="3630" xr:uid="{00000000-0005-0000-0000-00006E240000}"/>
    <cellStyle name="Normal 9 4 3 2 2 2" xfId="5834" xr:uid="{00000000-0005-0000-0000-00006F240000}"/>
    <cellStyle name="Normal 9 4 3 2 2 2 2" xfId="22223" xr:uid="{37375DEB-F76D-4E83-B4C5-104915A00C42}"/>
    <cellStyle name="Normal 9 4 3 2 2 2 3" xfId="14103" xr:uid="{AF399281-BD0F-4285-AD84-0E8E2DADC601}"/>
    <cellStyle name="Normal 9 4 3 2 2 3" xfId="8666" xr:uid="{00000000-0005-0000-0000-000070240000}"/>
    <cellStyle name="Normal 9 4 3 2 2 3 2" xfId="24997" xr:uid="{A8886084-9ED1-4194-996C-2351A9813BFF}"/>
    <cellStyle name="Normal 9 4 3 2 2 3 3" xfId="16877" xr:uid="{EC4FC044-55DD-41EB-8ECB-EC005AA500EC}"/>
    <cellStyle name="Normal 9 4 3 2 2 4" xfId="20102" xr:uid="{2D5D746F-9BA6-4129-9ABA-C0AF3C9807FB}"/>
    <cellStyle name="Normal 9 4 3 2 2 5" xfId="11982" xr:uid="{60EBF191-26AD-455E-AA8D-FAB875DE8ABE}"/>
    <cellStyle name="Normal 9 4 3 2 2 6" xfId="27567" xr:uid="{8B103325-9E12-4C3B-9297-A988ED780CF6}"/>
    <cellStyle name="Normal 9 4 3 2 3" xfId="4355" xr:uid="{00000000-0005-0000-0000-000071240000}"/>
    <cellStyle name="Normal 9 4 3 2 3 2" xfId="20764" xr:uid="{01E6360D-7F00-43DC-9746-136C16CA1547}"/>
    <cellStyle name="Normal 9 4 3 2 3 3" xfId="12644" xr:uid="{AF10A5DB-0F2C-4402-9566-BE7FF676B551}"/>
    <cellStyle name="Normal 9 4 3 2 4" xfId="5296" xr:uid="{00000000-0005-0000-0000-000072240000}"/>
    <cellStyle name="Normal 9 4 3 2 4 2" xfId="21690" xr:uid="{88A4F96C-95E6-4106-B04B-7608DFA001B9}"/>
    <cellStyle name="Normal 9 4 3 2 4 3" xfId="13570" xr:uid="{F5A85203-B63C-4702-9FB9-42CF05082639}"/>
    <cellStyle name="Normal 9 4 3 2 5" xfId="6551" xr:uid="{00000000-0005-0000-0000-000073240000}"/>
    <cellStyle name="Normal 9 4 3 2 5 2" xfId="22885" xr:uid="{15382807-B1D1-429D-B14D-3B3AC174011A}"/>
    <cellStyle name="Normal 9 4 3 2 5 3" xfId="14765" xr:uid="{2802BCFB-89D1-4734-BDE1-7A7E01F8AC99}"/>
    <cellStyle name="Normal 9 4 3 2 6" xfId="7207" xr:uid="{00000000-0005-0000-0000-000074240000}"/>
    <cellStyle name="Normal 9 4 3 2 6 2" xfId="23538" xr:uid="{E1C84FF9-27D1-4D13-B303-F51C8D732475}"/>
    <cellStyle name="Normal 9 4 3 2 6 3" xfId="15418" xr:uid="{870CDA5E-2E0D-413F-9A4C-2F31E4860730}"/>
    <cellStyle name="Normal 9 4 3 2 7" xfId="8133" xr:uid="{00000000-0005-0000-0000-000075240000}"/>
    <cellStyle name="Normal 9 4 3 2 7 2" xfId="24464" xr:uid="{695D9CC0-36ED-4579-9F5E-69A2EC6645EA}"/>
    <cellStyle name="Normal 9 4 3 2 7 3" xfId="16344" xr:uid="{4445C00D-DEB4-4272-BB5E-D7009FA38D7D}"/>
    <cellStyle name="Normal 9 4 3 2 8" xfId="9731" xr:uid="{00000000-0005-0000-0000-000076240000}"/>
    <cellStyle name="Normal 9 4 3 2 8 2" xfId="26012" xr:uid="{0219511C-9F1F-42B7-B952-8615E8DC7DFA}"/>
    <cellStyle name="Normal 9 4 3 2 8 3" xfId="17892" xr:uid="{FD1E9FEA-B93F-4FF4-9276-67E5F4AACD53}"/>
    <cellStyle name="Normal 9 4 3 2 9" xfId="10515" xr:uid="{00000000-0005-0000-0000-000077240000}"/>
    <cellStyle name="Normal 9 4 3 2 9 2" xfId="18638" xr:uid="{972B01A2-B830-4735-A098-2808BE8A67F6}"/>
    <cellStyle name="Normal 9 4 3 3" xfId="802" xr:uid="{B8A1DB5F-B120-4F37-A545-A4DE9AC4F10A}"/>
    <cellStyle name="Normal 9 4 3 3 2" xfId="5537" xr:uid="{00000000-0005-0000-0000-000079240000}"/>
    <cellStyle name="Normal 9 4 3 3 2 2" xfId="21926" xr:uid="{94507E7A-750E-45E6-BB20-B610557A56D2}"/>
    <cellStyle name="Normal 9 4 3 3 2 3" xfId="13806" xr:uid="{786C8563-CB63-49C8-96D9-9FB6D63BCA23}"/>
    <cellStyle name="Normal 9 4 3 3 3" xfId="8369" xr:uid="{00000000-0005-0000-0000-00007A240000}"/>
    <cellStyle name="Normal 9 4 3 3 3 2" xfId="24700" xr:uid="{145C094B-6944-412D-AD35-2F3E23085371}"/>
    <cellStyle name="Normal 9 4 3 3 3 3" xfId="16580" xr:uid="{9602DD87-38C3-4B3C-A77E-8375C4F60926}"/>
    <cellStyle name="Normal 9 4 3 3 4" xfId="9432" xr:uid="{00000000-0005-0000-0000-00007B240000}"/>
    <cellStyle name="Normal 9 4 3 3 4 2" xfId="25717" xr:uid="{13F6B3F4-6DED-4653-8EE6-CDE947220E5C}"/>
    <cellStyle name="Normal 9 4 3 3 4 3" xfId="17597" xr:uid="{5BADC867-690C-4944-B491-7BEB41D89E32}"/>
    <cellStyle name="Normal 9 4 3 3 5" xfId="19805" xr:uid="{ADCAEDE3-8C11-4373-9AAA-17125231B3E8}"/>
    <cellStyle name="Normal 9 4 3 3 6" xfId="11685" xr:uid="{71CA164F-7428-486A-A125-D2AF5643C80E}"/>
    <cellStyle name="Normal 9 4 3 3 7" xfId="27270" xr:uid="{AE418DEA-78DD-47B2-A20E-F9F119C2070E}"/>
    <cellStyle name="Normal 9 4 3 3 8" xfId="3332" xr:uid="{00000000-0005-0000-0000-000078240000}"/>
    <cellStyle name="Normal 9 4 3 4" xfId="4050" xr:uid="{00000000-0005-0000-0000-00007C240000}"/>
    <cellStyle name="Normal 9 4 3 4 2" xfId="20471" xr:uid="{D7864A60-AD49-493D-ACCD-536C5D9CC572}"/>
    <cellStyle name="Normal 9 4 3 4 3" xfId="12351" xr:uid="{C65A9AFB-9F37-4FC0-8C27-51D97DC78B50}"/>
    <cellStyle name="Normal 9 4 3 5" xfId="4711" xr:uid="{00000000-0005-0000-0000-00007D240000}"/>
    <cellStyle name="Normal 9 4 3 5 2" xfId="21117" xr:uid="{612AA927-9FD0-41F7-AC74-7FE4A6BBB0C8}"/>
    <cellStyle name="Normal 9 4 3 5 3" xfId="12997" xr:uid="{3C393250-55F1-407D-974A-A5B54A38A18D}"/>
    <cellStyle name="Normal 9 4 3 6" xfId="6247" xr:uid="{00000000-0005-0000-0000-00007E240000}"/>
    <cellStyle name="Normal 9 4 3 6 2" xfId="22592" xr:uid="{FB3612C3-5F4E-4DF8-8DAA-E0155CEA5A30}"/>
    <cellStyle name="Normal 9 4 3 6 3" xfId="14472" xr:uid="{64E71E6F-27C0-439F-A482-DC80056FF4AE}"/>
    <cellStyle name="Normal 9 4 3 7" xfId="6914" xr:uid="{00000000-0005-0000-0000-00007F240000}"/>
    <cellStyle name="Normal 9 4 3 7 2" xfId="23245" xr:uid="{A9346DBB-A167-4451-8F75-D079BE378179}"/>
    <cellStyle name="Normal 9 4 3 7 3" xfId="15125" xr:uid="{7FF7848B-721B-439F-B817-7B2D66C0CE3B}"/>
    <cellStyle name="Normal 9 4 3 8" xfId="7560" xr:uid="{00000000-0005-0000-0000-000080240000}"/>
    <cellStyle name="Normal 9 4 3 8 2" xfId="23891" xr:uid="{36E758DA-4063-41F6-9F2C-7D3337B04867}"/>
    <cellStyle name="Normal 9 4 3 8 3" xfId="15771" xr:uid="{92E362BC-F97C-41AF-B3C8-746DD5ADFF07}"/>
    <cellStyle name="Normal 9 4 3 9" xfId="9128" xr:uid="{00000000-0005-0000-0000-000081240000}"/>
    <cellStyle name="Normal 9 4 3 9 2" xfId="25459" xr:uid="{F016ADFF-684D-4F64-A352-33FE7E0C60D0}"/>
    <cellStyle name="Normal 9 4 3 9 3" xfId="17339" xr:uid="{9DF4470E-E0B2-443A-8922-8D161B248C5A}"/>
    <cellStyle name="Normal 9 4 4" xfId="436" xr:uid="{00000000-0005-0000-0000-0000C7010000}"/>
    <cellStyle name="Normal 9 4 4 10" xfId="10340" xr:uid="{00000000-0005-0000-0000-000083240000}"/>
    <cellStyle name="Normal 9 4 4 10 2" xfId="18463" xr:uid="{F043DFC1-76EF-465B-B686-43A91A381DB6}"/>
    <cellStyle name="Normal 9 4 4 11" xfId="1989" xr:uid="{00000000-0005-0000-0000-000084240000}"/>
    <cellStyle name="Normal 9 4 4 11 2" xfId="18853" xr:uid="{3B8AC30B-6563-4AB4-97FD-39F57C049528}"/>
    <cellStyle name="Normal 9 4 4 12" xfId="10733" xr:uid="{2D28E309-96BA-4C86-B0BC-1760D7AB0CA7}"/>
    <cellStyle name="Normal 9 4 4 13" xfId="26317" xr:uid="{590118D3-9FDE-4418-880E-9E335BDDB3DB}"/>
    <cellStyle name="Normal 9 4 4 14" xfId="1596" xr:uid="{00000000-0005-0000-0000-000082240000}"/>
    <cellStyle name="Normal 9 4 4 2" xfId="925" xr:uid="{A42D4526-A61B-4D7C-9A02-27894E745EA9}"/>
    <cellStyle name="Normal 9 4 4 2 2" xfId="5297" xr:uid="{00000000-0005-0000-0000-000086240000}"/>
    <cellStyle name="Normal 9 4 4 2 2 2" xfId="21691" xr:uid="{914BE852-7E46-4B00-B4FC-4FFB2C98A4BE}"/>
    <cellStyle name="Normal 9 4 4 2 2 3" xfId="13571" xr:uid="{C264D483-ADCD-4D05-94E7-13DD68BEED0A}"/>
    <cellStyle name="Normal 9 4 4 2 3" xfId="8134" xr:uid="{00000000-0005-0000-0000-000087240000}"/>
    <cellStyle name="Normal 9 4 4 2 3 2" xfId="24465" xr:uid="{9C3C4B4C-2417-4907-B25D-BDC225B4A91A}"/>
    <cellStyle name="Normal 9 4 4 2 3 3" xfId="16345" xr:uid="{0D66735F-5BE0-4450-AF77-36FE637DD42D}"/>
    <cellStyle name="Normal 9 4 4 2 4" xfId="9553" xr:uid="{00000000-0005-0000-0000-000088240000}"/>
    <cellStyle name="Normal 9 4 4 2 4 2" xfId="25836" xr:uid="{F57F501F-01DF-4166-87C4-B6D6C04641C6}"/>
    <cellStyle name="Normal 9 4 4 2 4 3" xfId="17716" xr:uid="{F419130F-8FE3-4056-83EF-5869600B4A2D}"/>
    <cellStyle name="Normal 9 4 4 2 5" xfId="19570" xr:uid="{1E0C17D0-86AE-4797-9DBC-E9E5F3D1C292}"/>
    <cellStyle name="Normal 9 4 4 2 6" xfId="11450" xr:uid="{B7508D05-C163-4E14-98B2-07419D360D6E}"/>
    <cellStyle name="Normal 9 4 4 2 7" xfId="27035" xr:uid="{2CFED1B3-FFBD-4CFF-81FD-722057A292A0}"/>
    <cellStyle name="Normal 9 4 4 2 8" xfId="3087" xr:uid="{00000000-0005-0000-0000-000085240000}"/>
    <cellStyle name="Normal 9 4 4 3" xfId="3485" xr:uid="{00000000-0005-0000-0000-000089240000}"/>
    <cellStyle name="Normal 9 4 4 3 2" xfId="5689" xr:uid="{00000000-0005-0000-0000-00008A240000}"/>
    <cellStyle name="Normal 9 4 4 3 2 2" xfId="22078" xr:uid="{B424F5A1-AE12-4E7C-A934-4FBB0563DB2B}"/>
    <cellStyle name="Normal 9 4 4 3 2 3" xfId="13958" xr:uid="{9B771EFC-A5FB-4794-82C5-F382ACE539FF}"/>
    <cellStyle name="Normal 9 4 4 3 3" xfId="8521" xr:uid="{00000000-0005-0000-0000-00008B240000}"/>
    <cellStyle name="Normal 9 4 4 3 3 2" xfId="24852" xr:uid="{F8673870-FF4B-43BE-8F6C-88E68E406E69}"/>
    <cellStyle name="Normal 9 4 4 3 3 3" xfId="16732" xr:uid="{6BE5E8C9-C41A-4B4C-9B94-913DB9D87558}"/>
    <cellStyle name="Normal 9 4 4 3 4" xfId="19957" xr:uid="{1D7A80A4-D7DE-41B0-B658-4EBC66443A57}"/>
    <cellStyle name="Normal 9 4 4 3 5" xfId="11837" xr:uid="{F136B01F-0ED1-4EA1-B838-76559530C814}"/>
    <cellStyle name="Normal 9 4 4 3 6" xfId="27422" xr:uid="{94B6C973-9554-49BB-AE6A-AE27953711EF}"/>
    <cellStyle name="Normal 9 4 4 4" xfId="4173" xr:uid="{00000000-0005-0000-0000-00008C240000}"/>
    <cellStyle name="Normal 9 4 4 4 2" xfId="20589" xr:uid="{69A1F97E-1234-4D00-AFF5-4D7599F97824}"/>
    <cellStyle name="Normal 9 4 4 4 3" xfId="12469" xr:uid="{5E4E5EF0-E76F-4E25-AF58-62BAEA6B8503}"/>
    <cellStyle name="Normal 9 4 4 5" xfId="4568" xr:uid="{00000000-0005-0000-0000-00008D240000}"/>
    <cellStyle name="Normal 9 4 4 5 2" xfId="20974" xr:uid="{E66FA147-77D8-463E-B6E5-81D1488B0186}"/>
    <cellStyle name="Normal 9 4 4 5 3" xfId="12854" xr:uid="{DAB667AB-5CE4-4612-B1F8-457623A76F01}"/>
    <cellStyle name="Normal 9 4 4 6" xfId="6369" xr:uid="{00000000-0005-0000-0000-00008E240000}"/>
    <cellStyle name="Normal 9 4 4 6 2" xfId="22710" xr:uid="{977C5591-1F54-4E54-AF25-EDF359A0D731}"/>
    <cellStyle name="Normal 9 4 4 6 3" xfId="14590" xr:uid="{FED935BF-A843-4484-94F7-CA49AB17C49D}"/>
    <cellStyle name="Normal 9 4 4 7" xfId="7032" xr:uid="{00000000-0005-0000-0000-00008F240000}"/>
    <cellStyle name="Normal 9 4 4 7 2" xfId="23363" xr:uid="{EC338B0F-7D07-4F43-8DF4-085E38581475}"/>
    <cellStyle name="Normal 9 4 4 7 3" xfId="15243" xr:uid="{72C7CF93-5509-46B3-A418-A3720D45FBD9}"/>
    <cellStyle name="Normal 9 4 4 8" xfId="7417" xr:uid="{00000000-0005-0000-0000-000090240000}"/>
    <cellStyle name="Normal 9 4 4 8 2" xfId="23748" xr:uid="{61B530C9-AF78-4281-B69C-3A580154AEA8}"/>
    <cellStyle name="Normal 9 4 4 8 3" xfId="15628" xr:uid="{44D94EFA-BE9E-421F-91D9-37FA05D52A0F}"/>
    <cellStyle name="Normal 9 4 4 9" xfId="9129" xr:uid="{00000000-0005-0000-0000-000091240000}"/>
    <cellStyle name="Normal 9 4 4 9 2" xfId="25460" xr:uid="{2AF8A908-EDA3-4473-A7DF-9EBEF8E4C6BD}"/>
    <cellStyle name="Normal 9 4 4 9 3" xfId="17340" xr:uid="{9B9E8465-083D-4DAB-8560-EC2335578605}"/>
    <cellStyle name="Normal 9 4 5" xfId="628" xr:uid="{EE6518F1-B324-4177-A32F-4E7778A02FAA}"/>
    <cellStyle name="Normal 9 4 5 2" xfId="3877" xr:uid="{00000000-0005-0000-0000-000093240000}"/>
    <cellStyle name="Normal 9 4 5 2 2" xfId="20328" xr:uid="{465E0553-DFBE-439E-A0CD-D3E6DC8257E5}"/>
    <cellStyle name="Normal 9 4 5 2 3" xfId="12208" xr:uid="{CE9A5BEF-6760-4FA0-BFD0-FF84E8ADA66F}"/>
    <cellStyle name="Normal 9 4 5 3" xfId="6075" xr:uid="{00000000-0005-0000-0000-000094240000}"/>
    <cellStyle name="Normal 9 4 5 3 2" xfId="22449" xr:uid="{E0DF8524-47EB-4517-969E-CB08FF88E3BF}"/>
    <cellStyle name="Normal 9 4 5 3 3" xfId="14329" xr:uid="{7543799B-A332-4579-AA84-F2D5E40C69BF}"/>
    <cellStyle name="Normal 9 4 5 4" xfId="6771" xr:uid="{00000000-0005-0000-0000-000095240000}"/>
    <cellStyle name="Normal 9 4 5 4 2" xfId="23102" xr:uid="{2B52C547-C030-4860-BF3C-62484F002402}"/>
    <cellStyle name="Normal 9 4 5 4 3" xfId="14982" xr:uid="{FBAFCD26-66DD-46C1-BFF5-68491BC603E4}"/>
    <cellStyle name="Normal 9 4 5 5" xfId="9282" xr:uid="{00000000-0005-0000-0000-000096240000}"/>
    <cellStyle name="Normal 9 4 5 5 2" xfId="25573" xr:uid="{7D9E6CC8-F916-4C0C-ACA5-2D2BB83C7E02}"/>
    <cellStyle name="Normal 9 4 5 5 3" xfId="17453" xr:uid="{A31F8FF5-A5A2-4308-B12F-7B8294E991BA}"/>
    <cellStyle name="Normal 9 4 5 6" xfId="10079" xr:uid="{00000000-0005-0000-0000-000097240000}"/>
    <cellStyle name="Normal 9 4 5 6 2" xfId="18202" xr:uid="{B9F600EA-1E73-4BE5-8E64-C43076A4CF12}"/>
    <cellStyle name="Normal 9 4 5 7" xfId="2673" xr:uid="{00000000-0005-0000-0000-000098240000}"/>
    <cellStyle name="Normal 9 4 5 8" xfId="1335" xr:uid="{00000000-0005-0000-0000-000092240000}"/>
    <cellStyle name="Normal 9 4 6" xfId="501" xr:uid="{00000000-0005-0000-0000-00006B000000}"/>
    <cellStyle name="Normal 9 4 6 2" xfId="5293" xr:uid="{00000000-0005-0000-0000-00009A240000}"/>
    <cellStyle name="Normal 9 4 6 2 2" xfId="21687" xr:uid="{7C0081A3-F9E7-43C3-BF03-B36B67E645A6}"/>
    <cellStyle name="Normal 9 4 6 2 3" xfId="13567" xr:uid="{0ECEFD26-11B9-48E8-9E58-ADDFBF8BD95E}"/>
    <cellStyle name="Normal 9 4 6 3" xfId="8130" xr:uid="{00000000-0005-0000-0000-00009B240000}"/>
    <cellStyle name="Normal 9 4 6 3 2" xfId="24461" xr:uid="{A9678745-869B-43D2-8C74-AB16B7391AC1}"/>
    <cellStyle name="Normal 9 4 6 3 3" xfId="16341" xr:uid="{3FD99CF3-CDF6-434C-9684-6760961C2F74}"/>
    <cellStyle name="Normal 9 4 6 4" xfId="9170" xr:uid="{00000000-0005-0000-0000-00009C240000}"/>
    <cellStyle name="Normal 9 4 6 4 2" xfId="25476" xr:uid="{CF8DF0B1-E62E-4FCE-9D4C-E82618AF0738}"/>
    <cellStyle name="Normal 9 4 6 4 3" xfId="17356" xr:uid="{C4388DD6-6149-4DF0-9099-9F31FDAE390A}"/>
    <cellStyle name="Normal 9 4 6 5" xfId="19566" xr:uid="{8D769D26-E99D-40BD-8BF5-DDA2AF39D935}"/>
    <cellStyle name="Normal 9 4 6 6" xfId="11446" xr:uid="{CE13F3C1-870D-467B-AD6A-ECBE5CCEFDCF}"/>
    <cellStyle name="Normal 9 4 6 7" xfId="27031" xr:uid="{EFA022CE-0B26-426E-A81A-565FF67A1CE2}"/>
    <cellStyle name="Normal 9 4 6 8" xfId="3083" xr:uid="{00000000-0005-0000-0000-000099240000}"/>
    <cellStyle name="Normal 9 4 7" xfId="3188" xr:uid="{00000000-0005-0000-0000-00009D240000}"/>
    <cellStyle name="Normal 9 4 7 2" xfId="5394" xr:uid="{00000000-0005-0000-0000-00009E240000}"/>
    <cellStyle name="Normal 9 4 7 2 2" xfId="21783" xr:uid="{D222C104-E6F7-4494-9EF6-5995605411BA}"/>
    <cellStyle name="Normal 9 4 7 2 3" xfId="13663" xr:uid="{C0572CBC-8ABC-444F-BE92-D9CC6253C5FC}"/>
    <cellStyle name="Normal 9 4 7 3" xfId="8226" xr:uid="{00000000-0005-0000-0000-00009F240000}"/>
    <cellStyle name="Normal 9 4 7 3 2" xfId="24557" xr:uid="{29B18F7E-2A5F-49D2-B6A6-22CB83501620}"/>
    <cellStyle name="Normal 9 4 7 3 3" xfId="16437" xr:uid="{1330B21E-36A3-4AED-96FD-C742FCB24326}"/>
    <cellStyle name="Normal 9 4 7 4" xfId="19662" xr:uid="{94D3B00C-DFC8-49F9-9E0F-1A275CB7E70C}"/>
    <cellStyle name="Normal 9 4 7 5" xfId="11542" xr:uid="{54B945CF-F23D-4BE6-BED3-D40B31640B24}"/>
    <cellStyle name="Normal 9 4 7 6" xfId="27127" xr:uid="{210424E3-BD51-4615-82FC-360181AF544C}"/>
    <cellStyle name="Normal 9 4 8" xfId="3765" xr:uid="{00000000-0005-0000-0000-0000A0240000}"/>
    <cellStyle name="Normal 9 4 8 2" xfId="20231" xr:uid="{D48670D4-0A5D-4681-904E-8344120FCBD5}"/>
    <cellStyle name="Normal 9 4 8 3" xfId="12111" xr:uid="{40DF2FE1-D379-4F4C-8877-8F22196191D4}"/>
    <cellStyle name="Normal 9 4 9" xfId="4478" xr:uid="{00000000-0005-0000-0000-0000A1240000}"/>
    <cellStyle name="Normal 9 4 9 2" xfId="20884" xr:uid="{BBEBA9EF-1750-49E3-A199-54B194EC4AC3}"/>
    <cellStyle name="Normal 9 4 9 3" xfId="12764" xr:uid="{A2A1E5B8-3819-4E15-9372-39D8D39EE31A}"/>
    <cellStyle name="Normal 9 5" xfId="437" xr:uid="{00000000-0005-0000-0000-0000C8010000}"/>
    <cellStyle name="Normal 9 6" xfId="438" xr:uid="{00000000-0005-0000-0000-0000C9010000}"/>
    <cellStyle name="Normal 9 6 10" xfId="10178" xr:uid="{00000000-0005-0000-0000-0000A4240000}"/>
    <cellStyle name="Normal 9 6 10 2" xfId="18301" xr:uid="{8FBE926F-9C33-4196-AC73-A085277308CA}"/>
    <cellStyle name="Normal 9 6 11" xfId="2088" xr:uid="{00000000-0005-0000-0000-0000A5240000}"/>
    <cellStyle name="Normal 9 6 11 2" xfId="18952" xr:uid="{620DBFD1-DE11-4DF7-8288-1B3730AD8456}"/>
    <cellStyle name="Normal 9 6 12" xfId="10832" xr:uid="{AC610467-BF80-4FB7-9D8A-DE5179CDC58F}"/>
    <cellStyle name="Normal 9 6 13" xfId="26416" xr:uid="{FE304C38-B014-4CAE-81D4-81B39C9C04F9}"/>
    <cellStyle name="Normal 9 6 14" xfId="1434" xr:uid="{00000000-0005-0000-0000-0000A3240000}"/>
    <cellStyle name="Normal 9 6 2" xfId="1063" xr:uid="{C54EBD1C-C0AB-40A7-8886-CF157528382A}"/>
    <cellStyle name="Normal 9 6 2 10" xfId="3088" xr:uid="{00000000-0005-0000-0000-0000A7240000}"/>
    <cellStyle name="Normal 9 6 2 10 2" xfId="19571" xr:uid="{D2A3C0C8-1F2B-4C71-952B-B0E6FCA95AC5}"/>
    <cellStyle name="Normal 9 6 2 11" xfId="11451" xr:uid="{673EA384-5501-453D-9B19-DB9079A43E8B}"/>
    <cellStyle name="Normal 9 6 2 12" xfId="27036" xr:uid="{B579CD34-8B53-4782-838A-1D4D72C2FDE2}"/>
    <cellStyle name="Normal 9 6 2 13" xfId="1727" xr:uid="{00000000-0005-0000-0000-0000A6240000}"/>
    <cellStyle name="Normal 9 6 2 2" xfId="3586" xr:uid="{00000000-0005-0000-0000-0000A8240000}"/>
    <cellStyle name="Normal 9 6 2 2 2" xfId="5790" xr:uid="{00000000-0005-0000-0000-0000A9240000}"/>
    <cellStyle name="Normal 9 6 2 2 2 2" xfId="22179" xr:uid="{991DDDF3-8184-4A23-BE4A-1EFE54391248}"/>
    <cellStyle name="Normal 9 6 2 2 2 3" xfId="14059" xr:uid="{3AD471C1-3AB3-4070-8C71-8B679A8BCE99}"/>
    <cellStyle name="Normal 9 6 2 2 3" xfId="8622" xr:uid="{00000000-0005-0000-0000-0000AA240000}"/>
    <cellStyle name="Normal 9 6 2 2 3 2" xfId="24953" xr:uid="{557297F1-C963-48D3-8210-8990537D2502}"/>
    <cellStyle name="Normal 9 6 2 2 3 3" xfId="16833" xr:uid="{D1798D33-236B-4DC1-8CFE-23E0138E835D}"/>
    <cellStyle name="Normal 9 6 2 2 4" xfId="20058" xr:uid="{B7348376-EF87-4314-9612-62F9845FC2CC}"/>
    <cellStyle name="Normal 9 6 2 2 5" xfId="11938" xr:uid="{4C02F54F-037A-4DF5-A2AE-0564C108D66C}"/>
    <cellStyle name="Normal 9 6 2 2 6" xfId="27523" xr:uid="{E2B1E022-D3CE-470D-9F5C-D5CF8018707B}"/>
    <cellStyle name="Normal 9 6 2 3" xfId="4311" xr:uid="{00000000-0005-0000-0000-0000AB240000}"/>
    <cellStyle name="Normal 9 6 2 3 2" xfId="20720" xr:uid="{54C3AEEF-B5B7-43B4-B460-0A9A61BD4D80}"/>
    <cellStyle name="Normal 9 6 2 3 3" xfId="12600" xr:uid="{E4AC794F-8DE6-4537-B9F6-7D300E4795A8}"/>
    <cellStyle name="Normal 9 6 2 4" xfId="5298" xr:uid="{00000000-0005-0000-0000-0000AC240000}"/>
    <cellStyle name="Normal 9 6 2 4 2" xfId="21692" xr:uid="{57A6DD29-4662-40CD-8578-2648BEC0D17F}"/>
    <cellStyle name="Normal 9 6 2 4 3" xfId="13572" xr:uid="{CA807DC8-0C68-4E89-9D93-8242430689E9}"/>
    <cellStyle name="Normal 9 6 2 5" xfId="6507" xr:uid="{00000000-0005-0000-0000-0000AD240000}"/>
    <cellStyle name="Normal 9 6 2 5 2" xfId="22841" xr:uid="{334F9B1C-8141-48B5-88FD-0301FD9BD95A}"/>
    <cellStyle name="Normal 9 6 2 5 3" xfId="14721" xr:uid="{3146795F-6990-4C08-984D-163BCFE10F27}"/>
    <cellStyle name="Normal 9 6 2 6" xfId="7163" xr:uid="{00000000-0005-0000-0000-0000AE240000}"/>
    <cellStyle name="Normal 9 6 2 6 2" xfId="23494" xr:uid="{A98BD87A-4C98-4BBC-89A3-C71D79E7FC5A}"/>
    <cellStyle name="Normal 9 6 2 6 3" xfId="15374" xr:uid="{0C751785-DE10-4CF5-BB7C-3D9049DA6F39}"/>
    <cellStyle name="Normal 9 6 2 7" xfId="8135" xr:uid="{00000000-0005-0000-0000-0000AF240000}"/>
    <cellStyle name="Normal 9 6 2 7 2" xfId="24466" xr:uid="{A405AFD0-212A-4AF0-9075-07DE526479FB}"/>
    <cellStyle name="Normal 9 6 2 7 3" xfId="16346" xr:uid="{0ED0F55E-4081-4CF9-AB0D-853AE24D25FC}"/>
    <cellStyle name="Normal 9 6 2 8" xfId="9687" xr:uid="{00000000-0005-0000-0000-0000B0240000}"/>
    <cellStyle name="Normal 9 6 2 8 2" xfId="25968" xr:uid="{9B4D65BE-DE5F-4EB4-A7DA-CCD15979E40B}"/>
    <cellStyle name="Normal 9 6 2 8 3" xfId="17848" xr:uid="{8266830D-71E1-40FF-8BB0-2458B9D1665D}"/>
    <cellStyle name="Normal 9 6 2 9" xfId="10471" xr:uid="{00000000-0005-0000-0000-0000B1240000}"/>
    <cellStyle name="Normal 9 6 2 9 2" xfId="18594" xr:uid="{502B5831-9B37-4007-9566-6478748517B4}"/>
    <cellStyle name="Normal 9 6 3" xfId="757" xr:uid="{F36FC36A-3BB3-4723-B0EB-E9221BC7F828}"/>
    <cellStyle name="Normal 9 6 3 2" xfId="5493" xr:uid="{00000000-0005-0000-0000-0000B3240000}"/>
    <cellStyle name="Normal 9 6 3 2 2" xfId="21882" xr:uid="{4C21097A-7F88-4003-8BF4-2685E3DE71AA}"/>
    <cellStyle name="Normal 9 6 3 2 3" xfId="13762" xr:uid="{E17483D6-4363-44F5-BB1C-CAA62050E830}"/>
    <cellStyle name="Normal 9 6 3 3" xfId="8325" xr:uid="{00000000-0005-0000-0000-0000B4240000}"/>
    <cellStyle name="Normal 9 6 3 3 2" xfId="24656" xr:uid="{05F2AC54-D4BA-4C63-A5F4-70DE4D71FF2E}"/>
    <cellStyle name="Normal 9 6 3 3 3" xfId="16536" xr:uid="{4E65ED5F-B317-4176-A701-53A69B70AD72}"/>
    <cellStyle name="Normal 9 6 3 4" xfId="9388" xr:uid="{00000000-0005-0000-0000-0000B5240000}"/>
    <cellStyle name="Normal 9 6 3 4 2" xfId="25673" xr:uid="{7E6C13CA-BB3F-48B0-B84C-A38C20A4FB3D}"/>
    <cellStyle name="Normal 9 6 3 4 3" xfId="17553" xr:uid="{AD56650C-45AD-4E24-AA00-7B44AC8B6723}"/>
    <cellStyle name="Normal 9 6 3 5" xfId="19761" xr:uid="{348A78FB-B3E0-43AB-967F-73CBE98F7EC5}"/>
    <cellStyle name="Normal 9 6 3 6" xfId="11641" xr:uid="{15549C8A-95E9-45FD-86B9-BFD0A7643527}"/>
    <cellStyle name="Normal 9 6 3 7" xfId="27226" xr:uid="{8DA0A5C1-AB14-4BB7-BAAE-6144ADE46DFC}"/>
    <cellStyle name="Normal 9 6 3 8" xfId="3288" xr:uid="{00000000-0005-0000-0000-0000B2240000}"/>
    <cellStyle name="Normal 9 6 4" xfId="4005" xr:uid="{00000000-0005-0000-0000-0000B6240000}"/>
    <cellStyle name="Normal 9 6 4 2" xfId="20427" xr:uid="{65279077-E8D4-42A6-BCAC-1DCAB0CBCCE0}"/>
    <cellStyle name="Normal 9 6 4 3" xfId="12307" xr:uid="{29A0E0AA-AA4C-45E9-87DF-0A4C33EFE78B}"/>
    <cellStyle name="Normal 9 6 5" xfId="4667" xr:uid="{00000000-0005-0000-0000-0000B7240000}"/>
    <cellStyle name="Normal 9 6 5 2" xfId="21073" xr:uid="{04787DA8-A531-44BF-9E4C-1A3FFD232E39}"/>
    <cellStyle name="Normal 9 6 5 3" xfId="12953" xr:uid="{4F22D758-253B-469D-A5C1-F4243339B06D}"/>
    <cellStyle name="Normal 9 6 6" xfId="6202" xr:uid="{00000000-0005-0000-0000-0000B8240000}"/>
    <cellStyle name="Normal 9 6 6 2" xfId="22548" xr:uid="{6D3BB526-D114-44E5-AE1F-CB98A07E2CB8}"/>
    <cellStyle name="Normal 9 6 6 3" xfId="14428" xr:uid="{766E0452-1AB3-42E2-A878-5CDC900F09D8}"/>
    <cellStyle name="Normal 9 6 7" xfId="6870" xr:uid="{00000000-0005-0000-0000-0000B9240000}"/>
    <cellStyle name="Normal 9 6 7 2" xfId="23201" xr:uid="{C71F01D2-78AF-431F-A67E-D1663BB623D5}"/>
    <cellStyle name="Normal 9 6 7 3" xfId="15081" xr:uid="{6396C5F3-66F9-4FD8-8E13-1F9EC3EC45A2}"/>
    <cellStyle name="Normal 9 6 8" xfId="7516" xr:uid="{00000000-0005-0000-0000-0000BA240000}"/>
    <cellStyle name="Normal 9 6 8 2" xfId="23847" xr:uid="{C0D88490-FE0C-4417-8F43-D0B781E8A6C4}"/>
    <cellStyle name="Normal 9 6 8 3" xfId="15727" xr:uid="{7F80C622-B9F0-4FA2-87C0-EE1688E62307}"/>
    <cellStyle name="Normal 9 6 9" xfId="9130" xr:uid="{00000000-0005-0000-0000-0000BB240000}"/>
    <cellStyle name="Normal 9 6 9 2" xfId="25461" xr:uid="{C7DE56B7-6BE5-4FF4-9DAE-372595B07948}"/>
    <cellStyle name="Normal 9 6 9 3" xfId="17341" xr:uid="{35A9917C-8718-41D1-A3E3-8A2FC99ACE61}"/>
    <cellStyle name="Normal 9 7" xfId="439" xr:uid="{00000000-0005-0000-0000-0000CA010000}"/>
    <cellStyle name="Normal 9 7 10" xfId="10035" xr:uid="{00000000-0005-0000-0000-0000BD240000}"/>
    <cellStyle name="Normal 9 7 10 2" xfId="18158" xr:uid="{E4B32D7C-5F09-43C0-B6DC-311878C04FF3}"/>
    <cellStyle name="Normal 9 7 11" xfId="1945" xr:uid="{00000000-0005-0000-0000-0000BE240000}"/>
    <cellStyle name="Normal 9 7 11 2" xfId="18809" xr:uid="{3E0999B5-4EDC-47EF-B8E4-63A061EB9E41}"/>
    <cellStyle name="Normal 9 7 12" xfId="10689" xr:uid="{28EF4175-18E3-4D2C-AB50-7DF5867A354F}"/>
    <cellStyle name="Normal 9 7 13" xfId="26273" xr:uid="{0B9BE9DC-4B64-4F56-A362-49278C698809}"/>
    <cellStyle name="Normal 9 7 14" xfId="1291" xr:uid="{00000000-0005-0000-0000-0000BC240000}"/>
    <cellStyle name="Normal 9 7 2" xfId="576" xr:uid="{13E970AD-8285-470B-BA76-3ECCFF0FDD31}"/>
    <cellStyle name="Normal 9 7 2 2" xfId="5299" xr:uid="{00000000-0005-0000-0000-0000C0240000}"/>
    <cellStyle name="Normal 9 7 2 2 2" xfId="21693" xr:uid="{005A5154-A101-4F2C-80AB-086817F4955A}"/>
    <cellStyle name="Normal 9 7 2 2 3" xfId="13573" xr:uid="{62B2CDE9-4EB6-44D7-A266-E231966F5953}"/>
    <cellStyle name="Normal 9 7 2 3" xfId="8136" xr:uid="{00000000-0005-0000-0000-0000C1240000}"/>
    <cellStyle name="Normal 9 7 2 3 2" xfId="24467" xr:uid="{BC5E8D91-B899-467D-ABEA-7D799B5DFE68}"/>
    <cellStyle name="Normal 9 7 2 3 3" xfId="16347" xr:uid="{2982CAD4-4940-4A8C-A07A-72FCD7D1DE13}"/>
    <cellStyle name="Normal 9 7 2 4" xfId="9236" xr:uid="{00000000-0005-0000-0000-0000C2240000}"/>
    <cellStyle name="Normal 9 7 2 4 2" xfId="25529" xr:uid="{241467D8-F66E-47E7-A798-CEB6ABF918C7}"/>
    <cellStyle name="Normal 9 7 2 4 3" xfId="17409" xr:uid="{4868057A-9E7E-4880-947B-D1927BFD1C9E}"/>
    <cellStyle name="Normal 9 7 2 5" xfId="19572" xr:uid="{A8DD2C1A-C848-4A8B-92F7-CB2F6B2440AB}"/>
    <cellStyle name="Normal 9 7 2 6" xfId="11452" xr:uid="{2F2EB42C-B2F3-4D09-82F1-3881A56402F6}"/>
    <cellStyle name="Normal 9 7 2 7" xfId="27037" xr:uid="{5B03595F-4FC0-48F1-86B6-9A852E0EDC2F}"/>
    <cellStyle name="Normal 9 7 2 8" xfId="3089" xr:uid="{00000000-0005-0000-0000-0000BF240000}"/>
    <cellStyle name="Normal 9 7 3" xfId="3439" xr:uid="{00000000-0005-0000-0000-0000C3240000}"/>
    <cellStyle name="Normal 9 7 3 2" xfId="5643" xr:uid="{00000000-0005-0000-0000-0000C4240000}"/>
    <cellStyle name="Normal 9 7 3 2 2" xfId="22032" xr:uid="{D275CFB2-5972-4224-BA93-9FD8E6705BA8}"/>
    <cellStyle name="Normal 9 7 3 2 3" xfId="13912" xr:uid="{AE46676C-5EBB-41CF-B763-4A5A8E4DC32D}"/>
    <cellStyle name="Normal 9 7 3 3" xfId="8475" xr:uid="{00000000-0005-0000-0000-0000C5240000}"/>
    <cellStyle name="Normal 9 7 3 3 2" xfId="24806" xr:uid="{A134F645-67A4-4B1E-973F-7EBEDBC1566E}"/>
    <cellStyle name="Normal 9 7 3 3 3" xfId="16686" xr:uid="{03B0FE6A-72E9-49C0-B9B1-63191F36B821}"/>
    <cellStyle name="Normal 9 7 3 4" xfId="19911" xr:uid="{D53AA271-0988-4D50-9D06-6544F4F0CA93}"/>
    <cellStyle name="Normal 9 7 3 5" xfId="11791" xr:uid="{CDF3D643-68A6-44ED-8A70-B6D7C0963AA3}"/>
    <cellStyle name="Normal 9 7 3 6" xfId="27376" xr:uid="{7A832488-28EC-4FF0-B0E4-29BDDF50202C}"/>
    <cellStyle name="Normal 9 7 4" xfId="3825" xr:uid="{00000000-0005-0000-0000-0000C6240000}"/>
    <cellStyle name="Normal 9 7 4 2" xfId="20284" xr:uid="{890B0AD7-9AE9-4C20-B73C-9229E33944FD}"/>
    <cellStyle name="Normal 9 7 4 3" xfId="12164" xr:uid="{F1F0A6FC-A790-4164-925E-08C31EAAC4B9}"/>
    <cellStyle name="Normal 9 7 5" xfId="4524" xr:uid="{00000000-0005-0000-0000-0000C7240000}"/>
    <cellStyle name="Normal 9 7 5 2" xfId="20930" xr:uid="{1FEF38E4-0BA2-4F72-A8D1-1AFD719313A2}"/>
    <cellStyle name="Normal 9 7 5 3" xfId="12810" xr:uid="{BF02CFB3-AE8D-46B4-BE4A-EC95CF9944C0}"/>
    <cellStyle name="Normal 9 7 6" xfId="6024" xr:uid="{00000000-0005-0000-0000-0000C8240000}"/>
    <cellStyle name="Normal 9 7 6 2" xfId="22405" xr:uid="{4F7235C5-8EC7-4467-9ED5-BE2A493B0D50}"/>
    <cellStyle name="Normal 9 7 6 3" xfId="14285" xr:uid="{3C1D142B-052A-4EC1-AD0D-F72554766C9D}"/>
    <cellStyle name="Normal 9 7 7" xfId="6727" xr:uid="{00000000-0005-0000-0000-0000C9240000}"/>
    <cellStyle name="Normal 9 7 7 2" xfId="23058" xr:uid="{82AC219F-E29B-445C-965E-AA3AA8E3BB83}"/>
    <cellStyle name="Normal 9 7 7 3" xfId="14938" xr:uid="{EA3E89A1-4794-44EC-A806-57E21AE1F7BF}"/>
    <cellStyle name="Normal 9 7 8" xfId="7373" xr:uid="{00000000-0005-0000-0000-0000CA240000}"/>
    <cellStyle name="Normal 9 7 8 2" xfId="23704" xr:uid="{7182E5EB-36FB-4DC5-B212-A3430BD9799E}"/>
    <cellStyle name="Normal 9 7 8 3" xfId="15584" xr:uid="{B72E882D-C4BD-4613-96D5-0A0B1B34AE99}"/>
    <cellStyle name="Normal 9 7 9" xfId="9131" xr:uid="{00000000-0005-0000-0000-0000CB240000}"/>
    <cellStyle name="Normal 9 7 9 2" xfId="25462" xr:uid="{B2032047-E81D-4A58-8E53-7B3D955E6304}"/>
    <cellStyle name="Normal 9 7 9 3" xfId="17342" xr:uid="{7E529EE6-58A4-4039-B681-A278ED85F9F2}"/>
    <cellStyle name="Normal 9 8" xfId="3142" xr:uid="{00000000-0005-0000-0000-0000CC240000}"/>
    <cellStyle name="Normal 9 8 2" xfId="5350" xr:uid="{00000000-0005-0000-0000-0000CD240000}"/>
    <cellStyle name="Normal 9 8 2 2" xfId="21739" xr:uid="{9F67D010-03E1-4433-AB32-D37076064D07}"/>
    <cellStyle name="Normal 9 8 2 3" xfId="13619" xr:uid="{47D63646-3420-4F54-A5C4-6FC6508C6724}"/>
    <cellStyle name="Normal 9 8 3" xfId="8182" xr:uid="{00000000-0005-0000-0000-0000CE240000}"/>
    <cellStyle name="Normal 9 8 3 2" xfId="24513" xr:uid="{4745F5D1-3D2D-49CB-BCF1-622D3F617D01}"/>
    <cellStyle name="Normal 9 8 3 3" xfId="16393" xr:uid="{98FAFA31-44FD-475F-B233-DBFB11719120}"/>
    <cellStyle name="Normal 9 8 4" xfId="19618" xr:uid="{5023B66F-494B-4DE2-841B-AB254A78E6B4}"/>
    <cellStyle name="Normal 9 8 5" xfId="11498" xr:uid="{5761F7AF-EEA2-42F9-B868-380BF47FC1DA}"/>
    <cellStyle name="Normal 9 8 6" xfId="27083" xr:uid="{A4DB3FA2-F740-4A55-9878-2A091A27E9DF}"/>
    <cellStyle name="Normal_Data UMKM SPI-Tanpa Kartu Kredit 2 2" xfId="30" xr:uid="{00000000-0005-0000-0000-0000CB010000}"/>
    <cellStyle name="Normal_File data statistik perbankan syariah" xfId="31" xr:uid="{00000000-0005-0000-0000-0000CC010000}"/>
    <cellStyle name="Normal_Tabel 6" xfId="32" xr:uid="{00000000-0005-0000-0000-0000CD010000}"/>
    <cellStyle name="Normal_Tabel 7. Aktiva Produktif Perbankan Syariah" xfId="33" xr:uid="{00000000-0005-0000-0000-0000CE010000}"/>
    <cellStyle name="Note 10" xfId="2403" xr:uid="{00000000-0005-0000-0000-0000D5240000}"/>
    <cellStyle name="Note 10 2" xfId="2674" xr:uid="{00000000-0005-0000-0000-0000D6240000}"/>
    <cellStyle name="Note 11" xfId="2404" xr:uid="{00000000-0005-0000-0000-0000D7240000}"/>
    <cellStyle name="Note 11 2" xfId="2675" xr:uid="{00000000-0005-0000-0000-0000D8240000}"/>
    <cellStyle name="Note 12" xfId="2405" xr:uid="{00000000-0005-0000-0000-0000D9240000}"/>
    <cellStyle name="Note 12 2" xfId="2676" xr:uid="{00000000-0005-0000-0000-0000DA240000}"/>
    <cellStyle name="Note 13" xfId="2406" xr:uid="{00000000-0005-0000-0000-0000DB240000}"/>
    <cellStyle name="Note 13 2" xfId="2677" xr:uid="{00000000-0005-0000-0000-0000DC240000}"/>
    <cellStyle name="Note 14" xfId="2407" xr:uid="{00000000-0005-0000-0000-0000DD240000}"/>
    <cellStyle name="Note 14 2" xfId="2678" xr:uid="{00000000-0005-0000-0000-0000DE240000}"/>
    <cellStyle name="Note 15" xfId="2408" xr:uid="{00000000-0005-0000-0000-0000DF240000}"/>
    <cellStyle name="Note 15 2" xfId="2679" xr:uid="{00000000-0005-0000-0000-0000E0240000}"/>
    <cellStyle name="Note 16" xfId="2409" xr:uid="{00000000-0005-0000-0000-0000E1240000}"/>
    <cellStyle name="Note 16 2" xfId="2680" xr:uid="{00000000-0005-0000-0000-0000E2240000}"/>
    <cellStyle name="Note 17" xfId="2410" xr:uid="{00000000-0005-0000-0000-0000E3240000}"/>
    <cellStyle name="Note 17 2" xfId="2681" xr:uid="{00000000-0005-0000-0000-0000E4240000}"/>
    <cellStyle name="Note 18" xfId="2411" xr:uid="{00000000-0005-0000-0000-0000E5240000}"/>
    <cellStyle name="Note 18 2" xfId="2682" xr:uid="{00000000-0005-0000-0000-0000E6240000}"/>
    <cellStyle name="Note 19" xfId="2412" xr:uid="{00000000-0005-0000-0000-0000E7240000}"/>
    <cellStyle name="Note 19 2" xfId="2683" xr:uid="{00000000-0005-0000-0000-0000E8240000}"/>
    <cellStyle name="Note 2" xfId="2413" xr:uid="{00000000-0005-0000-0000-0000E9240000}"/>
    <cellStyle name="Note 2 2" xfId="2684" xr:uid="{00000000-0005-0000-0000-0000EA240000}"/>
    <cellStyle name="Note 20" xfId="2527" xr:uid="{00000000-0005-0000-0000-0000EB240000}"/>
    <cellStyle name="Note 20 2" xfId="2760" xr:uid="{00000000-0005-0000-0000-0000EC240000}"/>
    <cellStyle name="Note 20 3" xfId="2770" xr:uid="{00000000-0005-0000-0000-0000ED240000}"/>
    <cellStyle name="Note 20 3 2" xfId="4978" xr:uid="{00000000-0005-0000-0000-0000EE240000}"/>
    <cellStyle name="Note 20 3 2 2" xfId="21378" xr:uid="{B4F0FF21-BF3A-4B36-AE6E-EBE3F17C315A}"/>
    <cellStyle name="Note 20 3 2 3" xfId="13258" xr:uid="{5BF7A968-2A0D-46FF-B900-18A086C04CFA}"/>
    <cellStyle name="Note 20 3 3" xfId="7821" xr:uid="{00000000-0005-0000-0000-0000EF240000}"/>
    <cellStyle name="Note 20 3 3 2" xfId="24152" xr:uid="{739F9BBB-2B9E-4B64-AB6F-CF2B998F9F15}"/>
    <cellStyle name="Note 20 3 3 3" xfId="16032" xr:uid="{CE88FF0F-209F-408B-B59B-72C427B8F42C}"/>
    <cellStyle name="Note 20 3 4" xfId="19257" xr:uid="{599547BD-37AC-4F17-B234-6D1E3AC9ACFB}"/>
    <cellStyle name="Note 20 3 5" xfId="11137" xr:uid="{F56F0831-7E21-453D-AFCA-7434C6510C37}"/>
    <cellStyle name="Note 20 3 6" xfId="26722" xr:uid="{A5948ECC-CE1F-4FE9-81C2-B07C49069F59}"/>
    <cellStyle name="Note 20 4" xfId="4925" xr:uid="{00000000-0005-0000-0000-0000F0240000}"/>
    <cellStyle name="Note 20 4 2" xfId="21327" xr:uid="{728C996C-CDC7-4CAC-8185-4B9F669FCCCF}"/>
    <cellStyle name="Note 20 4 3" xfId="13207" xr:uid="{76FF6699-26EA-4CC6-9AAF-27F0C6908F4E}"/>
    <cellStyle name="Note 20 5" xfId="7770" xr:uid="{00000000-0005-0000-0000-0000F1240000}"/>
    <cellStyle name="Note 20 5 2" xfId="24101" xr:uid="{2D8D7063-2B4B-4D50-8B08-0368049DEC82}"/>
    <cellStyle name="Note 20 5 3" xfId="15981" xr:uid="{D96F7F28-5EEE-41C2-AD92-F37525A1A01F}"/>
    <cellStyle name="Note 20 6" xfId="19206" xr:uid="{20E1E5B5-8279-4704-AFFB-125303F1ABD4}"/>
    <cellStyle name="Note 20 7" xfId="11086" xr:uid="{8A209ED8-9319-40B4-874C-E3C25A96A248}"/>
    <cellStyle name="Note 20 8" xfId="26671" xr:uid="{7D690F87-0D6B-43A7-9C27-12FBBD1B908D}"/>
    <cellStyle name="Note 21" xfId="2252" xr:uid="{00000000-0005-0000-0000-0000F2240000}"/>
    <cellStyle name="Note 21 2" xfId="4811" xr:uid="{00000000-0005-0000-0000-0000F3240000}"/>
    <cellStyle name="Note 21 2 2" xfId="21217" xr:uid="{FC833BD6-D38A-402C-AF17-971646FF7897}"/>
    <cellStyle name="Note 21 2 3" xfId="13097" xr:uid="{DF9014B2-17D6-45D7-962F-D3F0442F0C86}"/>
    <cellStyle name="Note 21 3" xfId="7660" xr:uid="{00000000-0005-0000-0000-0000F4240000}"/>
    <cellStyle name="Note 21 3 2" xfId="23991" xr:uid="{8CEF8BCD-2E51-4D0C-8F8C-1597AC29F9DC}"/>
    <cellStyle name="Note 21 3 3" xfId="15871" xr:uid="{1C85076E-EE30-4E8D-9DC2-B0F6D59EFFCB}"/>
    <cellStyle name="Note 21 4" xfId="19096" xr:uid="{E0BC1DBB-0B43-4BEE-A634-AA44D7E05B7B}"/>
    <cellStyle name="Note 21 5" xfId="10976" xr:uid="{3BAE5EDF-DE26-4725-B56E-244FFAC3FE75}"/>
    <cellStyle name="Note 21 6" xfId="26560" xr:uid="{59DFDDF0-B1B3-4AF0-AF24-A657A75621DF}"/>
    <cellStyle name="Note 3" xfId="2414" xr:uid="{00000000-0005-0000-0000-0000F5240000}"/>
    <cellStyle name="Note 3 2" xfId="2685" xr:uid="{00000000-0005-0000-0000-0000F6240000}"/>
    <cellStyle name="Note 4" xfId="2415" xr:uid="{00000000-0005-0000-0000-0000F7240000}"/>
    <cellStyle name="Note 4 2" xfId="2686" xr:uid="{00000000-0005-0000-0000-0000F8240000}"/>
    <cellStyle name="Note 5" xfId="2416" xr:uid="{00000000-0005-0000-0000-0000F9240000}"/>
    <cellStyle name="Note 5 2" xfId="2687" xr:uid="{00000000-0005-0000-0000-0000FA240000}"/>
    <cellStyle name="Note 6" xfId="2417" xr:uid="{00000000-0005-0000-0000-0000FB240000}"/>
    <cellStyle name="Note 6 2" xfId="2688" xr:uid="{00000000-0005-0000-0000-0000FC240000}"/>
    <cellStyle name="Note 7" xfId="2418" xr:uid="{00000000-0005-0000-0000-0000FD240000}"/>
    <cellStyle name="Note 7 2" xfId="2689" xr:uid="{00000000-0005-0000-0000-0000FE240000}"/>
    <cellStyle name="Note 8" xfId="2419" xr:uid="{00000000-0005-0000-0000-0000FF240000}"/>
    <cellStyle name="Note 8 2" xfId="2690" xr:uid="{00000000-0005-0000-0000-000000250000}"/>
    <cellStyle name="Note 9" xfId="2420" xr:uid="{00000000-0005-0000-0000-000001250000}"/>
    <cellStyle name="Note 9 2" xfId="2691" xr:uid="{00000000-0005-0000-0000-000002250000}"/>
    <cellStyle name="Output 2" xfId="2421" xr:uid="{00000000-0005-0000-0000-000003250000}"/>
    <cellStyle name="Output 2 2" xfId="2692" xr:uid="{00000000-0005-0000-0000-000004250000}"/>
    <cellStyle name="Output 3" xfId="2528" xr:uid="{00000000-0005-0000-0000-000005250000}"/>
    <cellStyle name="Output 4" xfId="2247" xr:uid="{00000000-0005-0000-0000-000006250000}"/>
    <cellStyle name="Percent" xfId="34" builtinId="5"/>
    <cellStyle name="Percent 10" xfId="440" xr:uid="{00000000-0005-0000-0000-0000D0010000}"/>
    <cellStyle name="Percent 10 2" xfId="2563" xr:uid="{00000000-0005-0000-0000-000009250000}"/>
    <cellStyle name="Percent 10 3" xfId="2693" xr:uid="{00000000-0005-0000-0000-00000A250000}"/>
    <cellStyle name="Percent 11" xfId="2422" xr:uid="{00000000-0005-0000-0000-00000B250000}"/>
    <cellStyle name="Percent 11 2" xfId="2564" xr:uid="{00000000-0005-0000-0000-00000C250000}"/>
    <cellStyle name="Percent 11 3" xfId="2694" xr:uid="{00000000-0005-0000-0000-00000D250000}"/>
    <cellStyle name="Percent 12" xfId="2423" xr:uid="{00000000-0005-0000-0000-00000E250000}"/>
    <cellStyle name="Percent 12 2" xfId="2565" xr:uid="{00000000-0005-0000-0000-00000F250000}"/>
    <cellStyle name="Percent 12 3" xfId="2695" xr:uid="{00000000-0005-0000-0000-000010250000}"/>
    <cellStyle name="Percent 13" xfId="2424" xr:uid="{00000000-0005-0000-0000-000011250000}"/>
    <cellStyle name="Percent 13 2" xfId="2566" xr:uid="{00000000-0005-0000-0000-000012250000}"/>
    <cellStyle name="Percent 13 3" xfId="2696" xr:uid="{00000000-0005-0000-0000-000013250000}"/>
    <cellStyle name="Percent 14" xfId="2425" xr:uid="{00000000-0005-0000-0000-000014250000}"/>
    <cellStyle name="Percent 14 2" xfId="2567" xr:uid="{00000000-0005-0000-0000-000015250000}"/>
    <cellStyle name="Percent 14 3" xfId="2697" xr:uid="{00000000-0005-0000-0000-000016250000}"/>
    <cellStyle name="Percent 15" xfId="2426" xr:uid="{00000000-0005-0000-0000-000017250000}"/>
    <cellStyle name="Percent 15 2" xfId="2568" xr:uid="{00000000-0005-0000-0000-000018250000}"/>
    <cellStyle name="Percent 15 3" xfId="2698" xr:uid="{00000000-0005-0000-0000-000019250000}"/>
    <cellStyle name="Percent 16" xfId="2427" xr:uid="{00000000-0005-0000-0000-00001A250000}"/>
    <cellStyle name="Percent 16 2" xfId="2569" xr:uid="{00000000-0005-0000-0000-00001B250000}"/>
    <cellStyle name="Percent 16 3" xfId="2699" xr:uid="{00000000-0005-0000-0000-00001C250000}"/>
    <cellStyle name="Percent 17" xfId="2428" xr:uid="{00000000-0005-0000-0000-00001D250000}"/>
    <cellStyle name="Percent 17 2" xfId="2570" xr:uid="{00000000-0005-0000-0000-00001E250000}"/>
    <cellStyle name="Percent 17 3" xfId="2700" xr:uid="{00000000-0005-0000-0000-00001F250000}"/>
    <cellStyle name="Percent 18" xfId="2429" xr:uid="{00000000-0005-0000-0000-000020250000}"/>
    <cellStyle name="Percent 18 2" xfId="2571" xr:uid="{00000000-0005-0000-0000-000021250000}"/>
    <cellStyle name="Percent 18 3" xfId="2701" xr:uid="{00000000-0005-0000-0000-000022250000}"/>
    <cellStyle name="Percent 19" xfId="2430" xr:uid="{00000000-0005-0000-0000-000023250000}"/>
    <cellStyle name="Percent 19 2" xfId="2572" xr:uid="{00000000-0005-0000-0000-000024250000}"/>
    <cellStyle name="Percent 19 3" xfId="2702" xr:uid="{00000000-0005-0000-0000-000025250000}"/>
    <cellStyle name="Percent 2" xfId="35" xr:uid="{00000000-0005-0000-0000-0000D1010000}"/>
    <cellStyle name="Percent 2 2" xfId="2443" xr:uid="{00000000-0005-0000-0000-000027250000}"/>
    <cellStyle name="Percent 22" xfId="2431" xr:uid="{00000000-0005-0000-0000-000028250000}"/>
    <cellStyle name="Percent 22 2" xfId="2573" xr:uid="{00000000-0005-0000-0000-000029250000}"/>
    <cellStyle name="Percent 22 3" xfId="2703" xr:uid="{00000000-0005-0000-0000-00002A250000}"/>
    <cellStyle name="Percent 23" xfId="2432" xr:uid="{00000000-0005-0000-0000-00002B250000}"/>
    <cellStyle name="Percent 23 2" xfId="2574" xr:uid="{00000000-0005-0000-0000-00002C250000}"/>
    <cellStyle name="Percent 23 3" xfId="2704" xr:uid="{00000000-0005-0000-0000-00002D250000}"/>
    <cellStyle name="Percent 24" xfId="2433" xr:uid="{00000000-0005-0000-0000-00002E250000}"/>
    <cellStyle name="Percent 24 2" xfId="2575" xr:uid="{00000000-0005-0000-0000-00002F250000}"/>
    <cellStyle name="Percent 24 3" xfId="2705" xr:uid="{00000000-0005-0000-0000-000030250000}"/>
    <cellStyle name="Percent 25" xfId="2434" xr:uid="{00000000-0005-0000-0000-000031250000}"/>
    <cellStyle name="Percent 25 2" xfId="2576" xr:uid="{00000000-0005-0000-0000-000032250000}"/>
    <cellStyle name="Percent 25 3" xfId="2706" xr:uid="{00000000-0005-0000-0000-000033250000}"/>
    <cellStyle name="Percent 3" xfId="36" xr:uid="{00000000-0005-0000-0000-0000D2010000}"/>
    <cellStyle name="Percent 3 2" xfId="441" xr:uid="{00000000-0005-0000-0000-0000D3010000}"/>
    <cellStyle name="Percent 4" xfId="442" xr:uid="{00000000-0005-0000-0000-0000D4010000}"/>
    <cellStyle name="Percent 4 2" xfId="2707" xr:uid="{00000000-0005-0000-0000-000037250000}"/>
    <cellStyle name="Percent 5" xfId="443" xr:uid="{00000000-0005-0000-0000-0000D5010000}"/>
    <cellStyle name="Percent 6" xfId="464" xr:uid="{00000000-0005-0000-0000-0000D6010000}"/>
    <cellStyle name="Percent 6 10" xfId="1884" xr:uid="{00000000-0005-0000-0000-000039250000}"/>
    <cellStyle name="Percent 6 2" xfId="4972" xr:uid="{00000000-0005-0000-0000-00003A250000}"/>
    <cellStyle name="Percent 6 2 2" xfId="21372" xr:uid="{1FDC289A-3F1B-4071-8DA8-43395790E632}"/>
    <cellStyle name="Percent 6 2 3" xfId="13252" xr:uid="{7ADB3247-23A6-46D6-9CBE-B48F863A33FB}"/>
    <cellStyle name="Percent 6 3" xfId="7815" xr:uid="{00000000-0005-0000-0000-00003B250000}"/>
    <cellStyle name="Percent 6 3 2" xfId="24146" xr:uid="{153E23C7-D7DE-43D9-8DEA-20AA3E4B05AF}"/>
    <cellStyle name="Percent 6 3 3" xfId="16026" xr:uid="{47AF492D-889E-46B0-A28E-530CC2E17C97}"/>
    <cellStyle name="Percent 6 4" xfId="9137" xr:uid="{00000000-0005-0000-0000-00003C250000}"/>
    <cellStyle name="Percent 6 5" xfId="9877" xr:uid="{00000000-0005-0000-0000-00003D250000}"/>
    <cellStyle name="Percent 6 5 2" xfId="26142" xr:uid="{9A6F7151-BEC0-4C43-9E4B-511C56E285C9}"/>
    <cellStyle name="Percent 6 5 3" xfId="18022" xr:uid="{EE2BEF1A-C44D-496F-9024-61882AD495AB}"/>
    <cellStyle name="Percent 6 6" xfId="10628" xr:uid="{00000000-0005-0000-0000-00003E250000}"/>
    <cellStyle name="Percent 6 6 2" xfId="18751" xr:uid="{E6FAC644-C3FD-4663-B536-5598349F2DD8}"/>
    <cellStyle name="Percent 6 7" xfId="2762" xr:uid="{00000000-0005-0000-0000-00003F250000}"/>
    <cellStyle name="Percent 6 7 2" xfId="19251" xr:uid="{ABFA13FC-330D-498C-AE55-BE6845D9DBCA}"/>
    <cellStyle name="Percent 6 8" xfId="11131" xr:uid="{0B1917E5-F074-40FA-92D9-093374042BBD}"/>
    <cellStyle name="Percent 6 9" xfId="26716" xr:uid="{65E61EA5-3EC2-439A-8F3F-E79C284E0D47}"/>
    <cellStyle name="Percent 7" xfId="3098" xr:uid="{00000000-0005-0000-0000-000040250000}"/>
    <cellStyle name="Percent 7 2" xfId="5308" xr:uid="{00000000-0005-0000-0000-000041250000}"/>
    <cellStyle name="Percent 7 2 2" xfId="21697" xr:uid="{2D4243E2-6431-4DAF-92B5-1119CF17F0A3}"/>
    <cellStyle name="Percent 7 2 3" xfId="13577" xr:uid="{9BE269F7-2AF0-43FF-B741-0AD37CC5F4FC}"/>
    <cellStyle name="Percent 7 3" xfId="8140" xr:uid="{00000000-0005-0000-0000-000042250000}"/>
    <cellStyle name="Percent 7 3 2" xfId="24471" xr:uid="{079F13BD-ECD9-43BD-8B63-CD54E6B25219}"/>
    <cellStyle name="Percent 7 3 3" xfId="16351" xr:uid="{D8ECE247-C6C5-4CD0-B58D-2C60F5DC36E7}"/>
    <cellStyle name="Percent 7 4" xfId="19576" xr:uid="{C666526B-E2B3-4737-8FF6-501AEB2031C5}"/>
    <cellStyle name="Percent 7 5" xfId="11456" xr:uid="{793663BF-5774-446B-AD38-6D5F3E32CE4C}"/>
    <cellStyle name="Percent 7 6" xfId="27041" xr:uid="{F36D2B64-9CCC-4DF0-B27F-84B80DD9206E}"/>
    <cellStyle name="Percent 8" xfId="3748" xr:uid="{00000000-0005-0000-0000-000043250000}"/>
    <cellStyle name="Title 2" xfId="2435" xr:uid="{00000000-0005-0000-0000-000044250000}"/>
    <cellStyle name="Title 2 2" xfId="2708" xr:uid="{00000000-0005-0000-0000-000045250000}"/>
    <cellStyle name="Title 3" xfId="2709" xr:uid="{00000000-0005-0000-0000-000046250000}"/>
    <cellStyle name="Title 4" xfId="2238" xr:uid="{00000000-0005-0000-0000-000047250000}"/>
    <cellStyle name="Total 2" xfId="2436" xr:uid="{00000000-0005-0000-0000-000048250000}"/>
    <cellStyle name="Total 2 2" xfId="2710" xr:uid="{00000000-0005-0000-0000-000049250000}"/>
    <cellStyle name="Total 3" xfId="2529" xr:uid="{00000000-0005-0000-0000-00004A250000}"/>
    <cellStyle name="Total 4" xfId="2254" xr:uid="{00000000-0005-0000-0000-00004B250000}"/>
    <cellStyle name="Warning Text 2" xfId="2437" xr:uid="{00000000-0005-0000-0000-00004C250000}"/>
    <cellStyle name="Warning Text 2 2" xfId="2711" xr:uid="{00000000-0005-0000-0000-00004D250000}"/>
    <cellStyle name="Warning Text 3" xfId="2530" xr:uid="{00000000-0005-0000-0000-00004E250000}"/>
    <cellStyle name="Warning Text 4" xfId="2251" xr:uid="{00000000-0005-0000-0000-00004F250000}"/>
  </cellStyles>
  <dxfs count="0"/>
  <tableStyles count="0" defaultTableStyle="TableStyleMedium9" defaultPivotStyle="PivotStyleLight16"/>
  <colors>
    <mruColors>
      <color rgb="FFA9D08E"/>
      <color rgb="FFFF6D6D"/>
      <color rgb="FF6CF966"/>
      <color rgb="FFC6E0B4"/>
      <color rgb="FFFFCCCC"/>
      <color rgb="FFC6E0BE"/>
      <color rgb="FF548235"/>
      <color rgb="FFFF7C80"/>
      <color rgb="FFFF4747"/>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Dat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A246"/>
  <sheetViews>
    <sheetView showGridLines="0" tabSelected="1" view="pageBreakPreview" zoomScaleNormal="100" zoomScaleSheetLayoutView="100" zoomScalePageLayoutView="70" workbookViewId="0">
      <selection activeCell="N3" sqref="N3:Q3"/>
    </sheetView>
  </sheetViews>
  <sheetFormatPr defaultColWidth="7.1796875" defaultRowHeight="13.2"/>
  <cols>
    <col min="1" max="1" width="2.81640625" style="67" customWidth="1"/>
    <col min="2" max="2" width="30.1796875" style="67" customWidth="1"/>
    <col min="3" max="17" width="8.1796875" style="67" customWidth="1"/>
    <col min="18" max="18" width="0.81640625" style="67" customWidth="1"/>
    <col min="19" max="19" width="8.1796875" style="67" customWidth="1"/>
    <col min="20" max="203" width="8.81640625" style="67" customWidth="1"/>
    <col min="204" max="204" width="2.81640625" style="67" customWidth="1"/>
    <col min="205" max="205" width="17.81640625" style="67" customWidth="1"/>
    <col min="206" max="16384" width="7.1796875" style="67"/>
  </cols>
  <sheetData>
    <row r="1" spans="1:21" ht="13.8" thickBot="1"/>
    <row r="2" spans="1:21" ht="77.7" customHeight="1">
      <c r="A2" s="1238" t="s">
        <v>320</v>
      </c>
      <c r="B2" s="1239"/>
      <c r="C2" s="1239"/>
      <c r="D2" s="1239"/>
      <c r="E2" s="1239"/>
      <c r="F2" s="1239"/>
      <c r="G2" s="1239"/>
      <c r="H2" s="1239"/>
      <c r="I2" s="1239"/>
      <c r="J2" s="1239"/>
      <c r="K2" s="1239"/>
      <c r="L2" s="1239"/>
      <c r="M2" s="1239"/>
      <c r="N2" s="1239"/>
      <c r="O2" s="1239"/>
      <c r="P2" s="1239"/>
      <c r="Q2" s="1239"/>
      <c r="R2" s="1240"/>
      <c r="S2" s="1081"/>
    </row>
    <row r="3" spans="1:21" s="68" customFormat="1" ht="30" customHeight="1">
      <c r="A3" s="1241" t="s">
        <v>413</v>
      </c>
      <c r="B3" s="1242"/>
      <c r="C3" s="1243" t="s">
        <v>855</v>
      </c>
      <c r="D3" s="1245">
        <v>2021</v>
      </c>
      <c r="E3" s="1245">
        <v>2022</v>
      </c>
      <c r="F3" s="1245"/>
      <c r="G3" s="1245"/>
      <c r="H3" s="1245"/>
      <c r="I3" s="1245"/>
      <c r="J3" s="1245"/>
      <c r="K3" s="1245"/>
      <c r="L3" s="1245"/>
      <c r="M3" s="1245"/>
      <c r="N3" s="1245">
        <v>2023</v>
      </c>
      <c r="O3" s="1245"/>
      <c r="P3" s="1245"/>
      <c r="Q3" s="1245"/>
      <c r="R3" s="1106"/>
      <c r="S3" s="1082"/>
    </row>
    <row r="4" spans="1:21" s="68" customFormat="1" ht="30" customHeight="1">
      <c r="A4" s="1241"/>
      <c r="B4" s="1242"/>
      <c r="C4" s="1244"/>
      <c r="D4" s="1246"/>
      <c r="E4" s="979" t="s">
        <v>3</v>
      </c>
      <c r="F4" s="979" t="s">
        <v>4</v>
      </c>
      <c r="G4" s="979" t="s">
        <v>5</v>
      </c>
      <c r="H4" s="979" t="s">
        <v>6</v>
      </c>
      <c r="I4" s="979" t="s">
        <v>268</v>
      </c>
      <c r="J4" s="979" t="s">
        <v>7</v>
      </c>
      <c r="K4" s="979" t="s">
        <v>13</v>
      </c>
      <c r="L4" s="979" t="s">
        <v>14</v>
      </c>
      <c r="M4" s="979" t="s">
        <v>15</v>
      </c>
      <c r="N4" s="979" t="s">
        <v>0</v>
      </c>
      <c r="O4" s="979" t="s">
        <v>1</v>
      </c>
      <c r="P4" s="979" t="s">
        <v>2</v>
      </c>
      <c r="Q4" s="979" t="s">
        <v>3</v>
      </c>
      <c r="R4" s="970"/>
      <c r="S4" s="1077"/>
    </row>
    <row r="5" spans="1:21" ht="24" customHeight="1">
      <c r="A5" s="1236" t="s">
        <v>313</v>
      </c>
      <c r="B5" s="1237"/>
      <c r="R5" s="340"/>
    </row>
    <row r="6" spans="1:21" ht="19.95" customHeight="1">
      <c r="A6" s="197"/>
      <c r="B6" s="1206" t="s">
        <v>314</v>
      </c>
      <c r="C6" s="233">
        <v>9098134.5439979713</v>
      </c>
      <c r="D6" s="233">
        <f>'Keg.usaha_1.1.a.-1.5.a.'!E5+'Keg.usaha_1.1.a.-1.5.a.'!E12+'Keg.usaha_1.1.a.-1.5.a.'!E17+'Keg.usaha_1.1.a.-1.5.a.'!E22+'Keg.usaha_1.1.a.-1.5.a.'!E27+'Keg.usaha_1.1.a.-1.5.a.'!E28+'Keg.usaha_1.1.a.-1.5.a.'!E32+'Keg.usaha_1.1.a.-1.5.a.'!E33</f>
        <v>10114135.485755421</v>
      </c>
      <c r="E6" s="233">
        <f>'Keg.usaha_1.1.a.-1.5.a.'!F5+'Keg.usaha_1.1.a.-1.5.a.'!F12+'Keg.usaha_1.1.a.-1.5.a.'!F17+'Keg.usaha_1.1.a.-1.5.a.'!F22+'Keg.usaha_1.1.a.-1.5.a.'!F27+'Keg.usaha_1.1.a.-1.5.a.'!F28+'Keg.usaha_1.1.a.-1.5.a.'!F32+'Keg.usaha_1.1.a.-1.5.a.'!F33</f>
        <v>10126557.019642903</v>
      </c>
      <c r="F6" s="233">
        <v>10209855</v>
      </c>
      <c r="G6" s="233">
        <f>'Keg.usaha_1.1.a.-1.5.a.'!H5+'Keg.usaha_1.1.a.-1.5.a.'!H12+'Keg.usaha_1.1.a.-1.5.a.'!H17+'Keg.usaha_1.1.a.-1.5.a.'!H22+'Keg.usaha_1.1.a.-1.5.a.'!H27+'Keg.usaha_1.1.a.-1.5.a.'!H28+'Keg.usaha_1.1.a.-1.5.a.'!H32+'Keg.usaha_1.1.a.-1.5.a.'!H33</f>
        <v>10355312</v>
      </c>
      <c r="H6" s="233">
        <v>10355312</v>
      </c>
      <c r="I6" s="233">
        <f>'Keg.usaha_1.1.a.-1.5.a.'!J5+'Keg.usaha_1.1.a.-1.5.a.'!J12+'Keg.usaha_1.1.a.-1.5.a.'!J17+'Keg.usaha_1.1.a.-1.5.a.'!J22+'Keg.usaha_1.1.a.-1.5.a.'!J27+'Keg.usaha_1.1.a.-1.5.a.'!J28+'Keg.usaha_1.1.a.-1.5.a.'!J32+'Keg.usaha_1.1.a.-1.5.a.'!J33</f>
        <v>10401285.6276563</v>
      </c>
      <c r="J6" s="233">
        <f>'Keg.usaha_1.1.a.-1.5.a.'!K5+'Keg.usaha_1.1.a.-1.5.a.'!K12+'Keg.usaha_1.1.a.-1.5.a.'!K17+'Keg.usaha_1.1.a.-1.5.a.'!K22+'Keg.usaha_1.1.a.-1.5.a.'!K27+'Keg.usaha_1.1.a.-1.5.a.'!K28+'Keg.usaha_1.1.a.-1.5.a.'!K32+'Keg.usaha_1.1.a.-1.5.a.'!K33</f>
        <v>10501144.827247268</v>
      </c>
      <c r="K6" s="233">
        <f>'Keg.usaha_1.1.a.-1.5.a.'!L5+'Keg.usaha_1.1.a.-1.5.a.'!L12+'Keg.usaha_1.1.a.-1.5.a.'!L17+'Keg.usaha_1.1.a.-1.5.a.'!L22+'Keg.usaha_1.1.a.-1.5.a.'!L27+'Keg.usaha_1.1.a.-1.5.a.'!L28+'Keg.usaha_1.1.a.-1.5.a.'!L32+'Keg.usaha_1.1.a.-1.5.a.'!L33</f>
        <v>10817017.633145325</v>
      </c>
      <c r="L6" s="233">
        <f>'Keg.usaha_1.1.a.-1.5.a.'!M5+'Keg.usaha_1.1.a.-1.5.a.'!M12+'Keg.usaha_1.1.a.-1.5.a.'!M17+'Keg.usaha_1.1.a.-1.5.a.'!M22+'Keg.usaha_1.1.a.-1.5.a.'!M27+'Keg.usaha_1.1.a.-1.5.a.'!M28+'Keg.usaha_1.1.a.-1.5.a.'!M32+'Keg.usaha_1.1.a.-1.5.a.'!M33</f>
        <v>10877514.962714797</v>
      </c>
      <c r="M6" s="233">
        <f>'Keg.usaha_1.1.a.-1.5.a.'!N5+'Keg.usaha_1.1.a.-1.5.a.'!N12+'Keg.usaha_1.1.a.-1.5.a.'!N17+'Keg.usaha_1.1.a.-1.5.a.'!N22+'Keg.usaha_1.1.a.-1.5.a.'!N27+'Keg.usaha_1.1.a.-1.5.a.'!N28+'Keg.usaha_1.1.a.-1.5.a.'!N32+'Keg.usaha_1.1.a.-1.5.a.'!N33</f>
        <v>11065740.320838347</v>
      </c>
      <c r="N6" s="233">
        <f>'Keg.usaha_1.1.a.-1.5.a.'!O5+'Keg.usaha_1.1.a.-1.5.a.'!O12+'Keg.usaha_1.1.a.-1.5.a.'!O17+'Keg.usaha_1.1.a.-1.5.a.'!O22+'Keg.usaha_1.1.a.-1.5.a.'!O27+'Keg.usaha_1.1.a.-1.5.a.'!O28+'Keg.usaha_1.1.a.-1.5.a.'!O32+'Keg.usaha_1.1.a.-1.5.a.'!O33</f>
        <v>10905956.877759904</v>
      </c>
      <c r="O6" s="233">
        <f>'Keg.usaha_1.1.a.-1.5.a.'!P5+'Keg.usaha_1.1.a.-1.5.a.'!P12+'Keg.usaha_1.1.a.-1.5.a.'!P17+'Keg.usaha_1.1.a.-1.5.a.'!P22+'Keg.usaha_1.1.a.-1.5.a.'!P27+'Keg.usaha_1.1.a.-1.5.a.'!P28+'Keg.usaha_1.1.a.-1.5.a.'!P32+'Keg.usaha_1.1.a.-1.5.a.'!P33</f>
        <v>10928979.684887197</v>
      </c>
      <c r="P6" s="233">
        <f>'Keg.usaha_1.1.a.-1.5.a.'!Q5+'Keg.usaha_1.1.a.-1.5.a.'!Q12+'Keg.usaha_1.1.a.-1.5.a.'!Q17+'Keg.usaha_1.1.a.-1.5.a.'!Q22+'Keg.usaha_1.1.a.-1.5.a.'!Q27+'Keg.usaha_1.1.a.-1.5.a.'!Q28+'Keg.usaha_1.1.a.-1.5.a.'!Q32+'Keg.usaha_1.1.a.-1.5.a.'!Q33</f>
        <v>10924560.953777596</v>
      </c>
      <c r="Q6" s="233">
        <f>'Keg.usaha_1.1.a.-1.5.a.'!R5+'Keg.usaha_1.1.a.-1.5.a.'!R12+'Keg.usaha_1.1.a.-1.5.a.'!R17+'Keg.usaha_1.1.a.-1.5.a.'!R22+'Keg.usaha_1.1.a.-1.5.a.'!R27+'Keg.usaha_1.1.a.-1.5.a.'!R28+'Keg.usaha_1.1.a.-1.5.a.'!R32+'Keg.usaha_1.1.a.-1.5.a.'!R33</f>
        <v>10851917.477286823</v>
      </c>
      <c r="R6" s="341"/>
      <c r="S6" s="233"/>
    </row>
    <row r="7" spans="1:21" ht="19.95" customHeight="1">
      <c r="A7" s="197"/>
      <c r="B7" s="1206" t="s">
        <v>315</v>
      </c>
      <c r="C7" s="233">
        <v>148708.62627305795</v>
      </c>
      <c r="D7" s="233">
        <f>'BPR 2.1-2.6'!E6+'BPR 2.1-2.6'!E7</f>
        <v>161831.40448556098</v>
      </c>
      <c r="E7" s="233">
        <f>'BPR 2.1-2.6'!F6+'BPR 2.1-2.6'!F7</f>
        <v>163482.992307423</v>
      </c>
      <c r="F7" s="233">
        <v>164644.92878411402</v>
      </c>
      <c r="G7" s="233">
        <f>'BPR 2.1-2.6'!H6+'BPR 2.1-2.6'!H7</f>
        <v>165412.85698428701</v>
      </c>
      <c r="H7" s="233">
        <f>'BPR 2.1-2.6'!I6+'BPR 2.1-2.6'!I7</f>
        <v>166981.757647947</v>
      </c>
      <c r="I7" s="233">
        <f>'BPR 2.1-2.6'!J6+'BPR 2.1-2.6'!J7</f>
        <v>168096.76157763199</v>
      </c>
      <c r="J7" s="233">
        <f>'BPR 2.1-2.6'!K6+'BPR 2.1-2.6'!K7</f>
        <v>168805.611402721</v>
      </c>
      <c r="K7" s="233">
        <f>'BPR 2.1-2.6'!L6+'BPR 2.1-2.6'!L7</f>
        <v>169823.08383835599</v>
      </c>
      <c r="L7" s="233">
        <f>'BPR 2.1-2.6'!M6+'BPR 2.1-2.6'!M7</f>
        <v>171292.34702548501</v>
      </c>
      <c r="M7" s="233">
        <f>'BPR 2.1-2.6'!N6+'BPR 2.1-2.6'!N7</f>
        <v>175630.526533611</v>
      </c>
      <c r="N7" s="233">
        <f>'BPR 2.1-2.6'!O6+'BPR 2.1-2.6'!O7</f>
        <v>174119.161815033</v>
      </c>
      <c r="O7" s="233">
        <f>'BPR 2.1-2.6'!P6+'BPR 2.1-2.6'!P7</f>
        <v>175073.39143272501</v>
      </c>
      <c r="P7" s="233">
        <f>'BPR 2.1-2.6'!Q6+'BPR 2.1-2.6'!Q7</f>
        <v>174686.08999602898</v>
      </c>
      <c r="Q7" s="233">
        <f>'BPR 2.1-2.6'!R6+'BPR 2.1-2.6'!R7</f>
        <v>173705.87234748801</v>
      </c>
      <c r="R7" s="341"/>
      <c r="S7" s="233"/>
    </row>
    <row r="8" spans="1:21" ht="19.5" customHeight="1">
      <c r="A8" s="1236" t="s">
        <v>289</v>
      </c>
      <c r="B8" s="1237"/>
      <c r="C8" s="233">
        <v>18784.614034885999</v>
      </c>
      <c r="D8" s="233">
        <f>'Keg.usaha_1.1.a.-1.5.a.'!E23</f>
        <v>12419.826308580001</v>
      </c>
      <c r="E8" s="233">
        <f>'Keg.usaha_1.1.a.-1.5.a.'!F23</f>
        <v>4711.2080544029996</v>
      </c>
      <c r="F8" s="233">
        <v>3200</v>
      </c>
      <c r="G8" s="233">
        <f>'Keg.usaha_1.1.a.-1.5.a.'!H23</f>
        <v>2854</v>
      </c>
      <c r="H8" s="233">
        <v>2854</v>
      </c>
      <c r="I8" s="233">
        <f>'Keg.usaha_1.1.a.-1.5.a.'!J23</f>
        <v>1684.5629577120001</v>
      </c>
      <c r="J8" s="233">
        <f>'Keg.usaha_1.1.a.-1.5.a.'!K23</f>
        <v>2467.3239617569998</v>
      </c>
      <c r="K8" s="233">
        <f>'Keg.usaha_1.1.a.-1.5.a.'!L23</f>
        <v>2295.359523734</v>
      </c>
      <c r="L8" s="233">
        <f>'Keg.usaha_1.1.a.-1.5.a.'!M23</f>
        <v>2286.8634749829998</v>
      </c>
      <c r="M8" s="233">
        <f>'Keg.usaha_1.1.a.-1.5.a.'!N23</f>
        <v>2866.0422721999998</v>
      </c>
      <c r="N8" s="233">
        <f>'Keg.usaha_1.1.a.-1.5.a.'!O23</f>
        <v>2653.5641083710002</v>
      </c>
      <c r="O8" s="233">
        <f>'Keg.usaha_1.1.a.-1.5.a.'!P23</f>
        <v>4344.6420813069999</v>
      </c>
      <c r="P8" s="233">
        <f>'Keg.usaha_1.1.a.-1.5.a.'!Q23</f>
        <v>4032.6094782619998</v>
      </c>
      <c r="Q8" s="233">
        <f>'Keg.usaha_1.1.a.-1.5.a.'!R23</f>
        <v>2068.8644496319998</v>
      </c>
      <c r="R8" s="341"/>
      <c r="S8" s="233"/>
    </row>
    <row r="9" spans="1:21" ht="19.95" customHeight="1">
      <c r="A9" s="1236" t="s">
        <v>316</v>
      </c>
      <c r="B9" s="1237"/>
      <c r="C9" s="233"/>
      <c r="D9" s="233"/>
      <c r="E9" s="233"/>
      <c r="F9" s="233"/>
      <c r="G9" s="233"/>
      <c r="H9" s="233"/>
      <c r="I9" s="233"/>
      <c r="J9" s="233"/>
      <c r="K9" s="233"/>
      <c r="L9" s="233"/>
      <c r="M9" s="233"/>
      <c r="N9" s="233"/>
      <c r="O9" s="233"/>
      <c r="P9" s="233"/>
      <c r="Q9" s="233"/>
      <c r="R9" s="341"/>
      <c r="S9" s="233"/>
    </row>
    <row r="10" spans="1:21" ht="19.95" customHeight="1">
      <c r="A10" s="197"/>
      <c r="B10" s="1206" t="s">
        <v>314</v>
      </c>
      <c r="C10" s="233">
        <v>7406325.1784506496</v>
      </c>
      <c r="D10" s="233">
        <f>'Keg.usaha_1.1.a.-1.5.a.'!E35+'Keg.usaha_1.1.a.-1.5.a.'!E44+'Keg.usaha_1.1.a.-1.5.a.'!E45+'Keg.usaha_1.1.a.-1.5.a.'!E46+'Keg.usaha_1.1.a.-1.5.a.'!E47+'Keg.usaha_1.1.a.-1.5.a.'!E50+'Keg.usaha_1.1.a.-1.5.a.'!E51+'Keg.usaha_1.1.a.-1.5.a.'!E52</f>
        <v>8129719.8256224981</v>
      </c>
      <c r="E10" s="233">
        <v>8186224.5949071096</v>
      </c>
      <c r="F10" s="233">
        <v>8186225.5949071096</v>
      </c>
      <c r="G10" s="233">
        <v>8186226.5949071096</v>
      </c>
      <c r="H10" s="233">
        <v>8292617</v>
      </c>
      <c r="I10" s="233">
        <f>'Keg.usaha_1.1.a.-1.5.a.'!J35+'Keg.usaha_1.1.a.-1.5.a.'!J44+'Keg.usaha_1.1.a.-1.5.a.'!J45+'Keg.usaha_1.1.a.-1.5.a.'!J46+'Keg.usaha_1.1.a.-1.5.a.'!J47+'Keg.usaha_1.1.a.-1.5.a.'!J50+'Keg.usaha_1.1.a.-1.5.a.'!J51+'Keg.usaha_1.1.a.-1.5.a.'!J52</f>
        <v>8327140.2794274352</v>
      </c>
      <c r="J10" s="233">
        <f>'Keg.usaha_1.1.a.-1.5.a.'!K35+'Keg.usaha_1.1.a.-1.5.a.'!K44+'Keg.usaha_1.1.a.-1.5.a.'!K45+'Keg.usaha_1.1.a.-1.5.a.'!K46+'Keg.usaha_1.1.a.-1.5.a.'!K47+'Keg.usaha_1.1.a.-1.5.a.'!K50+'Keg.usaha_1.1.a.-1.5.a.'!K51+'Keg.usaha_1.1.a.-1.5.a.'!K52</f>
        <v>8403942.9193439391</v>
      </c>
      <c r="K10" s="233">
        <f>'Keg.usaha_1.1.a.-1.5.a.'!L35+'Keg.usaha_1.1.a.-1.5.a.'!L44+'Keg.usaha_1.1.a.-1.5.a.'!L45+'Keg.usaha_1.1.a.-1.5.a.'!L46+'Keg.usaha_1.1.a.-1.5.a.'!L47+'Keg.usaha_1.1.a.-1.5.a.'!L50+'Keg.usaha_1.1.a.-1.5.a.'!L51+'Keg.usaha_1.1.a.-1.5.a.'!L52</f>
        <v>8699819.931122113</v>
      </c>
      <c r="L10" s="233">
        <f>'Keg.usaha_1.1.a.-1.5.a.'!M35+'Keg.usaha_1.1.a.-1.5.a.'!M44+'Keg.usaha_1.1.a.-1.5.a.'!M45+'Keg.usaha_1.1.a.-1.5.a.'!M46+'Keg.usaha_1.1.a.-1.5.a.'!M47+'Keg.usaha_1.1.a.-1.5.a.'!M50+'Keg.usaha_1.1.a.-1.5.a.'!M51+'Keg.usaha_1.1.a.-1.5.a.'!M52</f>
        <v>8719777.6857298594</v>
      </c>
      <c r="M10" s="233">
        <f>'Keg.usaha_1.1.a.-1.5.a.'!N35+'Keg.usaha_1.1.a.-1.5.a.'!N44+'Keg.usaha_1.1.a.-1.5.a.'!N45+'Keg.usaha_1.1.a.-1.5.a.'!N46+'Keg.usaha_1.1.a.-1.5.a.'!N47+'Keg.usaha_1.1.a.-1.5.a.'!N50+'Keg.usaha_1.1.a.-1.5.a.'!N51+'Keg.usaha_1.1.a.-1.5.a.'!N52</f>
        <v>8925472</v>
      </c>
      <c r="N10" s="233">
        <f>'Keg.usaha_1.1.a.-1.5.a.'!O35+'Keg.usaha_1.1.a.-1.5.a.'!O44+'Keg.usaha_1.1.a.-1.5.a.'!O45+'Keg.usaha_1.1.a.-1.5.a.'!O46+'Keg.usaha_1.1.a.-1.5.a.'!O47+'Keg.usaha_1.1.a.-1.5.a.'!O50+'Keg.usaha_1.1.a.-1.5.a.'!O51+'Keg.usaha_1.1.a.-1.5.a.'!O52</f>
        <v>8716851.2023863625</v>
      </c>
      <c r="O10" s="233">
        <f>'Keg.usaha_1.1.a.-1.5.a.'!P35+'Keg.usaha_1.1.a.-1.5.a.'!P44+'Keg.usaha_1.1.a.-1.5.a.'!P45+'Keg.usaha_1.1.a.-1.5.a.'!P46+'Keg.usaha_1.1.a.-1.5.a.'!P47+'Keg.usaha_1.1.a.-1.5.a.'!P50+'Keg.usaha_1.1.a.-1.5.a.'!P51+'Keg.usaha_1.1.a.-1.5.a.'!P52</f>
        <v>8711565.7182464171</v>
      </c>
      <c r="P10" s="233">
        <f>'Keg.usaha_1.1.a.-1.5.a.'!Q35+'Keg.usaha_1.1.a.-1.5.a.'!Q44+'Keg.usaha_1.1.a.-1.5.a.'!Q45+'Keg.usaha_1.1.a.-1.5.a.'!Q46+'Keg.usaha_1.1.a.-1.5.a.'!Q47+'Keg.usaha_1.1.a.-1.5.a.'!Q50+'Keg.usaha_1.1.a.-1.5.a.'!Q51+'Keg.usaha_1.1.a.-1.5.a.'!Q52</f>
        <v>8731589.3537806384</v>
      </c>
      <c r="Q10" s="233">
        <f>'Keg.usaha_1.1.a.-1.5.a.'!R35+'Keg.usaha_1.1.a.-1.5.a.'!R44+'Keg.usaha_1.1.a.-1.5.a.'!R45+'Keg.usaha_1.1.a.-1.5.a.'!R46+'Keg.usaha_1.1.a.-1.5.a.'!R47+'Keg.usaha_1.1.a.-1.5.a.'!R50+'Keg.usaha_1.1.a.-1.5.a.'!R51+'Keg.usaha_1.1.a.-1.5.a.'!R52</f>
        <v>8771878.7144879624</v>
      </c>
      <c r="R10" s="341"/>
      <c r="S10" s="233"/>
    </row>
    <row r="11" spans="1:21" ht="19.5" customHeight="1">
      <c r="A11" s="197"/>
      <c r="B11" s="1206" t="s">
        <v>315</v>
      </c>
      <c r="C11" s="233">
        <v>127521.66755355796</v>
      </c>
      <c r="D11" s="233">
        <f>'BPR 2.1-2.6'!E10+'BPR 2.1-2.6'!E13+'BPR 2.1-2.6'!E14+'BPR 2.1-2.6'!E15</f>
        <v>139647.97720288299</v>
      </c>
      <c r="E11" s="233">
        <f>'BPR 2.1-2.6'!F10+'BPR 2.1-2.6'!F13+'BPR 2.1-2.6'!F14+'BPR 2.1-2.6'!F15</f>
        <v>143443.70438944199</v>
      </c>
      <c r="F11" s="233">
        <v>142798.21740717298</v>
      </c>
      <c r="G11" s="233">
        <f>'BPR 2.1-2.6'!H10+'BPR 2.1-2.6'!H13+'BPR 2.1-2.6'!H14+'BPR 2.1-2.6'!H15</f>
        <v>143255.346380556</v>
      </c>
      <c r="H11" s="233">
        <f>'BPR 2.1-2.6'!I10+'BPR 2.1-2.6'!I13+'BPR 2.1-2.6'!I14+'BPR 2.1-2.6'!I15</f>
        <v>144631.929449736</v>
      </c>
      <c r="I11" s="233">
        <f>'BPR 2.1-2.6'!J10+'BPR 2.1-2.6'!J13+'BPR 2.1-2.6'!J14+'BPR 2.1-2.6'!J15</f>
        <v>145309.50472263797</v>
      </c>
      <c r="J11" s="233">
        <f>'BPR 2.1-2.6'!K10+'BPR 2.1-2.6'!K13+'BPR 2.1-2.6'!K14+'BPR 2.1-2.6'!K15</f>
        <v>145629.61724000299</v>
      </c>
      <c r="K11" s="233">
        <f>'BPR 2.1-2.6'!L10+'BPR 2.1-2.6'!L13+'BPR 2.1-2.6'!L14+'BPR 2.1-2.6'!L15</f>
        <v>146321.95931492798</v>
      </c>
      <c r="L11" s="233">
        <f>'BPR 2.1-2.6'!M10+'BPR 2.1-2.6'!M13+'BPR 2.1-2.6'!M14+'BPR 2.1-2.6'!M15</f>
        <v>147418.86445307499</v>
      </c>
      <c r="M11" s="233">
        <f>'BPR 2.1-2.6'!N10+'BPR 2.1-2.6'!N13+'BPR 2.1-2.6'!N14+'BPR 2.1-2.6'!N15</f>
        <v>151606.85152267298</v>
      </c>
      <c r="N11" s="233">
        <f>'BPR 2.1-2.6'!O10+'BPR 2.1-2.6'!O13+'BPR 2.1-2.6'!O14+'BPR 2.1-2.6'!O15</f>
        <v>150619.85337315602</v>
      </c>
      <c r="O11" s="233">
        <f>'BPR 2.1-2.6'!P10+'BPR 2.1-2.6'!P13+'BPR 2.1-2.6'!P14+'BPR 2.1-2.6'!P15</f>
        <v>151424.76563948498</v>
      </c>
      <c r="P11" s="233">
        <f>'BPR 2.1-2.6'!Q10+'BPR 2.1-2.6'!Q13+'BPR 2.1-2.6'!Q14+'BPR 2.1-2.6'!Q15</f>
        <v>151351.93961011799</v>
      </c>
      <c r="Q11" s="233">
        <f>'BPR 2.1-2.6'!R10+'BPR 2.1-2.6'!R13+'BPR 2.1-2.6'!R14+'BPR 2.1-2.6'!R15</f>
        <v>151123.79797102703</v>
      </c>
      <c r="R11" s="341"/>
      <c r="S11" s="233"/>
    </row>
    <row r="12" spans="1:21" ht="19.95" customHeight="1">
      <c r="A12" s="1236" t="s">
        <v>317</v>
      </c>
      <c r="B12" s="1237"/>
      <c r="C12" s="233"/>
      <c r="D12" s="233"/>
      <c r="E12" s="233"/>
      <c r="F12" s="233"/>
      <c r="G12" s="233"/>
      <c r="H12" s="233"/>
      <c r="I12" s="233"/>
      <c r="J12" s="233"/>
      <c r="K12" s="233"/>
      <c r="L12" s="233"/>
      <c r="M12" s="233"/>
      <c r="N12" s="233"/>
      <c r="O12" s="233"/>
      <c r="P12" s="233"/>
      <c r="Q12" s="233"/>
      <c r="R12" s="341"/>
      <c r="S12" s="233"/>
    </row>
    <row r="13" spans="1:21" ht="19.95" customHeight="1">
      <c r="A13" s="198"/>
      <c r="B13" s="1206" t="s">
        <v>314</v>
      </c>
      <c r="C13" s="233">
        <v>9177893.5816090684</v>
      </c>
      <c r="D13" s="233">
        <f>'Aset BU per Kel.Bank_1.21.a'!E9</f>
        <v>10112304.051738299</v>
      </c>
      <c r="E13" s="233">
        <f>'Aset BU per Kel.Bank_1.21.a'!F9</f>
        <v>10172530.807147898</v>
      </c>
      <c r="F13" s="233">
        <v>10180762.906647397</v>
      </c>
      <c r="G13" s="233">
        <f>'Aset BU per Kel.Bank_1.21.a'!H9</f>
        <v>10308567.926013207</v>
      </c>
      <c r="H13" s="233">
        <f>'Aset BU per Kel.Bank_1.21.a'!I9</f>
        <v>10325342.63057225</v>
      </c>
      <c r="I13" s="233">
        <f>'Aset BU per Kel.Bank_1.21.a'!J9</f>
        <v>10393088.649419844</v>
      </c>
      <c r="J13" s="233">
        <f>'Aset BU per Kel.Bank_1.21.a'!K9</f>
        <v>10487576.056797814</v>
      </c>
      <c r="K13" s="233">
        <f>'Aset BU per Kel.Bank_1.21.a'!L9</f>
        <v>10814058.194719464</v>
      </c>
      <c r="L13" s="233">
        <f>'Aset BU per Kel.Bank_1.21.a'!M9</f>
        <v>10874853.419117469</v>
      </c>
      <c r="M13" s="233">
        <f>'Aset BU per Kel.Bank_1.21.a'!N9</f>
        <v>11113321.386443999</v>
      </c>
      <c r="N13" s="233">
        <f>'Aset BU per Kel.Bank_1.21.a'!O9</f>
        <v>10932182.618986212</v>
      </c>
      <c r="O13" s="233">
        <f>'Aset BU per Kel.Bank_1.21.a'!P9</f>
        <v>10947533.154291099</v>
      </c>
      <c r="P13" s="233">
        <f>'Aset BU per Kel.Bank_1.21.a'!Q9</f>
        <v>10979992.320783999</v>
      </c>
      <c r="Q13" s="233">
        <f>'Aset BU per Kel.Bank_1.21.a'!R9</f>
        <v>10932357.941382935</v>
      </c>
      <c r="R13" s="341"/>
      <c r="S13" s="233"/>
      <c r="T13" s="72"/>
      <c r="U13" s="72"/>
    </row>
    <row r="14" spans="1:21" ht="19.95" customHeight="1">
      <c r="A14" s="198"/>
      <c r="B14" s="1206" t="s">
        <v>315</v>
      </c>
      <c r="C14" s="233">
        <v>155075.4406989089</v>
      </c>
      <c r="D14" s="233">
        <f>'BPR 2.1-2.6'!E82</f>
        <v>168442.69882947198</v>
      </c>
      <c r="E14" s="233">
        <f>'BPR 2.1-2.6'!F82</f>
        <v>170288.51350462894</v>
      </c>
      <c r="F14" s="233">
        <v>171422.36849447305</v>
      </c>
      <c r="G14" s="233">
        <f>'BPR 2.1-2.6'!H82</f>
        <v>172126.03480484401</v>
      </c>
      <c r="H14" s="233">
        <f>'BPR 2.1-2.6'!I82</f>
        <v>173919.53873311798</v>
      </c>
      <c r="I14" s="233">
        <f>'BPR 2.1-2.6'!J82</f>
        <v>175039.22797883896</v>
      </c>
      <c r="J14" s="233">
        <f>'BPR 2.1-2.6'!K82</f>
        <v>175658.83358783994</v>
      </c>
      <c r="K14" s="233">
        <f>'BPR 2.1-2.6'!L82</f>
        <v>176620.87104048897</v>
      </c>
      <c r="L14" s="233">
        <f>'BPR 2.1-2.6'!M82</f>
        <v>178127.047858051</v>
      </c>
      <c r="M14" s="233">
        <f>'BPR 2.1-2.6'!N82</f>
        <v>182301.55206078498</v>
      </c>
      <c r="N14" s="233">
        <f>'BPR 2.1-2.6'!O82</f>
        <v>180987.53969844599</v>
      </c>
      <c r="O14" s="233">
        <f>'BPR 2.1-2.6'!P82</f>
        <v>181894.63357411098</v>
      </c>
      <c r="P14" s="233">
        <f>'BPR 2.1-2.6'!Q82</f>
        <v>181603.11906335095</v>
      </c>
      <c r="Q14" s="233">
        <f>'BPR 2.1-2.6'!R82</f>
        <v>180766.59255555694</v>
      </c>
      <c r="R14" s="341"/>
      <c r="S14" s="233"/>
    </row>
    <row r="15" spans="1:21" ht="19.95" customHeight="1">
      <c r="A15" s="1236" t="s">
        <v>318</v>
      </c>
      <c r="B15" s="1237"/>
      <c r="C15" s="233"/>
      <c r="D15" s="233"/>
      <c r="E15" s="233"/>
      <c r="F15" s="233"/>
      <c r="G15" s="233"/>
      <c r="H15" s="233"/>
      <c r="I15" s="233"/>
      <c r="J15" s="233"/>
      <c r="K15" s="233"/>
      <c r="L15" s="233"/>
      <c r="M15" s="233"/>
      <c r="N15" s="233"/>
      <c r="O15" s="233"/>
      <c r="P15" s="233"/>
      <c r="Q15" s="233"/>
      <c r="R15" s="341"/>
      <c r="S15" s="233"/>
    </row>
    <row r="16" spans="1:21" ht="19.95" customHeight="1">
      <c r="A16" s="192"/>
      <c r="B16" s="1206" t="s">
        <v>314</v>
      </c>
      <c r="C16" s="233">
        <v>109</v>
      </c>
      <c r="D16" s="233">
        <f>' Jml BU_1.42.a.'!E22</f>
        <v>107</v>
      </c>
      <c r="E16" s="233">
        <f>' Jml BU_1.42.a.'!F22</f>
        <v>107</v>
      </c>
      <c r="F16" s="233">
        <v>107</v>
      </c>
      <c r="G16" s="233">
        <f>' Jml BU_1.42.a.'!H22</f>
        <v>107</v>
      </c>
      <c r="H16" s="233">
        <f>' Jml BU_1.42.a.'!I22</f>
        <v>107</v>
      </c>
      <c r="I16" s="233">
        <f>' Jml BU_1.42.a.'!J22</f>
        <v>107</v>
      </c>
      <c r="J16" s="233">
        <f>' Jml BU_1.42.a.'!K22</f>
        <v>107</v>
      </c>
      <c r="K16" s="233">
        <f>' Jml BU_1.42.a.'!L22</f>
        <v>107</v>
      </c>
      <c r="L16" s="233">
        <f>' Jml BU_1.42.a.'!M22</f>
        <v>107</v>
      </c>
      <c r="M16" s="233">
        <f>' Jml BU_1.42.a.'!N22</f>
        <v>106</v>
      </c>
      <c r="N16" s="233">
        <f>' Jml BU_1.42.a.'!O22</f>
        <v>106</v>
      </c>
      <c r="O16" s="233">
        <f>' Jml BU_1.42.a.'!P22</f>
        <v>106</v>
      </c>
      <c r="P16" s="233">
        <f>' Jml BU_1.42.a.'!Q22</f>
        <v>106</v>
      </c>
      <c r="Q16" s="233">
        <f>' Jml BU_1.42.a.'!R22</f>
        <v>106</v>
      </c>
      <c r="R16" s="341">
        <f>' Jml BU_1.42.a.'!S22</f>
        <v>0</v>
      </c>
      <c r="S16" s="233"/>
    </row>
    <row r="17" spans="1:19" ht="19.95" customHeight="1">
      <c r="A17" s="199"/>
      <c r="B17" s="1206" t="s">
        <v>315</v>
      </c>
      <c r="C17" s="233">
        <v>1506</v>
      </c>
      <c r="D17" s="233">
        <f>'SB per JP &amp; Juml.BPR_2.12-2.13'!E16</f>
        <v>1468</v>
      </c>
      <c r="E17" s="233">
        <f>'SB per JP &amp; Juml.BPR_2.12-2.13'!F16</f>
        <v>1454</v>
      </c>
      <c r="F17" s="233">
        <v>1454</v>
      </c>
      <c r="G17" s="233">
        <f>'SB per JP &amp; Juml.BPR_2.12-2.13'!H16</f>
        <v>1454</v>
      </c>
      <c r="H17" s="233">
        <f>'SB per JP &amp; Juml.BPR_2.12-2.13'!I16</f>
        <v>1451</v>
      </c>
      <c r="I17" s="233">
        <f>'SB per JP &amp; Juml.BPR_2.12-2.13'!J16</f>
        <v>1450</v>
      </c>
      <c r="J17" s="233">
        <f>'SB per JP &amp; Juml.BPR_2.12-2.13'!K16</f>
        <v>1446</v>
      </c>
      <c r="K17" s="233">
        <f>'SB per JP &amp; Juml.BPR_2.12-2.13'!L16</f>
        <v>1445</v>
      </c>
      <c r="L17" s="233">
        <f>'SB per JP &amp; Juml.BPR_2.12-2.13'!M16</f>
        <v>1442</v>
      </c>
      <c r="M17" s="233">
        <f>'SB per JP &amp; Juml.BPR_2.12-2.13'!N16</f>
        <v>1441</v>
      </c>
      <c r="N17" s="233">
        <f>'SB per JP &amp; Juml.BPR_2.12-2.13'!O16</f>
        <v>1437</v>
      </c>
      <c r="O17" s="233">
        <f>'SB per JP &amp; Juml.BPR_2.12-2.13'!P16</f>
        <v>1429</v>
      </c>
      <c r="P17" s="233">
        <f>'SB per JP &amp; Juml.BPR_2.12-2.13'!Q16</f>
        <v>1426</v>
      </c>
      <c r="Q17" s="233">
        <f>'SB per JP &amp; Juml.BPR_2.12-2.13'!R16</f>
        <v>1416</v>
      </c>
      <c r="R17" s="341"/>
      <c r="S17" s="233"/>
    </row>
    <row r="18" spans="1:19" ht="19.95" customHeight="1">
      <c r="A18" s="1236" t="s">
        <v>319</v>
      </c>
      <c r="B18" s="1237"/>
      <c r="C18" s="233"/>
      <c r="D18" s="233"/>
      <c r="E18" s="233"/>
      <c r="F18" s="233"/>
      <c r="G18" s="233"/>
      <c r="H18" s="233"/>
      <c r="I18" s="233"/>
      <c r="J18" s="233"/>
      <c r="K18" s="233"/>
      <c r="L18" s="233"/>
      <c r="M18" s="233"/>
      <c r="N18" s="233"/>
      <c r="O18" s="233"/>
      <c r="P18" s="233"/>
      <c r="Q18" s="233"/>
      <c r="R18" s="341"/>
      <c r="S18" s="233"/>
    </row>
    <row r="19" spans="1:19" ht="19.95" customHeight="1">
      <c r="A19" s="199"/>
      <c r="B19" s="1206" t="s">
        <v>314</v>
      </c>
      <c r="C19" s="233">
        <v>30733</v>
      </c>
      <c r="D19" s="233">
        <f>' Jml BU_1.42.a.'!E23</f>
        <v>32366</v>
      </c>
      <c r="E19" s="233">
        <f>' Jml BU_1.42.a.'!F23</f>
        <v>25771</v>
      </c>
      <c r="F19" s="233">
        <v>25695</v>
      </c>
      <c r="G19" s="233">
        <f>' Jml BU_1.42.a.'!H23</f>
        <v>25641</v>
      </c>
      <c r="H19" s="233">
        <f>' Jml BU_1.42.a.'!I23</f>
        <v>25568</v>
      </c>
      <c r="I19" s="233">
        <f>' Jml BU_1.42.a.'!J23</f>
        <v>25482</v>
      </c>
      <c r="J19" s="233">
        <f>' Jml BU_1.42.a.'!K23</f>
        <v>25380</v>
      </c>
      <c r="K19" s="233">
        <f>' Jml BU_1.42.a.'!L23</f>
        <v>25396</v>
      </c>
      <c r="L19" s="233">
        <f>' Jml BU_1.42.a.'!M23</f>
        <v>25344</v>
      </c>
      <c r="M19" s="233">
        <f>' Jml BU_1.42.a.'!N23</f>
        <v>25377</v>
      </c>
      <c r="N19" s="233">
        <f>' Jml BU_1.42.a.'!O23</f>
        <v>25298</v>
      </c>
      <c r="O19" s="233">
        <f>' Jml BU_1.42.a.'!P23</f>
        <v>25062</v>
      </c>
      <c r="P19" s="233">
        <f>' Jml BU_1.42.a.'!Q23</f>
        <v>24976</v>
      </c>
      <c r="Q19" s="233">
        <f>' Jml BU_1.42.a.'!R23</f>
        <v>24982</v>
      </c>
      <c r="R19" s="341"/>
      <c r="S19" s="233"/>
    </row>
    <row r="20" spans="1:19" ht="19.95" customHeight="1" thickBot="1">
      <c r="A20" s="337"/>
      <c r="B20" s="338" t="s">
        <v>315</v>
      </c>
      <c r="C20" s="342">
        <v>5913</v>
      </c>
      <c r="D20" s="342">
        <f>'SB per JP &amp; Juml.BPR_2.12-2.13'!E17</f>
        <v>5871</v>
      </c>
      <c r="E20" s="342">
        <f>'SB per JP &amp; Juml.BPR_2.12-2.13'!F17</f>
        <v>5994</v>
      </c>
      <c r="F20" s="342">
        <v>6013</v>
      </c>
      <c r="G20" s="342">
        <f>'SB per JP &amp; Juml.BPR_2.12-2.13'!H17</f>
        <v>6018</v>
      </c>
      <c r="H20" s="342">
        <f>'SB per JP &amp; Juml.BPR_2.12-2.13'!I17</f>
        <v>6025</v>
      </c>
      <c r="I20" s="342">
        <f>'SB per JP &amp; Juml.BPR_2.12-2.13'!J17</f>
        <v>6020</v>
      </c>
      <c r="J20" s="342">
        <f>'SB per JP &amp; Juml.BPR_2.12-2.13'!K17</f>
        <v>6031</v>
      </c>
      <c r="K20" s="342">
        <f>'SB per JP &amp; Juml.BPR_2.12-2.13'!L17</f>
        <v>6045</v>
      </c>
      <c r="L20" s="342">
        <f>'SB per JP &amp; Juml.BPR_2.12-2.13'!M17</f>
        <v>6046</v>
      </c>
      <c r="M20" s="342">
        <f>'SB per JP &amp; Juml.BPR_2.12-2.13'!N17</f>
        <v>6044</v>
      </c>
      <c r="N20" s="342">
        <f>'SB per JP &amp; Juml.BPR_2.12-2.13'!O17</f>
        <v>6039</v>
      </c>
      <c r="O20" s="342">
        <f>'SB per JP &amp; Juml.BPR_2.12-2.13'!P17</f>
        <v>6047</v>
      </c>
      <c r="P20" s="342">
        <f>'SB per JP &amp; Juml.BPR_2.12-2.13'!Q17</f>
        <v>6031</v>
      </c>
      <c r="Q20" s="342">
        <f>'SB per JP &amp; Juml.BPR_2.12-2.13'!R17</f>
        <v>6053</v>
      </c>
      <c r="R20" s="992"/>
      <c r="S20" s="233"/>
    </row>
    <row r="21" spans="1:19" ht="34.5" hidden="1" customHeight="1" thickBot="1">
      <c r="A21" s="1234" t="s">
        <v>276</v>
      </c>
      <c r="B21" s="1235"/>
      <c r="C21" s="339"/>
      <c r="D21" s="339"/>
      <c r="E21" s="339"/>
      <c r="F21" s="339"/>
      <c r="G21" s="339"/>
      <c r="H21" s="339"/>
      <c r="I21" s="339"/>
      <c r="J21" s="339"/>
      <c r="K21" s="339"/>
      <c r="L21" s="339"/>
      <c r="M21" s="339"/>
      <c r="N21" s="339"/>
      <c r="O21" s="339"/>
      <c r="P21" s="339"/>
      <c r="Q21" s="339"/>
      <c r="R21" s="339"/>
      <c r="S21" s="339"/>
    </row>
    <row r="22" spans="1:19" ht="30" customHeight="1"/>
    <row r="23" spans="1:19" ht="12.75" customHeight="1"/>
    <row r="26" spans="1:19" ht="13.5" customHeight="1"/>
    <row r="27" spans="1:19">
      <c r="C27" s="303"/>
      <c r="D27" s="303"/>
      <c r="E27" s="303"/>
      <c r="F27" s="303"/>
      <c r="G27" s="303"/>
      <c r="H27" s="303"/>
      <c r="I27" s="303"/>
      <c r="J27" s="303"/>
      <c r="K27" s="303"/>
      <c r="L27" s="303"/>
      <c r="M27" s="303"/>
      <c r="N27" s="303"/>
      <c r="O27" s="303"/>
      <c r="P27" s="303"/>
      <c r="Q27" s="303"/>
      <c r="R27" s="303"/>
      <c r="S27" s="303"/>
    </row>
    <row r="31" spans="1:19" ht="8.25" customHeight="1"/>
    <row r="32" spans="1:19" ht="21" customHeight="1"/>
    <row r="33" ht="21" customHeight="1"/>
    <row r="52" ht="12.75" customHeight="1"/>
    <row r="63" ht="12.75" customHeight="1"/>
    <row r="245" spans="1:27" ht="16.5" customHeight="1">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row>
    <row r="246" spans="1:27" ht="16.5" customHeight="1">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row>
  </sheetData>
  <mergeCells count="13">
    <mergeCell ref="A21:B21"/>
    <mergeCell ref="A15:B15"/>
    <mergeCell ref="A18:B18"/>
    <mergeCell ref="A12:B12"/>
    <mergeCell ref="A2:R2"/>
    <mergeCell ref="A9:B9"/>
    <mergeCell ref="A3:B4"/>
    <mergeCell ref="A8:B8"/>
    <mergeCell ref="A5:B5"/>
    <mergeCell ref="C3:C4"/>
    <mergeCell ref="E3:M3"/>
    <mergeCell ref="D3:D4"/>
    <mergeCell ref="N3:Q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E1" zoomScale="106" zoomScaleNormal="100" zoomScaleSheetLayoutView="70" zoomScalePageLayoutView="85" workbookViewId="0">
      <selection activeCell="F262" sqref="F262:N262"/>
    </sheetView>
  </sheetViews>
  <sheetFormatPr defaultColWidth="15.81640625" defaultRowHeight="13.2"/>
  <cols>
    <col min="1" max="1" width="1.81640625" style="7" customWidth="1"/>
    <col min="2" max="2" width="46.81640625" style="7" customWidth="1"/>
    <col min="3" max="3" width="13.1796875" style="7" customWidth="1"/>
    <col min="4" max="4" width="12.453125" style="7" customWidth="1"/>
    <col min="5" max="5" width="10.453125" style="7" customWidth="1"/>
    <col min="6" max="6" width="10.81640625" style="7" customWidth="1"/>
    <col min="7" max="7" width="11.453125" style="7" customWidth="1"/>
    <col min="8" max="15" width="10.81640625" style="7" customWidth="1"/>
    <col min="16" max="16" width="0.81640625" style="7" customWidth="1"/>
    <col min="17" max="17" width="13.1796875" style="35" customWidth="1"/>
    <col min="18" max="18" width="14" style="7" customWidth="1"/>
    <col min="19" max="19" width="12.453125" style="7" customWidth="1"/>
    <col min="20" max="16384" width="15.81640625" style="7"/>
  </cols>
  <sheetData>
    <row r="1" spans="1:25" ht="75" customHeight="1">
      <c r="A1" s="1254" t="s">
        <v>282</v>
      </c>
      <c r="B1" s="1255"/>
      <c r="C1" s="1255"/>
      <c r="D1" s="1255"/>
      <c r="E1" s="1255"/>
      <c r="F1" s="1255"/>
      <c r="G1" s="1255"/>
      <c r="H1" s="1255"/>
      <c r="I1" s="1255"/>
      <c r="J1" s="1255"/>
      <c r="K1" s="1255"/>
      <c r="L1" s="1255"/>
      <c r="M1" s="1255"/>
      <c r="N1" s="1255"/>
      <c r="O1" s="1255"/>
      <c r="P1" s="1256"/>
    </row>
    <row r="2" spans="1:25" s="8" customFormat="1" ht="22.2" customHeight="1">
      <c r="A2" s="1241" t="s">
        <v>93</v>
      </c>
      <c r="B2" s="1242"/>
      <c r="C2" s="1245">
        <v>2022</v>
      </c>
      <c r="D2" s="1245"/>
      <c r="E2" s="1245"/>
      <c r="F2" s="1245"/>
      <c r="G2" s="1245"/>
      <c r="H2" s="1245"/>
      <c r="I2" s="1245"/>
      <c r="J2" s="1245"/>
      <c r="K2" s="1245"/>
      <c r="L2" s="1245">
        <v>2023</v>
      </c>
      <c r="M2" s="1245"/>
      <c r="N2" s="1245"/>
      <c r="O2" s="1245"/>
      <c r="P2" s="1106"/>
      <c r="Q2" s="286"/>
    </row>
    <row r="3" spans="1:25" s="8" customFormat="1" ht="22.2" customHeight="1">
      <c r="A3" s="1241"/>
      <c r="B3" s="1242"/>
      <c r="C3" s="981" t="s">
        <v>3</v>
      </c>
      <c r="D3" s="981" t="s">
        <v>4</v>
      </c>
      <c r="E3" s="981" t="s">
        <v>5</v>
      </c>
      <c r="F3" s="981" t="s">
        <v>6</v>
      </c>
      <c r="G3" s="981" t="s">
        <v>268</v>
      </c>
      <c r="H3" s="981" t="s">
        <v>7</v>
      </c>
      <c r="I3" s="981" t="s">
        <v>13</v>
      </c>
      <c r="J3" s="981" t="s">
        <v>14</v>
      </c>
      <c r="K3" s="981" t="s">
        <v>15</v>
      </c>
      <c r="L3" s="981" t="s">
        <v>0</v>
      </c>
      <c r="M3" s="981" t="s">
        <v>1</v>
      </c>
      <c r="N3" s="981" t="s">
        <v>2</v>
      </c>
      <c r="O3" s="981" t="s">
        <v>3</v>
      </c>
      <c r="P3" s="994"/>
      <c r="Q3" s="286"/>
      <c r="R3" s="1147"/>
      <c r="S3" s="1147"/>
      <c r="T3" s="1148"/>
      <c r="U3" s="1148"/>
      <c r="V3" s="1148"/>
      <c r="W3" s="1148"/>
      <c r="X3" s="1148"/>
      <c r="Y3" s="1148"/>
    </row>
    <row r="4" spans="1:25" ht="12" customHeight="1">
      <c r="A4" s="1249" t="s">
        <v>313</v>
      </c>
      <c r="B4" s="1250"/>
      <c r="P4" s="1000"/>
      <c r="Q4" s="58"/>
      <c r="R4" s="1149"/>
      <c r="S4" s="1150"/>
      <c r="T4" s="1151"/>
      <c r="U4" s="1151"/>
      <c r="V4" s="1151"/>
      <c r="W4" s="1151"/>
      <c r="X4" s="1151"/>
      <c r="Y4" s="1152"/>
    </row>
    <row r="5" spans="1:25" ht="12" customHeight="1">
      <c r="A5" s="109" t="s">
        <v>8</v>
      </c>
      <c r="B5" s="1202" t="s">
        <v>800</v>
      </c>
      <c r="C5" s="267">
        <v>6036163.8469178202</v>
      </c>
      <c r="D5" s="267">
        <v>6068985.6868770998</v>
      </c>
      <c r="E5" s="267">
        <v>6236499.0924912998</v>
      </c>
      <c r="F5" s="267">
        <v>6220790.7261581998</v>
      </c>
      <c r="G5" s="267">
        <v>6240686.6844886998</v>
      </c>
      <c r="H5" s="267">
        <v>6337684.4826741703</v>
      </c>
      <c r="I5" s="267">
        <v>6400560.8815553496</v>
      </c>
      <c r="J5" s="267">
        <v>6417976.4043405997</v>
      </c>
      <c r="K5" s="267">
        <v>6497620.1135026403</v>
      </c>
      <c r="L5" s="267">
        <v>6382834.6576106902</v>
      </c>
      <c r="M5" s="267">
        <v>6445815</v>
      </c>
      <c r="N5" s="267">
        <v>6516517.9228741499</v>
      </c>
      <c r="O5" s="267">
        <v>6534780.4381189998</v>
      </c>
      <c r="P5" s="996"/>
      <c r="Q5" s="58"/>
      <c r="R5" s="1153"/>
      <c r="S5" s="1154"/>
      <c r="T5" s="1151"/>
      <c r="U5" s="1151"/>
      <c r="V5" s="1151"/>
      <c r="W5" s="1151"/>
      <c r="X5" s="1151"/>
      <c r="Y5" s="1152"/>
    </row>
    <row r="6" spans="1:25" ht="12" customHeight="1">
      <c r="A6" s="109"/>
      <c r="B6" s="1203" t="s">
        <v>322</v>
      </c>
      <c r="C6" s="267">
        <v>5981252.0902003804</v>
      </c>
      <c r="D6" s="267">
        <v>6012364.7364203501</v>
      </c>
      <c r="E6" s="267">
        <v>6176861.0870159697</v>
      </c>
      <c r="F6" s="267">
        <v>6159325.5351537596</v>
      </c>
      <c r="G6" s="267">
        <v>6179454.0018332899</v>
      </c>
      <c r="H6" s="267">
        <v>6274900.7327555399</v>
      </c>
      <c r="I6" s="267">
        <v>6333506.3617412001</v>
      </c>
      <c r="J6" s="267">
        <v>6347472.4466839898</v>
      </c>
      <c r="K6" s="267">
        <v>6423563.5733401403</v>
      </c>
      <c r="L6" s="267">
        <v>6310879.1439491101</v>
      </c>
      <c r="M6" s="267">
        <v>6375320</v>
      </c>
      <c r="N6" s="267">
        <v>6445457.4584025703</v>
      </c>
      <c r="O6" s="267">
        <v>6464550.5516053</v>
      </c>
      <c r="P6" s="996"/>
      <c r="Q6" s="58"/>
      <c r="R6" s="1153"/>
      <c r="S6" s="1154"/>
      <c r="T6" s="1151"/>
      <c r="U6" s="1151"/>
      <c r="V6" s="1151"/>
      <c r="W6" s="1151"/>
      <c r="X6" s="1151"/>
      <c r="Y6" s="1152"/>
    </row>
    <row r="7" spans="1:25" ht="12" customHeight="1">
      <c r="A7" s="109"/>
      <c r="B7" s="1202" t="s">
        <v>323</v>
      </c>
      <c r="C7" s="267">
        <v>5091538.9774761396</v>
      </c>
      <c r="D7" s="267">
        <v>5120820.3403991004</v>
      </c>
      <c r="E7" s="267">
        <v>5241296.3085809899</v>
      </c>
      <c r="F7" s="267">
        <v>5246175.6437379504</v>
      </c>
      <c r="G7" s="267">
        <v>5258831.5336820902</v>
      </c>
      <c r="H7" s="267">
        <v>5333231.5216042204</v>
      </c>
      <c r="I7" s="267">
        <v>5372270.1744821696</v>
      </c>
      <c r="J7" s="267">
        <v>5388623.7323663197</v>
      </c>
      <c r="K7" s="267">
        <v>5475408.77016313</v>
      </c>
      <c r="L7" s="267">
        <v>5415358.0270539699</v>
      </c>
      <c r="M7" s="267">
        <v>5453966</v>
      </c>
      <c r="N7" s="267">
        <v>5536745.5566642396</v>
      </c>
      <c r="O7" s="267">
        <v>5574815.6878442699</v>
      </c>
      <c r="P7" s="996"/>
      <c r="Q7" s="58"/>
      <c r="R7" s="1153"/>
      <c r="S7" s="1154"/>
      <c r="T7" s="1151"/>
      <c r="U7" s="1151"/>
      <c r="V7" s="1151"/>
      <c r="W7" s="1151"/>
      <c r="X7" s="1151"/>
      <c r="Y7" s="1152"/>
    </row>
    <row r="8" spans="1:25" ht="12" customHeight="1">
      <c r="A8" s="109"/>
      <c r="B8" s="1202" t="s">
        <v>453</v>
      </c>
      <c r="C8" s="267">
        <v>889713.11272424099</v>
      </c>
      <c r="D8" s="267">
        <v>891544.39602124097</v>
      </c>
      <c r="E8" s="267">
        <v>935564.77843498602</v>
      </c>
      <c r="F8" s="267">
        <v>913149.89141581499</v>
      </c>
      <c r="G8" s="267">
        <v>920622.46815120301</v>
      </c>
      <c r="H8" s="267">
        <v>941669.21115132095</v>
      </c>
      <c r="I8" s="267">
        <v>961236.18725903099</v>
      </c>
      <c r="J8" s="267">
        <v>958848.71431767405</v>
      </c>
      <c r="K8" s="267">
        <v>948154.80317700701</v>
      </c>
      <c r="L8" s="267">
        <v>895521.11689514702</v>
      </c>
      <c r="M8" s="267">
        <v>921354</v>
      </c>
      <c r="N8" s="267">
        <v>908711.90173833503</v>
      </c>
      <c r="O8" s="267">
        <v>889734.86376103305</v>
      </c>
      <c r="P8" s="996"/>
      <c r="Q8" s="58"/>
      <c r="R8" s="344"/>
    </row>
    <row r="9" spans="1:25" ht="12" customHeight="1">
      <c r="A9" s="109"/>
      <c r="B9" s="1203" t="s">
        <v>810</v>
      </c>
      <c r="C9" s="267">
        <v>54911.756717441996</v>
      </c>
      <c r="D9" s="267">
        <v>56620.950456756</v>
      </c>
      <c r="E9" s="267">
        <v>59638.005475323997</v>
      </c>
      <c r="F9" s="267">
        <v>61465.191004442997</v>
      </c>
      <c r="G9" s="267">
        <v>61232.682655402001</v>
      </c>
      <c r="H9" s="267">
        <v>62783.749918633002</v>
      </c>
      <c r="I9" s="267">
        <v>67054.519814143001</v>
      </c>
      <c r="J9" s="267">
        <v>70503.957656604005</v>
      </c>
      <c r="K9" s="267">
        <v>74056.540162502002</v>
      </c>
      <c r="L9" s="267">
        <v>71955.513661571007</v>
      </c>
      <c r="M9" s="267">
        <v>70495</v>
      </c>
      <c r="N9" s="267">
        <v>71060.464471580999</v>
      </c>
      <c r="O9" s="267">
        <v>70229.886513698002</v>
      </c>
      <c r="P9" s="996"/>
      <c r="Q9" s="58"/>
      <c r="R9" s="241"/>
    </row>
    <row r="10" spans="1:25" ht="12" customHeight="1">
      <c r="A10" s="109"/>
      <c r="B10" s="1202" t="s">
        <v>323</v>
      </c>
      <c r="C10" s="267">
        <v>44423.298017961999</v>
      </c>
      <c r="D10" s="267">
        <v>45160.412914082997</v>
      </c>
      <c r="E10" s="267">
        <v>48074.139717523001</v>
      </c>
      <c r="F10" s="267">
        <v>49258.699659575002</v>
      </c>
      <c r="G10" s="267">
        <v>49242.633868008001</v>
      </c>
      <c r="H10" s="267">
        <v>51032.022001757003</v>
      </c>
      <c r="I10" s="267">
        <v>55252.283188424</v>
      </c>
      <c r="J10" s="267">
        <v>56571.691293413998</v>
      </c>
      <c r="K10" s="267">
        <v>57685.154163714004</v>
      </c>
      <c r="L10" s="267">
        <v>55679.332536734</v>
      </c>
      <c r="M10" s="267">
        <v>55594</v>
      </c>
      <c r="N10" s="267">
        <v>56332.591231976003</v>
      </c>
      <c r="O10" s="267">
        <v>55190.937905031002</v>
      </c>
      <c r="P10" s="996"/>
      <c r="Q10" s="58"/>
      <c r="R10" s="241"/>
    </row>
    <row r="11" spans="1:25" ht="12" customHeight="1">
      <c r="A11" s="109"/>
      <c r="B11" s="1202" t="s">
        <v>453</v>
      </c>
      <c r="C11" s="267">
        <v>10488.458699479999</v>
      </c>
      <c r="D11" s="267">
        <v>11460.537542673001</v>
      </c>
      <c r="E11" s="267">
        <v>11563.865757801001</v>
      </c>
      <c r="F11" s="267">
        <v>12206.491344868</v>
      </c>
      <c r="G11" s="267">
        <v>11990.048787394</v>
      </c>
      <c r="H11" s="267">
        <v>11751.727916876</v>
      </c>
      <c r="I11" s="267">
        <v>11802.236625719001</v>
      </c>
      <c r="J11" s="267">
        <v>13932.26636319</v>
      </c>
      <c r="K11" s="267">
        <v>16371.385998788001</v>
      </c>
      <c r="L11" s="267">
        <v>16276.181124837</v>
      </c>
      <c r="M11" s="267">
        <v>14901</v>
      </c>
      <c r="N11" s="267">
        <v>14727.873239605</v>
      </c>
      <c r="O11" s="267">
        <v>15038.948608667</v>
      </c>
      <c r="P11" s="996"/>
      <c r="Q11" s="58"/>
      <c r="R11" s="241"/>
    </row>
    <row r="12" spans="1:25" ht="12" customHeight="1">
      <c r="A12" s="109" t="s">
        <v>9</v>
      </c>
      <c r="B12" s="1202" t="s">
        <v>454</v>
      </c>
      <c r="C12" s="267">
        <v>254748.900970168</v>
      </c>
      <c r="D12" s="267">
        <v>219141.242166346</v>
      </c>
      <c r="E12" s="267">
        <v>212279.15686004399</v>
      </c>
      <c r="F12" s="267">
        <v>208940.93385129</v>
      </c>
      <c r="G12" s="267">
        <v>253469.17806405199</v>
      </c>
      <c r="H12" s="267">
        <v>237637.69783806501</v>
      </c>
      <c r="I12" s="267">
        <v>230981.07764118601</v>
      </c>
      <c r="J12" s="267">
        <v>242319.082393916</v>
      </c>
      <c r="K12" s="267">
        <v>245441.61604485</v>
      </c>
      <c r="L12" s="267">
        <v>267470.52010296797</v>
      </c>
      <c r="M12" s="267">
        <v>246393</v>
      </c>
      <c r="N12" s="267">
        <v>238799.58397776299</v>
      </c>
      <c r="O12" s="267">
        <v>296255.01582398702</v>
      </c>
      <c r="P12" s="996"/>
      <c r="Q12" s="58"/>
      <c r="R12" s="344"/>
    </row>
    <row r="13" spans="1:25" ht="12" customHeight="1">
      <c r="A13" s="412"/>
      <c r="B13" s="414" t="s">
        <v>341</v>
      </c>
      <c r="C13" s="267">
        <v>141074.32831178099</v>
      </c>
      <c r="D13" s="267">
        <v>113935.41442847101</v>
      </c>
      <c r="E13" s="267">
        <v>117108.287706064</v>
      </c>
      <c r="F13" s="267">
        <v>121556.450105166</v>
      </c>
      <c r="G13" s="267">
        <v>133553.44495813499</v>
      </c>
      <c r="H13" s="267">
        <v>125012.09339803</v>
      </c>
      <c r="I13" s="267">
        <v>121867.726055964</v>
      </c>
      <c r="J13" s="267">
        <v>140026.83891724699</v>
      </c>
      <c r="K13" s="267">
        <v>144977.74208293899</v>
      </c>
      <c r="L13" s="267">
        <v>172040.920147645</v>
      </c>
      <c r="M13" s="267">
        <v>149073</v>
      </c>
      <c r="N13" s="267">
        <v>143474.292118368</v>
      </c>
      <c r="O13" s="267">
        <v>178892.577517467</v>
      </c>
      <c r="P13" s="996"/>
      <c r="Q13" s="58"/>
    </row>
    <row r="14" spans="1:25" ht="12" customHeight="1">
      <c r="A14" s="412"/>
      <c r="B14" s="414" t="s">
        <v>455</v>
      </c>
      <c r="C14" s="267">
        <v>90334.859763543005</v>
      </c>
      <c r="D14" s="267">
        <v>87361.365650606007</v>
      </c>
      <c r="E14" s="267">
        <v>67917.816354328999</v>
      </c>
      <c r="F14" s="267">
        <v>62180.771358591002</v>
      </c>
      <c r="G14" s="267">
        <v>91697.314636957002</v>
      </c>
      <c r="H14" s="267">
        <v>96630.048190757007</v>
      </c>
      <c r="I14" s="267">
        <v>84983.877726071005</v>
      </c>
      <c r="J14" s="267">
        <v>82461.018223798994</v>
      </c>
      <c r="K14" s="267">
        <v>85344.774190939002</v>
      </c>
      <c r="L14" s="267">
        <v>80763.748820100998</v>
      </c>
      <c r="M14" s="267">
        <v>84597</v>
      </c>
      <c r="N14" s="267">
        <v>78197.391147349001</v>
      </c>
      <c r="O14" s="267">
        <v>96820.571916308996</v>
      </c>
      <c r="P14" s="996"/>
      <c r="Q14" s="58"/>
    </row>
    <row r="15" spans="1:25" ht="12" customHeight="1">
      <c r="A15" s="412"/>
      <c r="B15" s="414" t="s">
        <v>457</v>
      </c>
      <c r="C15" s="267">
        <v>19457.914831356</v>
      </c>
      <c r="D15" s="267">
        <v>12323.762946651001</v>
      </c>
      <c r="E15" s="267">
        <v>22300.390984295998</v>
      </c>
      <c r="F15" s="267">
        <v>15908.328962029998</v>
      </c>
      <c r="G15" s="267">
        <v>21302.386223824</v>
      </c>
      <c r="H15" s="267">
        <v>9516.2373943010007</v>
      </c>
      <c r="I15" s="267">
        <v>16894.774906636001</v>
      </c>
      <c r="J15" s="267">
        <v>13159.379349827001</v>
      </c>
      <c r="K15" s="267">
        <v>8595.6546795890008</v>
      </c>
      <c r="L15" s="267">
        <v>8971.0695170819999</v>
      </c>
      <c r="M15" s="267">
        <v>6802</v>
      </c>
      <c r="N15" s="267">
        <v>9834.1975685149991</v>
      </c>
      <c r="O15" s="267">
        <v>13983.875150006999</v>
      </c>
      <c r="P15" s="996"/>
      <c r="Q15" s="58"/>
    </row>
    <row r="16" spans="1:25" ht="12" customHeight="1">
      <c r="A16" s="412"/>
      <c r="B16" s="414" t="s">
        <v>458</v>
      </c>
      <c r="C16" s="267">
        <v>3881.798063488</v>
      </c>
      <c r="D16" s="267">
        <v>5520.6991406179995</v>
      </c>
      <c r="E16" s="267">
        <v>4952.6618153549998</v>
      </c>
      <c r="F16" s="267">
        <v>9295.3834255029997</v>
      </c>
      <c r="G16" s="267">
        <v>6916.0322451359998</v>
      </c>
      <c r="H16" s="267">
        <v>6479.3188549770002</v>
      </c>
      <c r="I16" s="267">
        <v>7234.6989525150002</v>
      </c>
      <c r="J16" s="267">
        <v>6671.8459030430004</v>
      </c>
      <c r="K16" s="267">
        <v>6523.4450913829996</v>
      </c>
      <c r="L16" s="267">
        <v>5694.7816181400003</v>
      </c>
      <c r="M16" s="267">
        <v>5921</v>
      </c>
      <c r="N16" s="267">
        <v>7293.703143531</v>
      </c>
      <c r="O16" s="267">
        <v>6557.991240204</v>
      </c>
      <c r="P16" s="996"/>
      <c r="Q16" s="58"/>
    </row>
    <row r="17" spans="1:18">
      <c r="A17" s="412" t="s">
        <v>10</v>
      </c>
      <c r="B17" s="413" t="s">
        <v>456</v>
      </c>
      <c r="C17" s="267">
        <v>909221.56827506004</v>
      </c>
      <c r="D17" s="267">
        <v>989574.63059976499</v>
      </c>
      <c r="E17" s="267">
        <v>1157195.7400211401</v>
      </c>
      <c r="F17" s="267">
        <v>950691.045247923</v>
      </c>
      <c r="G17" s="267">
        <v>967533.54969746305</v>
      </c>
      <c r="H17" s="267">
        <v>982897.55000601895</v>
      </c>
      <c r="I17" s="267">
        <v>1190871.85892176</v>
      </c>
      <c r="J17" s="267">
        <v>1113744.0179363</v>
      </c>
      <c r="K17" s="267">
        <v>1293578.00847297</v>
      </c>
      <c r="L17" s="267">
        <v>1097910.5335842001</v>
      </c>
      <c r="M17" s="267">
        <v>1079990</v>
      </c>
      <c r="N17" s="267">
        <v>1090395.8974073201</v>
      </c>
      <c r="O17" s="267">
        <v>1020490.28083899</v>
      </c>
      <c r="P17" s="996"/>
      <c r="Q17" s="58"/>
    </row>
    <row r="18" spans="1:18" ht="12" customHeight="1">
      <c r="A18" s="412"/>
      <c r="B18" s="414" t="s">
        <v>341</v>
      </c>
      <c r="C18" s="267">
        <v>496785.206713074</v>
      </c>
      <c r="D18" s="267">
        <v>454351.29002946499</v>
      </c>
      <c r="E18" s="267">
        <v>507094.73328425398</v>
      </c>
      <c r="F18" s="267">
        <v>595055.05463610403</v>
      </c>
      <c r="G18" s="267">
        <v>645929.12330909201</v>
      </c>
      <c r="H18" s="267">
        <v>635863.73845731898</v>
      </c>
      <c r="I18" s="267">
        <v>788616.61110276997</v>
      </c>
      <c r="J18" s="267">
        <v>620566.05133323697</v>
      </c>
      <c r="K18" s="267">
        <v>753481.76833224099</v>
      </c>
      <c r="L18" s="267">
        <v>676346.66081836296</v>
      </c>
      <c r="M18" s="267">
        <v>641324</v>
      </c>
      <c r="N18" s="267">
        <v>623171.54182325804</v>
      </c>
      <c r="O18" s="267">
        <v>640796.23548369203</v>
      </c>
      <c r="P18" s="996"/>
      <c r="Q18" s="58"/>
    </row>
    <row r="19" spans="1:18" ht="12" customHeight="1">
      <c r="A19" s="412"/>
      <c r="B19" s="414" t="s">
        <v>710</v>
      </c>
      <c r="C19" s="1120" t="s">
        <v>864</v>
      </c>
      <c r="D19" s="267">
        <v>382276.89917178598</v>
      </c>
      <c r="E19" s="267">
        <v>244812.941553285</v>
      </c>
      <c r="F19" s="267">
        <v>216397.24094708799</v>
      </c>
      <c r="G19" s="267">
        <v>223026.69667270701</v>
      </c>
      <c r="H19" s="267">
        <v>214832.37424390801</v>
      </c>
      <c r="I19" s="267">
        <v>273934.37419876899</v>
      </c>
      <c r="J19" s="267">
        <v>339908.88415599102</v>
      </c>
      <c r="K19" s="267">
        <v>398998.68675787398</v>
      </c>
      <c r="L19" s="267">
        <v>289632.71981960401</v>
      </c>
      <c r="M19" s="267">
        <v>297306</v>
      </c>
      <c r="N19" s="267">
        <v>295082.93644049298</v>
      </c>
      <c r="O19" s="267">
        <v>248626.510694344</v>
      </c>
      <c r="P19" s="996"/>
      <c r="Q19" s="58"/>
    </row>
    <row r="20" spans="1:18" ht="12" customHeight="1">
      <c r="A20" s="412"/>
      <c r="B20" s="413" t="s">
        <v>202</v>
      </c>
      <c r="C20" s="1129" t="s">
        <v>881</v>
      </c>
      <c r="D20" s="267">
        <v>147262.662887716</v>
      </c>
      <c r="E20" s="267">
        <v>390435.50465463399</v>
      </c>
      <c r="F20" s="267">
        <v>124111.733161734</v>
      </c>
      <c r="G20" s="267">
        <v>91896.691200126006</v>
      </c>
      <c r="H20" s="267">
        <v>126778.592134854</v>
      </c>
      <c r="I20" s="267">
        <v>123189.655921782</v>
      </c>
      <c r="J20" s="267">
        <v>145183.87962278299</v>
      </c>
      <c r="K20" s="267">
        <v>140952.15580448901</v>
      </c>
      <c r="L20" s="267">
        <v>121767.664657266</v>
      </c>
      <c r="M20" s="267">
        <v>135606</v>
      </c>
      <c r="N20" s="267">
        <v>166225.95474584799</v>
      </c>
      <c r="O20" s="267">
        <v>120946.152333461</v>
      </c>
      <c r="P20" s="996"/>
      <c r="Q20" s="58"/>
    </row>
    <row r="21" spans="1:18" ht="12" customHeight="1">
      <c r="A21" s="412"/>
      <c r="B21" s="414" t="s">
        <v>458</v>
      </c>
      <c r="C21" s="1120" t="s">
        <v>865</v>
      </c>
      <c r="D21" s="267">
        <v>5683.7785107979998</v>
      </c>
      <c r="E21" s="267">
        <v>14852.560528967</v>
      </c>
      <c r="F21" s="267">
        <v>15127.016502996999</v>
      </c>
      <c r="G21" s="267">
        <v>6681.038515538</v>
      </c>
      <c r="H21" s="267">
        <v>5422.8451699380003</v>
      </c>
      <c r="I21" s="267">
        <v>5131.2176984400003</v>
      </c>
      <c r="J21" s="267">
        <v>8085.2028242899996</v>
      </c>
      <c r="K21" s="267">
        <v>145.39757836499999</v>
      </c>
      <c r="L21" s="267">
        <v>10163.48828897</v>
      </c>
      <c r="M21" s="267">
        <v>5754</v>
      </c>
      <c r="N21" s="267">
        <v>5915.4643977220003</v>
      </c>
      <c r="O21" s="267">
        <v>10121.382327496</v>
      </c>
      <c r="P21" s="996"/>
      <c r="Q21" s="58"/>
    </row>
    <row r="22" spans="1:18" ht="12" customHeight="1">
      <c r="A22" s="412" t="s">
        <v>11</v>
      </c>
      <c r="B22" s="413" t="s">
        <v>344</v>
      </c>
      <c r="C22" s="267">
        <v>1817676.1156907</v>
      </c>
      <c r="D22" s="267">
        <v>1787171.4464096101</v>
      </c>
      <c r="E22" s="267">
        <v>1827933.53298859</v>
      </c>
      <c r="F22" s="1159" t="s">
        <v>935</v>
      </c>
      <c r="G22" s="267">
        <v>1811092.59254111</v>
      </c>
      <c r="H22" s="267">
        <v>1823655.8714481799</v>
      </c>
      <c r="I22" s="267">
        <v>1845763.45992927</v>
      </c>
      <c r="J22" s="267">
        <v>1869530.79024295</v>
      </c>
      <c r="K22" s="267">
        <v>1863495.2350838999</v>
      </c>
      <c r="L22" s="267">
        <v>1889285.6057178499</v>
      </c>
      <c r="M22" s="267">
        <v>1955704</v>
      </c>
      <c r="N22" s="267">
        <v>1923808.1186319301</v>
      </c>
      <c r="O22" s="267">
        <v>1871420.53783812</v>
      </c>
      <c r="P22" s="996"/>
      <c r="Q22" s="58"/>
    </row>
    <row r="23" spans="1:18">
      <c r="A23" s="412"/>
      <c r="B23" s="414" t="s">
        <v>448</v>
      </c>
      <c r="C23" s="267">
        <v>4711.2080544029996</v>
      </c>
      <c r="D23" s="267">
        <v>3200.0494583969999</v>
      </c>
      <c r="E23" s="267">
        <v>2853.6995335410002</v>
      </c>
      <c r="F23" s="1159" t="s">
        <v>936</v>
      </c>
      <c r="G23" s="267">
        <v>1684.5629577120001</v>
      </c>
      <c r="H23" s="267">
        <v>2467.3239617569998</v>
      </c>
      <c r="I23" s="267">
        <v>2295.359523734</v>
      </c>
      <c r="J23" s="267">
        <v>2286.8634749829998</v>
      </c>
      <c r="K23" s="267">
        <v>2866.0422721999998</v>
      </c>
      <c r="L23" s="267">
        <v>2653.5641083710002</v>
      </c>
      <c r="M23" s="267">
        <v>4345</v>
      </c>
      <c r="N23" s="267">
        <v>4032.6094782619998</v>
      </c>
      <c r="O23" s="267">
        <v>2068.8644496319998</v>
      </c>
      <c r="P23" s="996"/>
      <c r="Q23" s="58"/>
    </row>
    <row r="24" spans="1:18" ht="12" customHeight="1">
      <c r="A24" s="412"/>
      <c r="B24" s="414" t="s">
        <v>449</v>
      </c>
      <c r="C24" s="267">
        <v>47331.963787146</v>
      </c>
      <c r="D24" s="267">
        <v>41842.248641151004</v>
      </c>
      <c r="E24" s="267">
        <v>47918.571245546998</v>
      </c>
      <c r="F24" s="267">
        <v>49281.881312639001</v>
      </c>
      <c r="G24" s="267">
        <v>44446.837661719997</v>
      </c>
      <c r="H24" s="267">
        <v>21839.417172403999</v>
      </c>
      <c r="I24" s="267">
        <v>21721.571615354998</v>
      </c>
      <c r="J24" s="267">
        <v>44805.313936551996</v>
      </c>
      <c r="K24" s="267">
        <v>39080.857416890001</v>
      </c>
      <c r="L24" s="267">
        <v>40796.796209963002</v>
      </c>
      <c r="M24" s="267">
        <v>43976</v>
      </c>
      <c r="N24" s="267">
        <v>41086.866491938999</v>
      </c>
      <c r="O24" s="267">
        <v>36887.062103636999</v>
      </c>
      <c r="P24" s="996"/>
      <c r="Q24" s="58"/>
    </row>
    <row r="25" spans="1:18" ht="12" customHeight="1">
      <c r="A25" s="412"/>
      <c r="B25" s="414" t="s">
        <v>450</v>
      </c>
      <c r="C25" s="267">
        <v>1485928.64223686</v>
      </c>
      <c r="D25" s="267">
        <v>1462258.5506589101</v>
      </c>
      <c r="E25" s="267">
        <v>1493031.65131174</v>
      </c>
      <c r="F25" s="267">
        <v>1477364.1129427301</v>
      </c>
      <c r="G25" s="267">
        <v>1467002.0113266299</v>
      </c>
      <c r="H25" s="267">
        <v>1517194.761828396</v>
      </c>
      <c r="I25" s="267">
        <v>1555661.4954741099</v>
      </c>
      <c r="J25" s="267">
        <v>1563090.62234274</v>
      </c>
      <c r="K25" s="267">
        <v>1557913.3490072901</v>
      </c>
      <c r="L25" s="267">
        <v>1565697.30671302</v>
      </c>
      <c r="M25" s="267">
        <v>1636950</v>
      </c>
      <c r="N25" s="267">
        <v>1631501.81243684</v>
      </c>
      <c r="O25" s="267">
        <v>1584600.35025184</v>
      </c>
      <c r="P25" s="996"/>
      <c r="Q25" s="58"/>
    </row>
    <row r="26" spans="1:18" ht="12" customHeight="1">
      <c r="A26" s="412"/>
      <c r="B26" s="414" t="s">
        <v>451</v>
      </c>
      <c r="C26" s="267">
        <v>279704.30161229701</v>
      </c>
      <c r="D26" s="267">
        <v>279870.59765115601</v>
      </c>
      <c r="E26" s="267">
        <v>284129.61089775502</v>
      </c>
      <c r="F26" s="267">
        <v>288789.486675639</v>
      </c>
      <c r="G26" s="267">
        <v>297959.18059504702</v>
      </c>
      <c r="H26" s="267">
        <v>282154.36848562001</v>
      </c>
      <c r="I26" s="267">
        <v>266085.033316074</v>
      </c>
      <c r="J26" s="267">
        <v>259347.99048866701</v>
      </c>
      <c r="K26" s="267">
        <v>263634.98638752202</v>
      </c>
      <c r="L26" s="267">
        <v>280137.93868649902</v>
      </c>
      <c r="M26" s="267">
        <v>270434</v>
      </c>
      <c r="N26" s="267">
        <v>247186.83022488601</v>
      </c>
      <c r="O26" s="267">
        <v>247864.261033007</v>
      </c>
      <c r="P26" s="996"/>
      <c r="Q26" s="58"/>
    </row>
    <row r="27" spans="1:18" ht="12" customHeight="1">
      <c r="A27" s="412" t="s">
        <v>98</v>
      </c>
      <c r="B27" s="413" t="s">
        <v>452</v>
      </c>
      <c r="C27" s="267">
        <v>98371.262925071002</v>
      </c>
      <c r="D27" s="267">
        <v>102658.390336346</v>
      </c>
      <c r="E27" s="267">
        <v>103193.234583018</v>
      </c>
      <c r="F27" s="267">
        <v>103444.449858422</v>
      </c>
      <c r="G27" s="267">
        <v>103822.015018108</v>
      </c>
      <c r="H27" s="267">
        <v>104115.334896466</v>
      </c>
      <c r="I27" s="267">
        <v>104888.03908242899</v>
      </c>
      <c r="J27" s="267">
        <v>105201.79091563199</v>
      </c>
      <c r="K27" s="267">
        <v>111145.34616842199</v>
      </c>
      <c r="L27" s="267">
        <v>111696.19834629299</v>
      </c>
      <c r="M27" s="267">
        <v>112010</v>
      </c>
      <c r="N27" s="267">
        <v>112746.453974976</v>
      </c>
      <c r="O27" s="267">
        <v>112176.476256964</v>
      </c>
      <c r="P27" s="996"/>
      <c r="Q27" s="58"/>
    </row>
    <row r="28" spans="1:18" ht="22.8">
      <c r="A28" s="412" t="s">
        <v>97</v>
      </c>
      <c r="B28" s="413" t="s">
        <v>482</v>
      </c>
      <c r="C28" s="267">
        <v>370221.15871006699</v>
      </c>
      <c r="D28" s="267">
        <v>373186.49112063303</v>
      </c>
      <c r="E28" s="267">
        <v>370325.11810316902</v>
      </c>
      <c r="F28" s="267">
        <v>370875.06017244299</v>
      </c>
      <c r="G28" s="267">
        <v>372118.41065840999</v>
      </c>
      <c r="H28" s="267">
        <v>370312.23757834599</v>
      </c>
      <c r="I28" s="267">
        <v>369192.577422423</v>
      </c>
      <c r="J28" s="267">
        <v>367928.79188364203</v>
      </c>
      <c r="K28" s="267">
        <v>358264.498882143</v>
      </c>
      <c r="L28" s="267">
        <v>359462.02587132802</v>
      </c>
      <c r="M28" s="267">
        <v>363907</v>
      </c>
      <c r="N28" s="267">
        <v>362764.10483663698</v>
      </c>
      <c r="O28" s="267">
        <v>361759.88244033401</v>
      </c>
      <c r="P28" s="997"/>
      <c r="Q28" s="58"/>
      <c r="R28" s="241"/>
    </row>
    <row r="29" spans="1:18">
      <c r="A29" s="415"/>
      <c r="B29" s="414" t="s">
        <v>775</v>
      </c>
      <c r="C29" s="267">
        <v>361595.20671740302</v>
      </c>
      <c r="D29" s="267">
        <v>364606.51936638402</v>
      </c>
      <c r="E29" s="267">
        <v>361654.58473328903</v>
      </c>
      <c r="F29" s="267">
        <v>361798.96021209098</v>
      </c>
      <c r="G29" s="267">
        <v>363102.67182511301</v>
      </c>
      <c r="H29" s="267">
        <v>361613.32619197102</v>
      </c>
      <c r="I29" s="267">
        <v>360625.50947786903</v>
      </c>
      <c r="J29" s="267">
        <v>359632.13696854201</v>
      </c>
      <c r="K29" s="267">
        <v>349526.19374955102</v>
      </c>
      <c r="L29" s="267">
        <v>351073.74575163098</v>
      </c>
      <c r="M29" s="267">
        <v>355912</v>
      </c>
      <c r="N29" s="267">
        <v>354978.92207557597</v>
      </c>
      <c r="O29" s="267">
        <v>354060.88688395201</v>
      </c>
      <c r="P29" s="347"/>
      <c r="Q29" s="58"/>
      <c r="R29" s="86"/>
    </row>
    <row r="30" spans="1:18" ht="12" customHeight="1">
      <c r="A30" s="415"/>
      <c r="B30" s="414" t="s">
        <v>460</v>
      </c>
      <c r="C30" s="267">
        <v>2268.794578301</v>
      </c>
      <c r="D30" s="267">
        <v>2232.5382612510002</v>
      </c>
      <c r="E30" s="267">
        <v>2155.9859410429999</v>
      </c>
      <c r="F30" s="267">
        <v>2147.63643486</v>
      </c>
      <c r="G30" s="267">
        <v>2268.05716566</v>
      </c>
      <c r="H30" s="267">
        <v>2386.7981530010002</v>
      </c>
      <c r="I30" s="267">
        <v>2535.716390003</v>
      </c>
      <c r="J30" s="267">
        <v>2241.519195803</v>
      </c>
      <c r="K30" s="267">
        <v>2023.737738349</v>
      </c>
      <c r="L30" s="267">
        <v>2514.9458606019998</v>
      </c>
      <c r="M30" s="267">
        <v>2471</v>
      </c>
      <c r="N30" s="267">
        <v>2327.731624173</v>
      </c>
      <c r="O30" s="267">
        <v>2401.490889875</v>
      </c>
      <c r="P30" s="996"/>
      <c r="Q30" s="58"/>
      <c r="R30" s="86"/>
    </row>
    <row r="31" spans="1:18" ht="12.45" customHeight="1">
      <c r="A31" s="415"/>
      <c r="B31" s="414" t="s">
        <v>461</v>
      </c>
      <c r="C31" s="267">
        <v>6357.1574143629996</v>
      </c>
      <c r="D31" s="267">
        <v>6347.4334929979996</v>
      </c>
      <c r="E31" s="267">
        <v>6514.5474288369996</v>
      </c>
      <c r="F31" s="267">
        <v>6928.4635254920004</v>
      </c>
      <c r="G31" s="267">
        <v>6747.6816676369999</v>
      </c>
      <c r="H31" s="267">
        <v>6312.1132333739997</v>
      </c>
      <c r="I31" s="267">
        <v>6031.3515545509999</v>
      </c>
      <c r="J31" s="267">
        <v>6055.1357192969999</v>
      </c>
      <c r="K31" s="267">
        <v>6714.5673942430003</v>
      </c>
      <c r="L31" s="267">
        <v>5873.3342590949997</v>
      </c>
      <c r="M31" s="267">
        <v>5524</v>
      </c>
      <c r="N31" s="267">
        <v>5457.4511368880003</v>
      </c>
      <c r="O31" s="267">
        <v>5297.5046665070004</v>
      </c>
      <c r="P31" s="996"/>
      <c r="Q31" s="58"/>
      <c r="R31" s="49"/>
    </row>
    <row r="32" spans="1:18" ht="12" customHeight="1">
      <c r="A32" s="412" t="s">
        <v>125</v>
      </c>
      <c r="B32" s="413" t="s">
        <v>462</v>
      </c>
      <c r="C32" s="267">
        <v>15680.598456307</v>
      </c>
      <c r="D32" s="267">
        <v>14626.774183506999</v>
      </c>
      <c r="E32" s="267">
        <v>19287.551098307998</v>
      </c>
      <c r="F32" s="267">
        <v>17827.737574743998</v>
      </c>
      <c r="G32" s="267">
        <v>16772.002553597998</v>
      </c>
      <c r="H32" s="267">
        <v>28017.804729777999</v>
      </c>
      <c r="I32" s="267">
        <v>38350.950042356002</v>
      </c>
      <c r="J32" s="267">
        <v>36829.079042889003</v>
      </c>
      <c r="K32" s="267">
        <v>28582.202367532002</v>
      </c>
      <c r="L32" s="267">
        <v>26761.635707138001</v>
      </c>
      <c r="M32" s="267">
        <v>25956</v>
      </c>
      <c r="N32" s="267">
        <v>24692.753676062999</v>
      </c>
      <c r="O32" s="267">
        <v>29928.197101207999</v>
      </c>
      <c r="P32" s="996"/>
      <c r="Q32" s="58"/>
    </row>
    <row r="33" spans="1:18" ht="12" customHeight="1">
      <c r="A33" s="412" t="s">
        <v>203</v>
      </c>
      <c r="B33" s="413" t="s">
        <v>463</v>
      </c>
      <c r="C33" s="267">
        <v>624473.56769771001</v>
      </c>
      <c r="D33" s="267">
        <v>654510.82575044001</v>
      </c>
      <c r="E33" s="267">
        <v>428598.35777168302</v>
      </c>
      <c r="F33" s="267">
        <v>657059.05647864297</v>
      </c>
      <c r="G33" s="267">
        <v>635791.19463486096</v>
      </c>
      <c r="H33" s="267">
        <v>616823.84807624295</v>
      </c>
      <c r="I33" s="267">
        <v>636408.78855055105</v>
      </c>
      <c r="J33" s="267">
        <v>723985.00595886796</v>
      </c>
      <c r="K33" s="267">
        <v>667613.30031589302</v>
      </c>
      <c r="L33" s="267">
        <v>770535.70081943797</v>
      </c>
      <c r="M33" s="267">
        <v>699204</v>
      </c>
      <c r="N33" s="267">
        <v>654836.118398758</v>
      </c>
      <c r="O33" s="267">
        <v>625106.64886822004</v>
      </c>
      <c r="P33" s="996"/>
      <c r="Q33" s="58"/>
    </row>
    <row r="34" spans="1:18" ht="12" customHeight="1">
      <c r="A34" s="1247" t="s">
        <v>316</v>
      </c>
      <c r="B34" s="1248"/>
      <c r="D34" s="35"/>
      <c r="J34" s="267"/>
      <c r="P34" s="996"/>
      <c r="Q34" s="58"/>
    </row>
    <row r="35" spans="1:18" ht="12" customHeight="1">
      <c r="A35" s="416" t="s">
        <v>8</v>
      </c>
      <c r="B35" s="417" t="s">
        <v>464</v>
      </c>
      <c r="C35" s="267">
        <v>7485687.1062860899</v>
      </c>
      <c r="D35" s="267">
        <v>7515538.4723091498</v>
      </c>
      <c r="E35" s="267">
        <v>7602296.8251767904</v>
      </c>
      <c r="F35" s="267">
        <v>7564082.3697769698</v>
      </c>
      <c r="G35" s="267">
        <v>7608400.6329616196</v>
      </c>
      <c r="H35" s="267">
        <v>7647334.1794872498</v>
      </c>
      <c r="I35" s="267">
        <v>7927036.1481142296</v>
      </c>
      <c r="J35" s="267">
        <v>7974132.4780850504</v>
      </c>
      <c r="K35" s="267">
        <v>8153589.90880612</v>
      </c>
      <c r="L35" s="267">
        <v>7953822.7486329405</v>
      </c>
      <c r="M35" s="267">
        <v>7988710</v>
      </c>
      <c r="N35" s="267">
        <v>8005579.3406846197</v>
      </c>
      <c r="O35" s="267">
        <v>7996570.9919957202</v>
      </c>
      <c r="P35" s="996"/>
      <c r="Q35" s="58"/>
      <c r="R35" s="241"/>
    </row>
    <row r="36" spans="1:18" ht="12" customHeight="1">
      <c r="A36" s="412"/>
      <c r="B36" s="413" t="s">
        <v>96</v>
      </c>
      <c r="C36" s="267">
        <v>6474587.8742420403</v>
      </c>
      <c r="D36" s="267">
        <v>6500050.7351648398</v>
      </c>
      <c r="E36" s="267">
        <v>6556777.9704580596</v>
      </c>
      <c r="F36" s="267">
        <v>6525074.4682289399</v>
      </c>
      <c r="G36" s="267">
        <v>6500458.7103622798</v>
      </c>
      <c r="H36" s="267">
        <v>6523285.2839437099</v>
      </c>
      <c r="I36" s="267">
        <v>6758119.1124263797</v>
      </c>
      <c r="J36" s="267">
        <v>6745172.2452872302</v>
      </c>
      <c r="K36" s="267">
        <v>6907837.5300023304</v>
      </c>
      <c r="L36" s="267">
        <v>6720957.6799683599</v>
      </c>
      <c r="M36" s="267">
        <v>6716043</v>
      </c>
      <c r="N36" s="267">
        <v>6729253.0006194497</v>
      </c>
      <c r="O36" s="267">
        <v>6787369.6192143299</v>
      </c>
      <c r="P36" s="996"/>
      <c r="Q36" s="58"/>
    </row>
    <row r="37" spans="1:18" ht="12" customHeight="1">
      <c r="A37" s="412"/>
      <c r="B37" s="413" t="s">
        <v>465</v>
      </c>
      <c r="C37" s="267">
        <v>1579466.5237505401</v>
      </c>
      <c r="D37" s="267">
        <v>1627194.6832335701</v>
      </c>
      <c r="E37" s="267">
        <v>1672528.0187445499</v>
      </c>
      <c r="F37" s="267">
        <v>1629089.1379063099</v>
      </c>
      <c r="G37" s="267">
        <v>1626420.8394603</v>
      </c>
      <c r="H37" s="267">
        <v>1656066.42859544</v>
      </c>
      <c r="I37" s="267">
        <v>1871466.7329657599</v>
      </c>
      <c r="J37" s="267">
        <v>1766608.6115798899</v>
      </c>
      <c r="K37" s="267">
        <v>1839473.2404559699</v>
      </c>
      <c r="L37" s="267">
        <v>1719769.4909540201</v>
      </c>
      <c r="M37" s="267">
        <v>1719353</v>
      </c>
      <c r="N37" s="267">
        <v>1708240.4713558501</v>
      </c>
      <c r="O37" s="267">
        <v>1716541.7207373099</v>
      </c>
      <c r="P37" s="996"/>
      <c r="Q37" s="58"/>
    </row>
    <row r="38" spans="1:18" ht="12" customHeight="1">
      <c r="A38" s="412"/>
      <c r="B38" s="413" t="s">
        <v>571</v>
      </c>
      <c r="C38" s="267">
        <v>2339273.68644252</v>
      </c>
      <c r="D38" s="267">
        <v>2317506.5449384199</v>
      </c>
      <c r="E38" s="267">
        <v>2326056.02645873</v>
      </c>
      <c r="F38" s="267">
        <v>2329226.6184113799</v>
      </c>
      <c r="G38" s="267">
        <v>2321378.1076119998</v>
      </c>
      <c r="H38" s="267">
        <v>2327179.6893557999</v>
      </c>
      <c r="I38" s="267">
        <v>2313627.4294633102</v>
      </c>
      <c r="J38" s="267">
        <v>2344346.0998618701</v>
      </c>
      <c r="K38" s="267">
        <v>2422409.5303382101</v>
      </c>
      <c r="L38" s="267">
        <v>2348904.2450746801</v>
      </c>
      <c r="M38" s="267">
        <v>2340490</v>
      </c>
      <c r="N38" s="267">
        <v>2345689.4176868899</v>
      </c>
      <c r="O38" s="267">
        <v>2389763.44230597</v>
      </c>
      <c r="P38" s="996"/>
      <c r="Q38" s="58"/>
    </row>
    <row r="39" spans="1:18" ht="12" customHeight="1">
      <c r="A39" s="412"/>
      <c r="B39" s="413" t="s">
        <v>467</v>
      </c>
      <c r="C39" s="267">
        <v>2555847.6640489898</v>
      </c>
      <c r="D39" s="267">
        <v>2555349.50699285</v>
      </c>
      <c r="E39" s="267">
        <v>2558193.9252547799</v>
      </c>
      <c r="F39" s="267">
        <v>2566758.7119112401</v>
      </c>
      <c r="G39" s="267">
        <v>2552659.7632899801</v>
      </c>
      <c r="H39" s="267">
        <v>2540039.1659924602</v>
      </c>
      <c r="I39" s="267">
        <v>2573024.9499973101</v>
      </c>
      <c r="J39" s="267">
        <v>2634217.5338454698</v>
      </c>
      <c r="K39" s="267">
        <v>2645954.75920816</v>
      </c>
      <c r="L39" s="267">
        <v>2652283.9439396602</v>
      </c>
      <c r="M39" s="267">
        <v>2656199</v>
      </c>
      <c r="N39" s="267">
        <v>2675323.1115767099</v>
      </c>
      <c r="O39" s="267">
        <v>2681064.4561710502</v>
      </c>
      <c r="P39" s="996"/>
      <c r="Q39" s="58"/>
    </row>
    <row r="40" spans="1:18" ht="12" customHeight="1">
      <c r="A40" s="412"/>
      <c r="B40" s="413" t="s">
        <v>468</v>
      </c>
      <c r="C40" s="267">
        <v>1011099.23204405</v>
      </c>
      <c r="D40" s="267">
        <v>1015487.73714431</v>
      </c>
      <c r="E40" s="267">
        <v>1045518.85471873</v>
      </c>
      <c r="F40" s="267">
        <v>1039007.90154803</v>
      </c>
      <c r="G40" s="267">
        <v>1107941.9225993301</v>
      </c>
      <c r="H40" s="267">
        <v>1124048.8955435399</v>
      </c>
      <c r="I40" s="267">
        <v>1168917.0356878501</v>
      </c>
      <c r="J40" s="267">
        <v>1228960.2327978299</v>
      </c>
      <c r="K40" s="267">
        <v>1245752.3788037901</v>
      </c>
      <c r="L40" s="267">
        <v>1232865.0686645799</v>
      </c>
      <c r="M40" s="267">
        <v>1272667</v>
      </c>
      <c r="N40" s="267">
        <v>1276326.3400651701</v>
      </c>
      <c r="O40" s="267">
        <v>1209201.3727813901</v>
      </c>
      <c r="P40" s="996"/>
      <c r="Q40" s="58"/>
    </row>
    <row r="41" spans="1:18" ht="12" customHeight="1">
      <c r="A41" s="412"/>
      <c r="B41" s="413" t="s">
        <v>465</v>
      </c>
      <c r="C41" s="267">
        <v>534202.12131827394</v>
      </c>
      <c r="D41" s="267">
        <v>553482.83947159594</v>
      </c>
      <c r="E41" s="267">
        <v>557506.21155233204</v>
      </c>
      <c r="F41" s="267">
        <v>556251.98928226402</v>
      </c>
      <c r="G41" s="267">
        <v>604879.79243355698</v>
      </c>
      <c r="H41" s="267">
        <v>594280.20499522903</v>
      </c>
      <c r="I41" s="267">
        <v>620675.58436618</v>
      </c>
      <c r="J41" s="267">
        <v>687518.19001015602</v>
      </c>
      <c r="K41" s="267">
        <v>706687.22236934095</v>
      </c>
      <c r="L41" s="267">
        <v>698525.55836999498</v>
      </c>
      <c r="M41" s="267">
        <v>720185</v>
      </c>
      <c r="N41" s="267">
        <v>727449.94840963604</v>
      </c>
      <c r="O41" s="267">
        <v>684739.85722621402</v>
      </c>
      <c r="P41" s="996"/>
      <c r="Q41" s="58"/>
    </row>
    <row r="42" spans="1:18" ht="12" customHeight="1">
      <c r="A42" s="412"/>
      <c r="B42" s="413" t="s">
        <v>571</v>
      </c>
      <c r="C42" s="267">
        <v>184214.622621591</v>
      </c>
      <c r="D42" s="267">
        <v>182610.89625834799</v>
      </c>
      <c r="E42" s="267">
        <v>192015.21765640401</v>
      </c>
      <c r="F42" s="267">
        <v>189549.202647219</v>
      </c>
      <c r="G42" s="267">
        <v>193509.243349558</v>
      </c>
      <c r="H42" s="267">
        <v>198107.58205957801</v>
      </c>
      <c r="I42" s="267">
        <v>201520.347750015</v>
      </c>
      <c r="J42" s="267">
        <v>200619.386569711</v>
      </c>
      <c r="K42" s="267">
        <v>192775.23493053601</v>
      </c>
      <c r="L42" s="267">
        <v>190892.37260950301</v>
      </c>
      <c r="M42" s="267">
        <v>191919</v>
      </c>
      <c r="N42" s="267">
        <v>195619.06079876199</v>
      </c>
      <c r="O42" s="267">
        <v>198526.52419171701</v>
      </c>
      <c r="P42" s="996"/>
      <c r="Q42" s="58"/>
    </row>
    <row r="43" spans="1:18" ht="12" customHeight="1">
      <c r="A43" s="412"/>
      <c r="B43" s="413" t="s">
        <v>467</v>
      </c>
      <c r="C43" s="267">
        <v>292682.488104182</v>
      </c>
      <c r="D43" s="267">
        <v>279394.00141436199</v>
      </c>
      <c r="E43" s="267">
        <v>295997.42550999502</v>
      </c>
      <c r="F43" s="267">
        <v>293206.70961854601</v>
      </c>
      <c r="G43" s="267">
        <v>309552.88681621797</v>
      </c>
      <c r="H43" s="267">
        <v>331661.10848873598</v>
      </c>
      <c r="I43" s="267">
        <v>346721.10357165098</v>
      </c>
      <c r="J43" s="267">
        <v>340822.65621795802</v>
      </c>
      <c r="K43" s="267">
        <v>346289.92150391301</v>
      </c>
      <c r="L43" s="267">
        <v>343447.13768508</v>
      </c>
      <c r="M43" s="267">
        <v>360563</v>
      </c>
      <c r="N43" s="267">
        <v>353257.33085677202</v>
      </c>
      <c r="O43" s="267">
        <v>325934.991363462</v>
      </c>
      <c r="P43" s="996"/>
      <c r="Q43" s="58"/>
    </row>
    <row r="44" spans="1:18" ht="12" customHeight="1">
      <c r="A44" s="412" t="s">
        <v>9</v>
      </c>
      <c r="B44" s="417" t="s">
        <v>470</v>
      </c>
      <c r="C44" s="1120" t="s">
        <v>866</v>
      </c>
      <c r="D44" s="267">
        <v>1557.362035636</v>
      </c>
      <c r="E44" s="267">
        <v>1215.7545950680001</v>
      </c>
      <c r="F44" s="267">
        <v>648.18970907699997</v>
      </c>
      <c r="G44" s="267">
        <v>875.56688683000004</v>
      </c>
      <c r="H44" s="267">
        <v>2305.8206295559999</v>
      </c>
      <c r="I44" s="267">
        <v>1002.303847651</v>
      </c>
      <c r="J44" s="267">
        <v>1568.0050550640001</v>
      </c>
      <c r="K44" s="267">
        <v>2127.2653974549999</v>
      </c>
      <c r="L44" s="267">
        <v>4195.8346209479996</v>
      </c>
      <c r="M44" s="267">
        <v>2436</v>
      </c>
      <c r="N44" s="267">
        <v>4108.066585476</v>
      </c>
      <c r="O44" s="267">
        <v>5751.260427708</v>
      </c>
      <c r="P44" s="996"/>
      <c r="Q44" s="58"/>
    </row>
    <row r="45" spans="1:18" ht="12" customHeight="1">
      <c r="A45" s="412" t="s">
        <v>10</v>
      </c>
      <c r="B45" s="417" t="s">
        <v>471</v>
      </c>
      <c r="C45" s="267">
        <v>189869.480966134</v>
      </c>
      <c r="D45" s="267">
        <v>185066.81801481999</v>
      </c>
      <c r="E45" s="267">
        <v>176747.05097406</v>
      </c>
      <c r="F45" s="267">
        <v>167458.372392021</v>
      </c>
      <c r="G45" s="267">
        <v>170643.14530486101</v>
      </c>
      <c r="H45" s="267">
        <v>164217.432277766</v>
      </c>
      <c r="I45" s="267">
        <v>165835.115005978</v>
      </c>
      <c r="J45" s="267">
        <v>156550.99420406899</v>
      </c>
      <c r="K45" s="267">
        <v>173398.587085848</v>
      </c>
      <c r="L45" s="267">
        <v>171284.05740065101</v>
      </c>
      <c r="M45" s="267">
        <v>159970</v>
      </c>
      <c r="N45" s="267">
        <v>164724.38782336601</v>
      </c>
      <c r="O45" s="267">
        <v>183279.16630722</v>
      </c>
      <c r="P45" s="996"/>
      <c r="Q45" s="58"/>
    </row>
    <row r="46" spans="1:18" ht="12" customHeight="1">
      <c r="A46" s="412" t="s">
        <v>11</v>
      </c>
      <c r="B46" s="417" t="s">
        <v>712</v>
      </c>
      <c r="C46" s="267">
        <v>113619.37068822399</v>
      </c>
      <c r="D46" s="267">
        <v>115254.378201534</v>
      </c>
      <c r="E46" s="267">
        <v>113918.709892443</v>
      </c>
      <c r="F46" s="267">
        <v>112097.335408425</v>
      </c>
      <c r="G46" s="267">
        <v>109004.20533999801</v>
      </c>
      <c r="H46" s="267">
        <v>110977.84814866701</v>
      </c>
      <c r="I46" s="267">
        <v>111393.179158931</v>
      </c>
      <c r="J46" s="267">
        <v>112634.97992157799</v>
      </c>
      <c r="K46" s="267">
        <v>115116.942285942</v>
      </c>
      <c r="L46" s="267">
        <v>108827.059970207</v>
      </c>
      <c r="M46" s="267">
        <v>106679</v>
      </c>
      <c r="N46" s="267">
        <v>103601.54147269401</v>
      </c>
      <c r="O46" s="267">
        <v>105204.848229681</v>
      </c>
      <c r="P46" s="996"/>
      <c r="Q46" s="58"/>
    </row>
    <row r="47" spans="1:18" ht="12" customHeight="1">
      <c r="A47" s="412" t="s">
        <v>98</v>
      </c>
      <c r="B47" s="417" t="s">
        <v>540</v>
      </c>
      <c r="C47" s="267">
        <v>227987.67624951201</v>
      </c>
      <c r="D47" s="267">
        <v>238097.30801911099</v>
      </c>
      <c r="E47" s="267">
        <v>251296.03055870099</v>
      </c>
      <c r="F47" s="267">
        <v>254901.8505567</v>
      </c>
      <c r="G47" s="267">
        <v>248790.36846276099</v>
      </c>
      <c r="H47" s="267">
        <v>274222.91907515097</v>
      </c>
      <c r="I47" s="267">
        <v>285619.90045078</v>
      </c>
      <c r="J47" s="267">
        <v>292296.32645918499</v>
      </c>
      <c r="K47" s="267">
        <v>293290.551583578</v>
      </c>
      <c r="L47" s="267">
        <v>279788.54683211102</v>
      </c>
      <c r="M47" s="267">
        <v>278649</v>
      </c>
      <c r="N47" s="267">
        <v>273000.601578539</v>
      </c>
      <c r="O47" s="267">
        <v>260678.36980755499</v>
      </c>
      <c r="P47" s="996"/>
      <c r="Q47" s="58"/>
    </row>
    <row r="48" spans="1:18" ht="12" customHeight="1">
      <c r="A48" s="412"/>
      <c r="B48" s="413" t="s">
        <v>96</v>
      </c>
      <c r="C48" s="267">
        <v>67366.253002526995</v>
      </c>
      <c r="D48" s="267">
        <v>67855.095371022006</v>
      </c>
      <c r="E48" s="267">
        <v>71062.255250692993</v>
      </c>
      <c r="F48" s="267">
        <v>71951.065068127995</v>
      </c>
      <c r="G48" s="267">
        <v>74345.828332161007</v>
      </c>
      <c r="H48" s="267">
        <v>80677.246615530996</v>
      </c>
      <c r="I48" s="267">
        <v>86049.639429753996</v>
      </c>
      <c r="J48" s="267">
        <v>88861.650576671003</v>
      </c>
      <c r="K48" s="267">
        <v>88880.975279770006</v>
      </c>
      <c r="L48" s="267">
        <v>84682.882707583005</v>
      </c>
      <c r="M48" s="267">
        <v>84937</v>
      </c>
      <c r="N48" s="267">
        <v>86505.929829561996</v>
      </c>
      <c r="O48" s="267">
        <v>85765.302026837002</v>
      </c>
      <c r="P48" s="996"/>
      <c r="Q48" s="58"/>
    </row>
    <row r="49" spans="1:17" ht="12" customHeight="1">
      <c r="A49" s="412"/>
      <c r="B49" s="413" t="s">
        <v>429</v>
      </c>
      <c r="C49" s="267">
        <v>160621.42324698501</v>
      </c>
      <c r="D49" s="267">
        <v>170242.21264808899</v>
      </c>
      <c r="E49" s="267">
        <v>180233.77530800799</v>
      </c>
      <c r="F49" s="267">
        <v>182950.785488572</v>
      </c>
      <c r="G49" s="267">
        <v>174444.54013060001</v>
      </c>
      <c r="H49" s="267">
        <v>193545.67245961999</v>
      </c>
      <c r="I49" s="267">
        <v>199570.261021026</v>
      </c>
      <c r="J49" s="267">
        <v>203434.67588251401</v>
      </c>
      <c r="K49" s="267">
        <v>204409.57630380799</v>
      </c>
      <c r="L49" s="267">
        <v>195105.664124528</v>
      </c>
      <c r="M49" s="267">
        <v>193712</v>
      </c>
      <c r="N49" s="267">
        <v>186494.67174897701</v>
      </c>
      <c r="O49" s="267">
        <v>174913.067780718</v>
      </c>
      <c r="P49" s="996"/>
      <c r="Q49" s="58"/>
    </row>
    <row r="50" spans="1:17">
      <c r="A50" s="418" t="s">
        <v>97</v>
      </c>
      <c r="B50" s="417" t="s">
        <v>474</v>
      </c>
      <c r="C50" s="267">
        <v>13958.460901352</v>
      </c>
      <c r="D50" s="267">
        <v>12423.39121759</v>
      </c>
      <c r="E50" s="267">
        <v>19111.755016227002</v>
      </c>
      <c r="F50" s="267">
        <v>16559.241393929002</v>
      </c>
      <c r="G50" s="267">
        <v>15348.424424373999</v>
      </c>
      <c r="H50" s="267">
        <v>28028.545722129998</v>
      </c>
      <c r="I50" s="267">
        <v>38761.437534185003</v>
      </c>
      <c r="J50" s="267">
        <v>37198.364847411998</v>
      </c>
      <c r="K50" s="267">
        <v>27588.882662169999</v>
      </c>
      <c r="L50" s="267">
        <v>24387.208169083999</v>
      </c>
      <c r="M50" s="267">
        <v>24095</v>
      </c>
      <c r="N50" s="267">
        <v>22977.334379462001</v>
      </c>
      <c r="O50" s="267">
        <v>26900.279716901001</v>
      </c>
      <c r="P50" s="996"/>
      <c r="Q50" s="58"/>
    </row>
    <row r="51" spans="1:17" ht="22.8">
      <c r="A51" s="412" t="s">
        <v>125</v>
      </c>
      <c r="B51" s="417" t="s">
        <v>475</v>
      </c>
      <c r="C51" s="1129" t="s">
        <v>882</v>
      </c>
      <c r="D51" s="267">
        <v>131511.970017688</v>
      </c>
      <c r="E51" s="267">
        <v>124507.116976768</v>
      </c>
      <c r="F51" s="1159" t="s">
        <v>937</v>
      </c>
      <c r="G51" s="267">
        <v>169336.22661779399</v>
      </c>
      <c r="H51" s="267">
        <v>172940.55139822999</v>
      </c>
      <c r="I51" s="267">
        <v>165965.09958268801</v>
      </c>
      <c r="J51" s="267">
        <v>141560.533286233</v>
      </c>
      <c r="K51" s="267">
        <v>156075.518586538</v>
      </c>
      <c r="L51" s="267">
        <v>170481.870191747</v>
      </c>
      <c r="M51" s="267">
        <v>147181</v>
      </c>
      <c r="N51" s="267">
        <v>153950.74512993399</v>
      </c>
      <c r="O51" s="267">
        <v>189975.19477669999</v>
      </c>
      <c r="P51" s="997"/>
      <c r="Q51" s="58"/>
    </row>
    <row r="52" spans="1:17" ht="12" customHeight="1">
      <c r="A52" s="412" t="s">
        <v>203</v>
      </c>
      <c r="B52" s="417" t="s">
        <v>723</v>
      </c>
      <c r="C52" s="267">
        <v>3826.0212195280001</v>
      </c>
      <c r="D52" s="267">
        <v>2988.9200722179999</v>
      </c>
      <c r="E52" s="267">
        <v>3523.368875009</v>
      </c>
      <c r="F52" s="267">
        <v>4204.7181676350001</v>
      </c>
      <c r="G52" s="267">
        <v>4741.7094291980002</v>
      </c>
      <c r="H52" s="267">
        <v>3915.6226051889998</v>
      </c>
      <c r="I52" s="267">
        <v>4206.7474276700004</v>
      </c>
      <c r="J52" s="267">
        <v>3836.0038712669998</v>
      </c>
      <c r="K52" s="267">
        <v>4282.9107790179996</v>
      </c>
      <c r="L52" s="267">
        <v>4063.8765686729998</v>
      </c>
      <c r="M52" s="267">
        <v>3845</v>
      </c>
      <c r="N52" s="267">
        <v>3647.3361265489998</v>
      </c>
      <c r="O52" s="267">
        <v>3518.6032264750002</v>
      </c>
      <c r="P52" s="997"/>
      <c r="Q52" s="58"/>
    </row>
    <row r="53" spans="1:17">
      <c r="A53" s="1247" t="s">
        <v>722</v>
      </c>
      <c r="B53" s="1248"/>
      <c r="D53" s="35"/>
      <c r="P53" s="996"/>
      <c r="Q53" s="58"/>
    </row>
    <row r="54" spans="1:17" ht="12" customHeight="1">
      <c r="A54" s="412" t="s">
        <v>8</v>
      </c>
      <c r="B54" s="417" t="s">
        <v>476</v>
      </c>
      <c r="C54" s="267">
        <v>273714.03147674102</v>
      </c>
      <c r="D54" s="267">
        <v>274239.04358219699</v>
      </c>
      <c r="E54" s="267">
        <v>275335.23895035201</v>
      </c>
      <c r="F54" s="267">
        <v>275345.08386492199</v>
      </c>
      <c r="G54" s="267">
        <v>274771.63473646803</v>
      </c>
      <c r="H54" s="267">
        <v>271838.64387145999</v>
      </c>
      <c r="I54" s="267">
        <v>274006.05238344002</v>
      </c>
      <c r="J54" s="267">
        <v>274285.36465223099</v>
      </c>
      <c r="K54" s="267">
        <v>282878.803257733</v>
      </c>
      <c r="L54" s="267">
        <v>284010.12947136897</v>
      </c>
      <c r="M54" s="267">
        <v>285494</v>
      </c>
      <c r="N54" s="267">
        <v>285643.98780433502</v>
      </c>
      <c r="O54" s="267">
        <v>288319.46474091097</v>
      </c>
      <c r="P54" s="996"/>
      <c r="Q54" s="58"/>
    </row>
    <row r="55" spans="1:17" ht="12" customHeight="1">
      <c r="A55" s="412" t="s">
        <v>9</v>
      </c>
      <c r="B55" s="417" t="s">
        <v>477</v>
      </c>
      <c r="C55" s="267">
        <v>84951.665447004998</v>
      </c>
      <c r="D55" s="267">
        <v>86285.998006720998</v>
      </c>
      <c r="E55" s="267">
        <v>89234.497504451007</v>
      </c>
      <c r="F55" s="267">
        <v>89241.371701804994</v>
      </c>
      <c r="G55" s="267">
        <v>88522.309391514005</v>
      </c>
      <c r="H55" s="267">
        <v>88482.965215920005</v>
      </c>
      <c r="I55" s="267">
        <v>88494.203115829994</v>
      </c>
      <c r="J55" s="267">
        <v>88505.808229496994</v>
      </c>
      <c r="K55" s="267">
        <v>88914.783614913002</v>
      </c>
      <c r="L55" s="267">
        <v>88918.573930732993</v>
      </c>
      <c r="M55" s="267">
        <v>89366</v>
      </c>
      <c r="N55" s="267">
        <v>91152.903723387004</v>
      </c>
      <c r="O55" s="267">
        <v>92424.675436078003</v>
      </c>
      <c r="P55" s="996"/>
      <c r="Q55" s="58"/>
    </row>
    <row r="56" spans="1:17" ht="12" customHeight="1">
      <c r="A56" s="412" t="s">
        <v>10</v>
      </c>
      <c r="B56" s="417" t="s">
        <v>713</v>
      </c>
      <c r="C56" s="267">
        <v>696568.52870280796</v>
      </c>
      <c r="D56" s="267">
        <v>693689.62036965997</v>
      </c>
      <c r="E56" s="267">
        <v>682892.52159276104</v>
      </c>
      <c r="F56" s="267">
        <v>688035.06558718102</v>
      </c>
      <c r="G56" s="267">
        <v>688356.50453404605</v>
      </c>
      <c r="H56" s="267">
        <v>688772.21100172203</v>
      </c>
      <c r="I56" s="267">
        <v>688424.75069782103</v>
      </c>
      <c r="J56" s="267">
        <v>684215.06629092095</v>
      </c>
      <c r="K56" s="267">
        <v>675740.25364246301</v>
      </c>
      <c r="L56" s="267">
        <v>871463.92901732796</v>
      </c>
      <c r="M56" s="267">
        <v>868665</v>
      </c>
      <c r="N56" s="267">
        <v>777323.94233732997</v>
      </c>
      <c r="O56" s="267">
        <v>760599.01645662601</v>
      </c>
      <c r="P56" s="996"/>
      <c r="Q56" s="58"/>
    </row>
    <row r="57" spans="1:17" ht="15" customHeight="1">
      <c r="A57" s="1170" t="s">
        <v>11</v>
      </c>
      <c r="B57" s="1204" t="s">
        <v>714</v>
      </c>
      <c r="C57" s="233">
        <v>62377.222057605002</v>
      </c>
      <c r="D57" s="233">
        <v>79513.499473731994</v>
      </c>
      <c r="E57" s="233">
        <v>97204.268106654999</v>
      </c>
      <c r="F57" s="233">
        <v>117179.363185685</v>
      </c>
      <c r="G57" s="233">
        <v>134796.42067316</v>
      </c>
      <c r="H57" s="233">
        <v>154456.64304130001</v>
      </c>
      <c r="I57" s="233">
        <v>169975.215068391</v>
      </c>
      <c r="J57" s="233">
        <v>187579.14556217199</v>
      </c>
      <c r="K57" s="233">
        <v>201816.61498470799</v>
      </c>
      <c r="L57" s="233">
        <v>22064.070223613999</v>
      </c>
      <c r="M57" s="233">
        <v>40071</v>
      </c>
      <c r="N57" s="233">
        <v>60649.366018702</v>
      </c>
      <c r="O57" s="233">
        <v>79720.289711366</v>
      </c>
      <c r="P57" s="996"/>
      <c r="Q57" s="58"/>
    </row>
    <row r="58" spans="1:17" ht="12" customHeight="1">
      <c r="A58" s="412" t="s">
        <v>98</v>
      </c>
      <c r="B58" s="417" t="s">
        <v>480</v>
      </c>
      <c r="C58" s="267">
        <v>259338.43872537999</v>
      </c>
      <c r="D58" s="267">
        <v>260802.64816069999</v>
      </c>
      <c r="E58" s="267">
        <v>260690.47581578101</v>
      </c>
      <c r="F58" s="267">
        <v>264634.64136717899</v>
      </c>
      <c r="G58" s="267">
        <v>264948.76771458302</v>
      </c>
      <c r="H58" s="267">
        <v>257309.73102390999</v>
      </c>
      <c r="I58" s="267">
        <v>251813.994987521</v>
      </c>
      <c r="J58" s="267">
        <v>268205.79944562103</v>
      </c>
      <c r="K58" s="267">
        <v>282024.46072312602</v>
      </c>
      <c r="L58" s="267">
        <v>287872.98186376999</v>
      </c>
      <c r="M58" s="267">
        <v>287027</v>
      </c>
      <c r="N58" s="267">
        <v>290334.40743750002</v>
      </c>
      <c r="O58" s="267">
        <v>290621.82147952297</v>
      </c>
      <c r="P58" s="996"/>
      <c r="Q58" s="58"/>
    </row>
    <row r="59" spans="1:17" ht="12" customHeight="1" thickBot="1">
      <c r="A59" s="419" t="s">
        <v>97</v>
      </c>
      <c r="B59" s="420" t="s">
        <v>481</v>
      </c>
      <c r="C59" s="276">
        <v>68139.117062985999</v>
      </c>
      <c r="D59" s="276">
        <v>69245.421177672994</v>
      </c>
      <c r="E59" s="276">
        <v>77693.277181398007</v>
      </c>
      <c r="F59" s="276">
        <v>76983.017115655995</v>
      </c>
      <c r="G59" s="276">
        <v>77073.067660019995</v>
      </c>
      <c r="H59" s="276">
        <v>77444.244476656997</v>
      </c>
      <c r="I59" s="276">
        <v>78515.036795317006</v>
      </c>
      <c r="J59" s="276">
        <v>79382.211115797007</v>
      </c>
      <c r="K59" s="276">
        <v>78110.914104632</v>
      </c>
      <c r="L59" s="276">
        <v>76224.604957710995</v>
      </c>
      <c r="M59" s="276">
        <v>76955</v>
      </c>
      <c r="N59" s="276">
        <v>76226.030729204998</v>
      </c>
      <c r="O59" s="276">
        <v>74416.406340985006</v>
      </c>
      <c r="P59" s="999"/>
      <c r="Q59" s="58"/>
    </row>
    <row r="60" spans="1:17" s="9" customFormat="1" ht="75" customHeight="1">
      <c r="A60" s="1251" t="s">
        <v>747</v>
      </c>
      <c r="B60" s="1252"/>
      <c r="C60" s="1252"/>
      <c r="D60" s="1252"/>
      <c r="E60" s="1252"/>
      <c r="F60" s="1252"/>
      <c r="G60" s="1252"/>
      <c r="H60" s="1252"/>
      <c r="I60" s="1252"/>
      <c r="J60" s="1252"/>
      <c r="K60" s="1252"/>
      <c r="L60" s="1252"/>
      <c r="M60" s="1252"/>
      <c r="N60" s="1252"/>
      <c r="O60" s="1252"/>
      <c r="P60" s="1253"/>
      <c r="Q60" s="115"/>
    </row>
    <row r="61" spans="1:17" s="9" customFormat="1" ht="22.2" customHeight="1">
      <c r="A61" s="1241" t="s">
        <v>93</v>
      </c>
      <c r="B61" s="1242"/>
      <c r="C61" s="1245">
        <v>2022</v>
      </c>
      <c r="D61" s="1245"/>
      <c r="E61" s="1245"/>
      <c r="F61" s="1245"/>
      <c r="G61" s="1245"/>
      <c r="H61" s="1245"/>
      <c r="I61" s="1245"/>
      <c r="J61" s="1245"/>
      <c r="K61" s="1245"/>
      <c r="L61" s="1245">
        <v>2023</v>
      </c>
      <c r="M61" s="1245"/>
      <c r="N61" s="1245"/>
      <c r="O61" s="1245"/>
      <c r="P61" s="1106"/>
      <c r="Q61" s="115"/>
    </row>
    <row r="62" spans="1:17" s="9" customFormat="1" ht="22.2" customHeight="1">
      <c r="A62" s="1241"/>
      <c r="B62" s="1242"/>
      <c r="C62" s="981" t="s">
        <v>3</v>
      </c>
      <c r="D62" s="981" t="s">
        <v>4</v>
      </c>
      <c r="E62" s="981" t="s">
        <v>5</v>
      </c>
      <c r="F62" s="981" t="s">
        <v>6</v>
      </c>
      <c r="G62" s="981" t="s">
        <v>268</v>
      </c>
      <c r="H62" s="981" t="s">
        <v>7</v>
      </c>
      <c r="I62" s="981" t="s">
        <v>13</v>
      </c>
      <c r="J62" s="981" t="s">
        <v>14</v>
      </c>
      <c r="K62" s="981" t="s">
        <v>15</v>
      </c>
      <c r="L62" s="981" t="s">
        <v>0</v>
      </c>
      <c r="M62" s="981" t="s">
        <v>1</v>
      </c>
      <c r="N62" s="981" t="s">
        <v>2</v>
      </c>
      <c r="O62" s="981" t="s">
        <v>3</v>
      </c>
      <c r="P62" s="1084"/>
      <c r="Q62" s="115"/>
    </row>
    <row r="63" spans="1:17" s="9" customFormat="1" ht="12" customHeight="1">
      <c r="A63" s="1249" t="s">
        <v>313</v>
      </c>
      <c r="B63" s="1250"/>
      <c r="C63" s="343"/>
      <c r="D63" s="343"/>
      <c r="E63" s="343"/>
      <c r="F63" s="343"/>
      <c r="G63" s="343"/>
      <c r="H63" s="343"/>
      <c r="I63" s="343"/>
      <c r="J63" s="343"/>
      <c r="K63" s="343"/>
      <c r="L63" s="343"/>
      <c r="M63" s="343"/>
      <c r="N63" s="343"/>
      <c r="O63" s="343"/>
      <c r="P63" s="995"/>
      <c r="Q63" s="115"/>
    </row>
    <row r="64" spans="1:17" ht="13.5" customHeight="1">
      <c r="A64" s="109" t="s">
        <v>8</v>
      </c>
      <c r="B64" s="1202" t="s">
        <v>800</v>
      </c>
      <c r="C64" s="267">
        <v>687257.63125972892</v>
      </c>
      <c r="D64" s="267">
        <v>692149.51116007101</v>
      </c>
      <c r="E64" s="267">
        <v>741534.77816738002</v>
      </c>
      <c r="F64" s="267">
        <v>734274.72208984394</v>
      </c>
      <c r="G64" s="267">
        <v>743416.91102585709</v>
      </c>
      <c r="H64" s="267">
        <v>748231.52065255807</v>
      </c>
      <c r="I64" s="267">
        <v>754799.78550458304</v>
      </c>
      <c r="J64" s="267">
        <v>759939.43106355006</v>
      </c>
      <c r="K64" s="267">
        <v>772695.10943003197</v>
      </c>
      <c r="L64" s="267">
        <v>759835.79505663703</v>
      </c>
      <c r="M64" s="267">
        <v>765718.42639470007</v>
      </c>
      <c r="N64" s="267">
        <v>775393.94693828002</v>
      </c>
      <c r="O64" s="267">
        <v>777136.58283851296</v>
      </c>
      <c r="P64" s="996"/>
    </row>
    <row r="65" spans="1:16">
      <c r="A65" s="109"/>
      <c r="B65" s="1203" t="s">
        <v>322</v>
      </c>
      <c r="C65" s="267">
        <v>684609.73714821297</v>
      </c>
      <c r="D65" s="267">
        <v>689491.22233183705</v>
      </c>
      <c r="E65" s="267">
        <v>738265.87470452301</v>
      </c>
      <c r="F65" s="267">
        <v>731227.49049357907</v>
      </c>
      <c r="G65" s="267">
        <v>740390.6574964599</v>
      </c>
      <c r="H65" s="267">
        <v>745161.35057218501</v>
      </c>
      <c r="I65" s="267">
        <v>751650.49105708103</v>
      </c>
      <c r="J65" s="267">
        <v>756760.34687945596</v>
      </c>
      <c r="K65" s="267">
        <v>769033.55786107609</v>
      </c>
      <c r="L65" s="267">
        <v>756095.47970372008</v>
      </c>
      <c r="M65" s="267">
        <v>762125.24940801505</v>
      </c>
      <c r="N65" s="267">
        <v>772060.66244538804</v>
      </c>
      <c r="O65" s="267">
        <v>773840.84281247901</v>
      </c>
      <c r="P65" s="996"/>
    </row>
    <row r="66" spans="1:16">
      <c r="A66" s="109"/>
      <c r="B66" s="1202" t="s">
        <v>323</v>
      </c>
      <c r="C66" s="267">
        <v>612954.94572176703</v>
      </c>
      <c r="D66" s="267">
        <v>616764.48610410606</v>
      </c>
      <c r="E66" s="267">
        <v>672519.90211775608</v>
      </c>
      <c r="F66" s="267">
        <v>669656.11455631698</v>
      </c>
      <c r="G66" s="267">
        <v>677311.64661437192</v>
      </c>
      <c r="H66" s="267">
        <v>683149.82562555</v>
      </c>
      <c r="I66" s="267">
        <v>686498.394681626</v>
      </c>
      <c r="J66" s="267">
        <v>690930.32739619305</v>
      </c>
      <c r="K66" s="267">
        <v>702104.03758830891</v>
      </c>
      <c r="L66" s="267">
        <v>693362.82820800506</v>
      </c>
      <c r="M66" s="267">
        <v>699370.67506083997</v>
      </c>
      <c r="N66" s="267">
        <v>710369.54571140208</v>
      </c>
      <c r="O66" s="267">
        <v>712994.87725745502</v>
      </c>
      <c r="P66" s="996"/>
    </row>
    <row r="67" spans="1:16">
      <c r="A67" s="109"/>
      <c r="B67" s="1202" t="s">
        <v>453</v>
      </c>
      <c r="C67" s="267">
        <v>71654.791426445998</v>
      </c>
      <c r="D67" s="267">
        <v>72726.736227731002</v>
      </c>
      <c r="E67" s="267">
        <v>65745.972586767006</v>
      </c>
      <c r="F67" s="267">
        <v>61571.375937261997</v>
      </c>
      <c r="G67" s="267">
        <v>63079.010882087998</v>
      </c>
      <c r="H67" s="267">
        <v>62011.524946635</v>
      </c>
      <c r="I67" s="267">
        <v>65152.096375455003</v>
      </c>
      <c r="J67" s="267">
        <v>65830.019483262993</v>
      </c>
      <c r="K67" s="267">
        <v>66929.520272766997</v>
      </c>
      <c r="L67" s="267">
        <v>62732.651495714999</v>
      </c>
      <c r="M67" s="267">
        <v>62754.574347175003</v>
      </c>
      <c r="N67" s="267">
        <v>61691.116733986004</v>
      </c>
      <c r="O67" s="267">
        <v>60845.965555023999</v>
      </c>
      <c r="P67" s="996"/>
    </row>
    <row r="68" spans="1:16">
      <c r="A68" s="109"/>
      <c r="B68" s="1203" t="s">
        <v>810</v>
      </c>
      <c r="C68" s="267">
        <v>2647.8941115159996</v>
      </c>
      <c r="D68" s="267">
        <v>2658.288828234</v>
      </c>
      <c r="E68" s="267">
        <v>3268.9034628569998</v>
      </c>
      <c r="F68" s="267">
        <v>3047.231596265</v>
      </c>
      <c r="G68" s="267">
        <v>3026.253529397</v>
      </c>
      <c r="H68" s="267">
        <v>3070.170080373</v>
      </c>
      <c r="I68" s="267">
        <v>3149.2944475019999</v>
      </c>
      <c r="J68" s="267">
        <v>3179.0841840940002</v>
      </c>
      <c r="K68" s="267">
        <v>3661.5515689559998</v>
      </c>
      <c r="L68" s="267">
        <v>3740.3153529169999</v>
      </c>
      <c r="M68" s="267">
        <v>3593.176986685</v>
      </c>
      <c r="N68" s="267">
        <v>3333.2844928920003</v>
      </c>
      <c r="O68" s="267">
        <v>3295.740026034</v>
      </c>
      <c r="P68" s="996"/>
    </row>
    <row r="69" spans="1:16" ht="12" customHeight="1">
      <c r="A69" s="109"/>
      <c r="B69" s="1202" t="s">
        <v>323</v>
      </c>
      <c r="C69" s="267">
        <v>1999.2960140130001</v>
      </c>
      <c r="D69" s="267">
        <v>2019.61991997</v>
      </c>
      <c r="E69" s="267">
        <v>2771.5427192409998</v>
      </c>
      <c r="F69" s="267">
        <v>2848.6698945909998</v>
      </c>
      <c r="G69" s="267">
        <v>2884.687631283</v>
      </c>
      <c r="H69" s="267">
        <v>2920.086243019</v>
      </c>
      <c r="I69" s="267">
        <v>2976.1635702250001</v>
      </c>
      <c r="J69" s="267">
        <v>2927.267550559</v>
      </c>
      <c r="K69" s="267">
        <v>3175.6380892050001</v>
      </c>
      <c r="L69" s="267">
        <v>3065.2477161359998</v>
      </c>
      <c r="M69" s="267">
        <v>3113.1951624819999</v>
      </c>
      <c r="N69" s="267">
        <v>2998.1886911700003</v>
      </c>
      <c r="O69" s="267">
        <v>3016.3415603429999</v>
      </c>
      <c r="P69" s="996"/>
    </row>
    <row r="70" spans="1:16" ht="12" customHeight="1">
      <c r="A70" s="109"/>
      <c r="B70" s="1202" t="s">
        <v>453</v>
      </c>
      <c r="C70" s="267">
        <v>648.59809750299996</v>
      </c>
      <c r="D70" s="267">
        <v>638.66890826400004</v>
      </c>
      <c r="E70" s="267">
        <v>497.36074361599998</v>
      </c>
      <c r="F70" s="267">
        <v>198.56170167400001</v>
      </c>
      <c r="G70" s="267">
        <v>141.56589811399999</v>
      </c>
      <c r="H70" s="267">
        <v>150.083837354</v>
      </c>
      <c r="I70" s="267">
        <v>173.130877277</v>
      </c>
      <c r="J70" s="267">
        <v>251.81663353499999</v>
      </c>
      <c r="K70" s="267">
        <v>485.91347975100001</v>
      </c>
      <c r="L70" s="267">
        <v>675.06763678100003</v>
      </c>
      <c r="M70" s="267">
        <v>479.98182420299997</v>
      </c>
      <c r="N70" s="267">
        <v>335.09580172199998</v>
      </c>
      <c r="O70" s="267">
        <v>279.39846569100001</v>
      </c>
      <c r="P70" s="996"/>
    </row>
    <row r="71" spans="1:16" ht="12" customHeight="1">
      <c r="A71" s="109" t="s">
        <v>9</v>
      </c>
      <c r="B71" s="1202" t="s">
        <v>454</v>
      </c>
      <c r="C71" s="267">
        <v>44710.315768438006</v>
      </c>
      <c r="D71" s="267">
        <v>35341.771955880999</v>
      </c>
      <c r="E71" s="267">
        <v>43329.713554478003</v>
      </c>
      <c r="F71" s="267">
        <v>37359.912519099002</v>
      </c>
      <c r="G71" s="267">
        <v>40878.054094483996</v>
      </c>
      <c r="H71" s="267">
        <v>36293.185993636005</v>
      </c>
      <c r="I71" s="267">
        <v>40655.290386879999</v>
      </c>
      <c r="J71" s="267">
        <v>31684.741139885999</v>
      </c>
      <c r="K71" s="267">
        <v>33491.496630941001</v>
      </c>
      <c r="L71" s="267">
        <v>34106.915547320001</v>
      </c>
      <c r="M71" s="267">
        <v>31170.639645805</v>
      </c>
      <c r="N71" s="267">
        <v>36528.359692971004</v>
      </c>
      <c r="O71" s="267">
        <v>46664.797746937002</v>
      </c>
      <c r="P71" s="996"/>
    </row>
    <row r="72" spans="1:16" ht="12" customHeight="1">
      <c r="A72" s="412"/>
      <c r="B72" s="414" t="s">
        <v>341</v>
      </c>
      <c r="C72" s="267">
        <v>21282.160505017997</v>
      </c>
      <c r="D72" s="267">
        <v>18368.315093459998</v>
      </c>
      <c r="E72" s="267">
        <v>18402.242222288998</v>
      </c>
      <c r="F72" s="267">
        <v>17856.809789812</v>
      </c>
      <c r="G72" s="267">
        <v>15676.127461278</v>
      </c>
      <c r="H72" s="267">
        <v>15485.202675804001</v>
      </c>
      <c r="I72" s="267">
        <v>14763.008847695</v>
      </c>
      <c r="J72" s="267">
        <v>15323.391097566</v>
      </c>
      <c r="K72" s="267">
        <v>13967.496615152</v>
      </c>
      <c r="L72" s="267">
        <v>12854.273634552999</v>
      </c>
      <c r="M72" s="267">
        <v>12904.867971461999</v>
      </c>
      <c r="N72" s="267">
        <v>13273.646507353998</v>
      </c>
      <c r="O72" s="267">
        <v>15938.534919857</v>
      </c>
      <c r="P72" s="996"/>
    </row>
    <row r="73" spans="1:16" ht="12" customHeight="1">
      <c r="A73" s="412"/>
      <c r="B73" s="414" t="s">
        <v>455</v>
      </c>
      <c r="C73" s="267">
        <v>10954.0851</v>
      </c>
      <c r="D73" s="267">
        <v>8363.9645999999993</v>
      </c>
      <c r="E73" s="267">
        <v>11661.589590734</v>
      </c>
      <c r="F73" s="267">
        <v>10306.939350000001</v>
      </c>
      <c r="G73" s="267">
        <v>15022.036029999999</v>
      </c>
      <c r="H73" s="267">
        <v>16131.85404</v>
      </c>
      <c r="I73" s="267">
        <v>14750.956999997999</v>
      </c>
      <c r="J73" s="267">
        <v>10332.739879999999</v>
      </c>
      <c r="K73" s="267">
        <v>15090.509499997999</v>
      </c>
      <c r="L73" s="267">
        <v>15103.004419995999</v>
      </c>
      <c r="M73" s="267">
        <v>13744.18325</v>
      </c>
      <c r="N73" s="267">
        <v>14546.679</v>
      </c>
      <c r="O73" s="267">
        <v>20946.998019999999</v>
      </c>
      <c r="P73" s="996"/>
    </row>
    <row r="74" spans="1:16" ht="12" customHeight="1">
      <c r="A74" s="412"/>
      <c r="B74" s="414" t="s">
        <v>457</v>
      </c>
      <c r="C74" s="267">
        <v>10597.45293732</v>
      </c>
      <c r="D74" s="267">
        <v>5655.6976108979998</v>
      </c>
      <c r="E74" s="267">
        <v>12149.780727714</v>
      </c>
      <c r="F74" s="267">
        <v>4958.0052038140002</v>
      </c>
      <c r="G74" s="267">
        <v>8724.0603566970003</v>
      </c>
      <c r="H74" s="267">
        <v>3311.7719838020002</v>
      </c>
      <c r="I74" s="267">
        <v>9580.2068161530005</v>
      </c>
      <c r="J74" s="267">
        <v>5264.5445043509999</v>
      </c>
      <c r="K74" s="267">
        <v>2825.936004443</v>
      </c>
      <c r="L74" s="267">
        <v>3576.55680463</v>
      </c>
      <c r="M74" s="267">
        <v>1901.419358271</v>
      </c>
      <c r="N74" s="267">
        <v>5084.3894193149999</v>
      </c>
      <c r="O74" s="267">
        <v>7344.7837367379998</v>
      </c>
      <c r="P74" s="996"/>
    </row>
    <row r="75" spans="1:16" ht="12" customHeight="1">
      <c r="A75" s="412"/>
      <c r="B75" s="414" t="s">
        <v>458</v>
      </c>
      <c r="C75" s="267">
        <v>1876.6172260999999</v>
      </c>
      <c r="D75" s="267">
        <v>2953.7946515230001</v>
      </c>
      <c r="E75" s="267">
        <v>1116.1010137409999</v>
      </c>
      <c r="F75" s="267">
        <v>4238.1581754729996</v>
      </c>
      <c r="G75" s="267">
        <v>1455.8302465089998</v>
      </c>
      <c r="H75" s="267">
        <v>1364.35729403</v>
      </c>
      <c r="I75" s="267">
        <v>1561.1177230339999</v>
      </c>
      <c r="J75" s="267">
        <v>764.06565796900009</v>
      </c>
      <c r="K75" s="267">
        <v>1607.554511348</v>
      </c>
      <c r="L75" s="267">
        <v>2573.0806881410003</v>
      </c>
      <c r="M75" s="267">
        <v>2620.1690660720001</v>
      </c>
      <c r="N75" s="267">
        <v>3623.6447663019999</v>
      </c>
      <c r="O75" s="267">
        <v>2434.4810703420003</v>
      </c>
      <c r="P75" s="996"/>
    </row>
    <row r="76" spans="1:16" ht="12" customHeight="1">
      <c r="A76" s="412" t="s">
        <v>10</v>
      </c>
      <c r="B76" s="413" t="s">
        <v>456</v>
      </c>
      <c r="C76" s="267">
        <v>175651.03761399299</v>
      </c>
      <c r="D76" s="267">
        <v>213774.56776901201</v>
      </c>
      <c r="E76" s="267">
        <v>225349.910675155</v>
      </c>
      <c r="F76" s="267">
        <v>158047.32024747098</v>
      </c>
      <c r="G76" s="267">
        <v>149508.89978444698</v>
      </c>
      <c r="H76" s="267">
        <v>163310.270236293</v>
      </c>
      <c r="I76" s="267">
        <v>171960.19686607399</v>
      </c>
      <c r="J76" s="267">
        <v>176772.07902483401</v>
      </c>
      <c r="K76" s="267">
        <v>192738.000896713</v>
      </c>
      <c r="L76" s="267">
        <v>164161.78858030599</v>
      </c>
      <c r="M76" s="267">
        <v>146189.92791870801</v>
      </c>
      <c r="N76" s="267">
        <v>156443.875112918</v>
      </c>
      <c r="O76" s="267">
        <v>148959.31038811</v>
      </c>
      <c r="P76" s="996"/>
    </row>
    <row r="77" spans="1:16" ht="12" customHeight="1">
      <c r="A77" s="412"/>
      <c r="B77" s="414" t="s">
        <v>341</v>
      </c>
      <c r="C77" s="267">
        <v>73437.369218535008</v>
      </c>
      <c r="D77" s="267">
        <v>74393.806171545002</v>
      </c>
      <c r="E77" s="267">
        <v>75665.979753790001</v>
      </c>
      <c r="F77" s="267">
        <v>92571.897912323999</v>
      </c>
      <c r="G77" s="267">
        <v>92270.856073162999</v>
      </c>
      <c r="H77" s="267">
        <v>96407.801690649998</v>
      </c>
      <c r="I77" s="267">
        <v>98407.479678427</v>
      </c>
      <c r="J77" s="267">
        <v>102774.99346287</v>
      </c>
      <c r="K77" s="267">
        <v>102610.564100185</v>
      </c>
      <c r="L77" s="267">
        <v>96070.309464577003</v>
      </c>
      <c r="M77" s="267">
        <v>90626.619886618006</v>
      </c>
      <c r="N77" s="267">
        <v>86437.277578091991</v>
      </c>
      <c r="O77" s="267">
        <v>87087.370910074009</v>
      </c>
      <c r="P77" s="996"/>
    </row>
    <row r="78" spans="1:16" ht="12" customHeight="1">
      <c r="A78" s="412"/>
      <c r="B78" s="414" t="s">
        <v>710</v>
      </c>
      <c r="C78" s="1129" t="s">
        <v>883</v>
      </c>
      <c r="D78" s="267">
        <v>94436.031465000997</v>
      </c>
      <c r="E78" s="267">
        <v>46028.637460956998</v>
      </c>
      <c r="F78" s="267">
        <v>33824.086119601998</v>
      </c>
      <c r="G78" s="267">
        <v>33990.142534693005</v>
      </c>
      <c r="H78" s="267">
        <v>32984.091058778002</v>
      </c>
      <c r="I78" s="267">
        <v>48876.123864383</v>
      </c>
      <c r="J78" s="267">
        <v>38124.561440259997</v>
      </c>
      <c r="K78" s="267">
        <v>48397.119232529003</v>
      </c>
      <c r="L78" s="267">
        <v>42249.459343505994</v>
      </c>
      <c r="M78" s="267">
        <v>28102.181751354001</v>
      </c>
      <c r="N78" s="267">
        <v>30428.942278963998</v>
      </c>
      <c r="O78" s="267">
        <v>24295.745323878</v>
      </c>
      <c r="P78" s="996"/>
    </row>
    <row r="79" spans="1:16" ht="12" customHeight="1">
      <c r="A79" s="412"/>
      <c r="B79" s="413" t="s">
        <v>202</v>
      </c>
      <c r="C79" s="267">
        <v>58213.626843646998</v>
      </c>
      <c r="D79" s="267">
        <v>42237.523646099995</v>
      </c>
      <c r="E79" s="267">
        <v>101423.79359663199</v>
      </c>
      <c r="F79" s="267">
        <v>27322.573676804001</v>
      </c>
      <c r="G79" s="267">
        <v>23247.637364962</v>
      </c>
      <c r="H79" s="267">
        <v>33795.757961636002</v>
      </c>
      <c r="I79" s="267">
        <v>24527.392814852999</v>
      </c>
      <c r="J79" s="267">
        <v>35683.938570247003</v>
      </c>
      <c r="K79" s="267">
        <v>41601.197516421998</v>
      </c>
      <c r="L79" s="267">
        <v>25742.460368082997</v>
      </c>
      <c r="M79" s="267">
        <v>27423.554595576999</v>
      </c>
      <c r="N79" s="267">
        <v>39518.881147174005</v>
      </c>
      <c r="O79" s="267">
        <v>37405.873706867002</v>
      </c>
      <c r="P79" s="996"/>
    </row>
    <row r="80" spans="1:16" ht="12" customHeight="1">
      <c r="A80" s="412"/>
      <c r="B80" s="414" t="s">
        <v>458</v>
      </c>
      <c r="C80" s="267">
        <v>2493.7329560129997</v>
      </c>
      <c r="D80" s="267">
        <v>2707.2064863659998</v>
      </c>
      <c r="E80" s="267">
        <v>2231.4998637760004</v>
      </c>
      <c r="F80" s="267">
        <v>4328.7625387409998</v>
      </c>
      <c r="G80" s="267">
        <v>0.26381162899999999</v>
      </c>
      <c r="H80" s="267">
        <v>122.61952522899999</v>
      </c>
      <c r="I80" s="267">
        <v>149.20050841100002</v>
      </c>
      <c r="J80" s="267">
        <v>188.58555145700001</v>
      </c>
      <c r="K80" s="267">
        <v>129.12004757700001</v>
      </c>
      <c r="L80" s="267">
        <v>99.559404139999998</v>
      </c>
      <c r="M80" s="267">
        <v>37.571685158999998</v>
      </c>
      <c r="N80" s="267">
        <v>58.774108687999998</v>
      </c>
      <c r="O80" s="267">
        <v>170.32044729099999</v>
      </c>
      <c r="P80" s="996"/>
    </row>
    <row r="81" spans="1:16" ht="12" customHeight="1">
      <c r="A81" s="412" t="s">
        <v>11</v>
      </c>
      <c r="B81" s="413" t="s">
        <v>344</v>
      </c>
      <c r="C81" s="267">
        <v>223534.327749964</v>
      </c>
      <c r="D81" s="267">
        <v>213783.19156361098</v>
      </c>
      <c r="E81" s="267">
        <v>210537.71237639699</v>
      </c>
      <c r="F81" s="267">
        <v>216269.006350752</v>
      </c>
      <c r="G81" s="267">
        <v>215657.96492684601</v>
      </c>
      <c r="H81" s="267">
        <v>223349.05928122898</v>
      </c>
      <c r="I81" s="267">
        <v>233229.26825651401</v>
      </c>
      <c r="J81" s="267">
        <v>228798.62048545398</v>
      </c>
      <c r="K81" s="267">
        <v>227226.292811516</v>
      </c>
      <c r="L81" s="267">
        <v>231061.83002006399</v>
      </c>
      <c r="M81" s="267">
        <v>240297.987236619</v>
      </c>
      <c r="N81" s="267">
        <v>239790.69945396899</v>
      </c>
      <c r="O81" s="267">
        <v>236340.66981645598</v>
      </c>
      <c r="P81" s="996"/>
    </row>
    <row r="82" spans="1:16" ht="12" customHeight="1">
      <c r="A82" s="412"/>
      <c r="B82" s="414" t="s">
        <v>448</v>
      </c>
      <c r="C82" s="267">
        <v>1693.0319387029999</v>
      </c>
      <c r="D82" s="267">
        <v>1622.1499060389999</v>
      </c>
      <c r="E82" s="267">
        <v>1241.3555129440001</v>
      </c>
      <c r="F82" s="267">
        <v>1587.686327272</v>
      </c>
      <c r="G82" s="267">
        <v>1684.5629577120001</v>
      </c>
      <c r="H82" s="267">
        <v>1620.7698035000001</v>
      </c>
      <c r="I82" s="267">
        <v>1531.979032</v>
      </c>
      <c r="J82" s="267">
        <v>1404.236744</v>
      </c>
      <c r="K82" s="267">
        <v>1990.1854264999999</v>
      </c>
      <c r="L82" s="267">
        <v>1952.8286708999999</v>
      </c>
      <c r="M82" s="267">
        <v>1969.9487604999999</v>
      </c>
      <c r="N82" s="267">
        <v>1793.8601369999999</v>
      </c>
      <c r="O82" s="267">
        <v>0</v>
      </c>
      <c r="P82" s="996"/>
    </row>
    <row r="83" spans="1:16" ht="12" customHeight="1">
      <c r="A83" s="412"/>
      <c r="B83" s="414" t="s">
        <v>449</v>
      </c>
      <c r="C83" s="267">
        <v>9583.7025818879993</v>
      </c>
      <c r="D83" s="267">
        <v>9504.2223999230009</v>
      </c>
      <c r="E83" s="267">
        <v>10092.845412352999</v>
      </c>
      <c r="F83" s="267">
        <v>10202.567726489</v>
      </c>
      <c r="G83" s="267">
        <v>7258.9794454700004</v>
      </c>
      <c r="H83" s="267">
        <v>6425.9232051170002</v>
      </c>
      <c r="I83" s="267">
        <v>6031.9844366859998</v>
      </c>
      <c r="J83" s="267">
        <v>6016.044329202</v>
      </c>
      <c r="K83" s="267">
        <v>5773.9825936130001</v>
      </c>
      <c r="L83" s="267">
        <v>5731.4933612690002</v>
      </c>
      <c r="M83" s="267">
        <v>5843.5549322730003</v>
      </c>
      <c r="N83" s="267">
        <v>5520.9254907710001</v>
      </c>
      <c r="O83" s="267">
        <v>4872.8186698330001</v>
      </c>
      <c r="P83" s="996"/>
    </row>
    <row r="84" spans="1:16" ht="12" customHeight="1">
      <c r="A84" s="412"/>
      <c r="B84" s="414" t="s">
        <v>450</v>
      </c>
      <c r="C84" s="267">
        <v>182325.95892605401</v>
      </c>
      <c r="D84" s="267">
        <v>174010.68405538599</v>
      </c>
      <c r="E84" s="267">
        <v>171575.82191831799</v>
      </c>
      <c r="F84" s="267">
        <v>173589.67307457101</v>
      </c>
      <c r="G84" s="267">
        <v>179271.01617141801</v>
      </c>
      <c r="H84" s="267">
        <v>186151.51986081898</v>
      </c>
      <c r="I84" s="267">
        <v>188617.02997652799</v>
      </c>
      <c r="J84" s="267">
        <v>191017.57668145301</v>
      </c>
      <c r="K84" s="267">
        <v>190174.258360554</v>
      </c>
      <c r="L84" s="267">
        <v>195953.51821622701</v>
      </c>
      <c r="M84" s="267">
        <v>204978.98212761502</v>
      </c>
      <c r="N84" s="267">
        <v>205451.664452311</v>
      </c>
      <c r="O84" s="267">
        <v>207630.29512895201</v>
      </c>
      <c r="P84" s="996"/>
    </row>
    <row r="85" spans="1:16" ht="12" customHeight="1">
      <c r="A85" s="412"/>
      <c r="B85" s="414" t="s">
        <v>451</v>
      </c>
      <c r="C85" s="267">
        <v>29931.634303318999</v>
      </c>
      <c r="D85" s="267">
        <v>28646.135202263002</v>
      </c>
      <c r="E85" s="267">
        <v>27627.689532781998</v>
      </c>
      <c r="F85" s="267">
        <v>30889.079222419998</v>
      </c>
      <c r="G85" s="267">
        <v>27443.406352245998</v>
      </c>
      <c r="H85" s="267">
        <v>29150.846411792998</v>
      </c>
      <c r="I85" s="267">
        <v>37048.274811299998</v>
      </c>
      <c r="J85" s="267">
        <v>30360.762730798997</v>
      </c>
      <c r="K85" s="267">
        <v>29287.866430849004</v>
      </c>
      <c r="L85" s="267">
        <v>27423.989771667999</v>
      </c>
      <c r="M85" s="267">
        <v>27505.501416230996</v>
      </c>
      <c r="N85" s="267">
        <v>27024.249373887</v>
      </c>
      <c r="O85" s="267">
        <v>23837.556017670999</v>
      </c>
      <c r="P85" s="996"/>
    </row>
    <row r="86" spans="1:16" ht="12" customHeight="1">
      <c r="A86" s="412" t="s">
        <v>98</v>
      </c>
      <c r="B86" s="413" t="s">
        <v>452</v>
      </c>
      <c r="C86" s="267">
        <v>1013.791545555</v>
      </c>
      <c r="D86" s="267">
        <v>1011.584551951</v>
      </c>
      <c r="E86" s="267">
        <v>1993.910819722</v>
      </c>
      <c r="F86" s="267">
        <v>1995.011167229</v>
      </c>
      <c r="G86" s="267">
        <v>1993.7423185389998</v>
      </c>
      <c r="H86" s="267">
        <v>1993.831869694</v>
      </c>
      <c r="I86" s="267">
        <v>1994.4957369479998</v>
      </c>
      <c r="J86" s="267">
        <v>1996.4988137949999</v>
      </c>
      <c r="K86" s="267">
        <v>1845.2710189190002</v>
      </c>
      <c r="L86" s="267">
        <v>1847.2710189190002</v>
      </c>
      <c r="M86" s="267">
        <v>1847.2710189190002</v>
      </c>
      <c r="N86" s="267">
        <v>1789.0649699610001</v>
      </c>
      <c r="O86" s="267">
        <v>1784.6233892170001</v>
      </c>
      <c r="P86" s="996"/>
    </row>
    <row r="87" spans="1:16" ht="24" customHeight="1">
      <c r="A87" s="412" t="s">
        <v>97</v>
      </c>
      <c r="B87" s="413" t="s">
        <v>711</v>
      </c>
      <c r="C87" s="267">
        <v>23960.536389722001</v>
      </c>
      <c r="D87" s="267">
        <v>24222.163194141998</v>
      </c>
      <c r="E87" s="267">
        <v>26734.467409215002</v>
      </c>
      <c r="F87" s="267">
        <v>27012.047700327003</v>
      </c>
      <c r="G87" s="267">
        <v>27911.319775865999</v>
      </c>
      <c r="H87" s="267">
        <v>25275.665361604999</v>
      </c>
      <c r="I87" s="267">
        <v>25741.214617509002</v>
      </c>
      <c r="J87" s="267">
        <v>26095.531902419003</v>
      </c>
      <c r="K87" s="267">
        <v>24023.531123969002</v>
      </c>
      <c r="L87" s="267">
        <v>24679.380113807998</v>
      </c>
      <c r="M87" s="267">
        <v>25191.441327592998</v>
      </c>
      <c r="N87" s="267">
        <v>26061.377075221</v>
      </c>
      <c r="O87" s="267">
        <v>26774.771118568999</v>
      </c>
      <c r="P87" s="997"/>
    </row>
    <row r="88" spans="1:16" ht="12" customHeight="1">
      <c r="A88" s="415"/>
      <c r="B88" s="414" t="s">
        <v>775</v>
      </c>
      <c r="C88" s="267">
        <v>23255.811949369003</v>
      </c>
      <c r="D88" s="267">
        <v>23527.256899475</v>
      </c>
      <c r="E88" s="267">
        <v>26058.846625518003</v>
      </c>
      <c r="F88" s="267">
        <v>26305.114447198997</v>
      </c>
      <c r="G88" s="267">
        <v>27187.900778053001</v>
      </c>
      <c r="H88" s="267">
        <v>24512.247811305002</v>
      </c>
      <c r="I88" s="267">
        <v>24936.740615271003</v>
      </c>
      <c r="J88" s="267">
        <v>25350.606072164002</v>
      </c>
      <c r="K88" s="267">
        <v>23340.991973912998</v>
      </c>
      <c r="L88" s="267">
        <v>23990.496449537997</v>
      </c>
      <c r="M88" s="267">
        <v>24531.140020172003</v>
      </c>
      <c r="N88" s="267">
        <v>25363.480109213997</v>
      </c>
      <c r="O88" s="267">
        <v>26093.138527964999</v>
      </c>
      <c r="P88" s="996"/>
    </row>
    <row r="89" spans="1:16" ht="12" customHeight="1">
      <c r="A89" s="415"/>
      <c r="B89" s="414" t="s">
        <v>460</v>
      </c>
      <c r="C89" s="267">
        <v>120.696649421</v>
      </c>
      <c r="D89" s="267">
        <v>102.660752393</v>
      </c>
      <c r="E89" s="267">
        <v>102.06594505999999</v>
      </c>
      <c r="F89" s="267">
        <v>105.81841560999999</v>
      </c>
      <c r="G89" s="267">
        <v>107.883461164</v>
      </c>
      <c r="H89" s="267">
        <v>111.78325007399999</v>
      </c>
      <c r="I89" s="267">
        <v>111.21692115499999</v>
      </c>
      <c r="J89" s="267">
        <v>106.88994192800001</v>
      </c>
      <c r="K89" s="267">
        <v>110.148612568</v>
      </c>
      <c r="L89" s="267">
        <v>110.779208815</v>
      </c>
      <c r="M89" s="267">
        <v>96.198056885</v>
      </c>
      <c r="N89" s="267">
        <v>107.57341268499999</v>
      </c>
      <c r="O89" s="267">
        <v>83.805173838000002</v>
      </c>
      <c r="P89" s="996"/>
    </row>
    <row r="90" spans="1:16" ht="12" customHeight="1">
      <c r="A90" s="415"/>
      <c r="B90" s="414" t="s">
        <v>461</v>
      </c>
      <c r="C90" s="267">
        <v>584.02779093200002</v>
      </c>
      <c r="D90" s="267">
        <v>592.24554227399994</v>
      </c>
      <c r="E90" s="267">
        <v>573.55483863699999</v>
      </c>
      <c r="F90" s="267">
        <v>601.11483751800006</v>
      </c>
      <c r="G90" s="267">
        <v>615.53553664900005</v>
      </c>
      <c r="H90" s="267">
        <v>651.63430022599994</v>
      </c>
      <c r="I90" s="267">
        <v>693.257081083</v>
      </c>
      <c r="J90" s="267">
        <v>638.03588832699995</v>
      </c>
      <c r="K90" s="267">
        <v>572.39053748799995</v>
      </c>
      <c r="L90" s="267">
        <v>578.10445545499999</v>
      </c>
      <c r="M90" s="267">
        <v>564.10325053600002</v>
      </c>
      <c r="N90" s="267">
        <v>590.32355332199995</v>
      </c>
      <c r="O90" s="267">
        <v>597.82741676599994</v>
      </c>
      <c r="P90" s="996"/>
    </row>
    <row r="91" spans="1:16" ht="12" customHeight="1">
      <c r="A91" s="412" t="s">
        <v>125</v>
      </c>
      <c r="B91" s="413" t="s">
        <v>462</v>
      </c>
      <c r="C91" s="267">
        <v>2848.4725269649998</v>
      </c>
      <c r="D91" s="267">
        <v>2834.7979704489999</v>
      </c>
      <c r="E91" s="267">
        <v>3741.4979301009998</v>
      </c>
      <c r="F91" s="267">
        <v>2700.8147686279999</v>
      </c>
      <c r="G91" s="267">
        <v>2656.8394640179999</v>
      </c>
      <c r="H91" s="267">
        <v>5309.4160599590004</v>
      </c>
      <c r="I91" s="267">
        <v>8045.500192294</v>
      </c>
      <c r="J91" s="267">
        <v>8065.722195159</v>
      </c>
      <c r="K91" s="267">
        <v>6011.1439079250003</v>
      </c>
      <c r="L91" s="267">
        <v>3801.7109926899998</v>
      </c>
      <c r="M91" s="267">
        <v>4469.1989420730006</v>
      </c>
      <c r="N91" s="267">
        <v>3913.5147966449999</v>
      </c>
      <c r="O91" s="267">
        <v>4683.5349355580001</v>
      </c>
      <c r="P91" s="996"/>
    </row>
    <row r="92" spans="1:16" ht="12" customHeight="1">
      <c r="A92" s="412" t="s">
        <v>203</v>
      </c>
      <c r="B92" s="413" t="s">
        <v>463</v>
      </c>
      <c r="C92" s="267">
        <v>106980.18947560999</v>
      </c>
      <c r="D92" s="267">
        <v>103586.459115447</v>
      </c>
      <c r="E92" s="267">
        <v>79779.871023383996</v>
      </c>
      <c r="F92" s="267">
        <v>121750.320670324</v>
      </c>
      <c r="G92" s="267">
        <v>123189.440318719</v>
      </c>
      <c r="H92" s="267">
        <v>120010.244370676</v>
      </c>
      <c r="I92" s="267">
        <v>112154.680179819</v>
      </c>
      <c r="J92" s="267">
        <v>112809.72084269499</v>
      </c>
      <c r="K92" s="267">
        <v>108445.522238326</v>
      </c>
      <c r="L92" s="267">
        <v>131599.464896619</v>
      </c>
      <c r="M92" s="267">
        <v>133927.97224409101</v>
      </c>
      <c r="N92" s="267">
        <v>127271.277895105</v>
      </c>
      <c r="O92" s="267">
        <v>131436.72942066399</v>
      </c>
      <c r="P92" s="996"/>
    </row>
    <row r="93" spans="1:16" ht="12" customHeight="1">
      <c r="A93" s="1247" t="s">
        <v>316</v>
      </c>
      <c r="B93" s="1248"/>
      <c r="D93" s="35"/>
      <c r="P93" s="998"/>
    </row>
    <row r="94" spans="1:16" ht="12" customHeight="1">
      <c r="A94" s="416" t="s">
        <v>8</v>
      </c>
      <c r="B94" s="417" t="s">
        <v>464</v>
      </c>
      <c r="C94" s="267">
        <v>962581.03186322993</v>
      </c>
      <c r="D94" s="267">
        <v>976244.67711897206</v>
      </c>
      <c r="E94" s="267">
        <v>997598.32206149201</v>
      </c>
      <c r="F94" s="267">
        <v>970725.44430852903</v>
      </c>
      <c r="G94" s="267">
        <v>978456.38746482111</v>
      </c>
      <c r="H94" s="267">
        <v>983114.87077287701</v>
      </c>
      <c r="I94" s="267">
        <v>1011968.603956098</v>
      </c>
      <c r="J94" s="267">
        <v>996171.17281515012</v>
      </c>
      <c r="K94" s="267">
        <v>989871.29434007406</v>
      </c>
      <c r="L94" s="267">
        <v>987047.30963588902</v>
      </c>
      <c r="M94" s="267">
        <v>989023.07231297297</v>
      </c>
      <c r="N94" s="267">
        <v>1006810.618465045</v>
      </c>
      <c r="O94" s="267">
        <v>1014403.661969536</v>
      </c>
      <c r="P94" s="996"/>
    </row>
    <row r="95" spans="1:16" ht="12" customHeight="1">
      <c r="A95" s="412"/>
      <c r="B95" s="413" t="s">
        <v>96</v>
      </c>
      <c r="C95" s="267">
        <v>863761.1512324689</v>
      </c>
      <c r="D95" s="267">
        <v>874211.29201158998</v>
      </c>
      <c r="E95" s="267">
        <v>920222.59914596006</v>
      </c>
      <c r="F95" s="267">
        <v>898345.7168402581</v>
      </c>
      <c r="G95" s="267">
        <v>907163.85313391301</v>
      </c>
      <c r="H95" s="267">
        <v>911589.86886125698</v>
      </c>
      <c r="I95" s="267">
        <v>937826.69252349902</v>
      </c>
      <c r="J95" s="267">
        <v>922242.27356952801</v>
      </c>
      <c r="K95" s="267">
        <v>917158.14901195292</v>
      </c>
      <c r="L95" s="267">
        <v>915237.94885423803</v>
      </c>
      <c r="M95" s="267">
        <v>918029.48007296911</v>
      </c>
      <c r="N95" s="267">
        <v>926561.17369381106</v>
      </c>
      <c r="O95" s="267">
        <v>939666.91846502002</v>
      </c>
      <c r="P95" s="996"/>
    </row>
    <row r="96" spans="1:16">
      <c r="A96" s="412"/>
      <c r="B96" s="413" t="s">
        <v>465</v>
      </c>
      <c r="C96" s="267">
        <v>192489.91243459799</v>
      </c>
      <c r="D96" s="267">
        <v>204411.38004149799</v>
      </c>
      <c r="E96" s="267">
        <v>206512.48605566798</v>
      </c>
      <c r="F96" s="267">
        <v>180346.729146117</v>
      </c>
      <c r="G96" s="267">
        <v>182768.36907857502</v>
      </c>
      <c r="H96" s="267">
        <v>196323.34715958202</v>
      </c>
      <c r="I96" s="267">
        <v>240944.04068046299</v>
      </c>
      <c r="J96" s="267">
        <v>216587.90602402098</v>
      </c>
      <c r="K96" s="267">
        <v>184696.89242224599</v>
      </c>
      <c r="L96" s="267">
        <v>191160.54394013999</v>
      </c>
      <c r="M96" s="267">
        <v>197981.50490280398</v>
      </c>
      <c r="N96" s="267">
        <v>202912.85125865601</v>
      </c>
      <c r="O96" s="267">
        <v>211670.06634279201</v>
      </c>
      <c r="P96" s="996"/>
    </row>
    <row r="97" spans="1:16" ht="12" customHeight="1">
      <c r="A97" s="412"/>
      <c r="B97" s="413" t="s">
        <v>571</v>
      </c>
      <c r="C97" s="267">
        <v>202254.82838023</v>
      </c>
      <c r="D97" s="267">
        <v>200239.68533574499</v>
      </c>
      <c r="E97" s="267">
        <v>208179.61136047699</v>
      </c>
      <c r="F97" s="267">
        <v>209268.07609133402</v>
      </c>
      <c r="G97" s="267">
        <v>206614.223290836</v>
      </c>
      <c r="H97" s="267">
        <v>203263.45544047299</v>
      </c>
      <c r="I97" s="267">
        <v>202957.20384522498</v>
      </c>
      <c r="J97" s="267">
        <v>205602.14040010702</v>
      </c>
      <c r="K97" s="267">
        <v>220435.59017030901</v>
      </c>
      <c r="L97" s="267">
        <v>202212.20445804801</v>
      </c>
      <c r="M97" s="267">
        <v>202719.14063657998</v>
      </c>
      <c r="N97" s="267">
        <v>201835.57785940799</v>
      </c>
      <c r="O97" s="267">
        <v>207544.209888182</v>
      </c>
      <c r="P97" s="996"/>
    </row>
    <row r="98" spans="1:16" ht="12" customHeight="1">
      <c r="A98" s="412"/>
      <c r="B98" s="413" t="s">
        <v>467</v>
      </c>
      <c r="C98" s="267">
        <v>469016.41041764105</v>
      </c>
      <c r="D98" s="267">
        <v>469560.226634347</v>
      </c>
      <c r="E98" s="267">
        <v>505530.50172981498</v>
      </c>
      <c r="F98" s="267">
        <v>508730.911602807</v>
      </c>
      <c r="G98" s="267">
        <v>517781.26076450199</v>
      </c>
      <c r="H98" s="267">
        <v>512003.06626120198</v>
      </c>
      <c r="I98" s="267">
        <v>493925.44799781096</v>
      </c>
      <c r="J98" s="267">
        <v>500052.22714540001</v>
      </c>
      <c r="K98" s="267">
        <v>512025.66641939804</v>
      </c>
      <c r="L98" s="267">
        <v>521865.20045604999</v>
      </c>
      <c r="M98" s="267">
        <v>517328.834533585</v>
      </c>
      <c r="N98" s="267">
        <v>521812.744575747</v>
      </c>
      <c r="O98" s="267">
        <v>520452.64223404601</v>
      </c>
      <c r="P98" s="996"/>
    </row>
    <row r="99" spans="1:16" ht="12" customHeight="1">
      <c r="A99" s="412"/>
      <c r="B99" s="413" t="s">
        <v>468</v>
      </c>
      <c r="C99" s="267">
        <v>98819.880630760992</v>
      </c>
      <c r="D99" s="267">
        <v>102033.385107382</v>
      </c>
      <c r="E99" s="267">
        <v>77375.722915531995</v>
      </c>
      <c r="F99" s="267">
        <v>72379.727468270998</v>
      </c>
      <c r="G99" s="267">
        <v>71292.534330907991</v>
      </c>
      <c r="H99" s="267">
        <v>71525.001911619998</v>
      </c>
      <c r="I99" s="267">
        <v>74141.911432598994</v>
      </c>
      <c r="J99" s="267">
        <v>73928.899245622</v>
      </c>
      <c r="K99" s="267">
        <v>72713.145328120998</v>
      </c>
      <c r="L99" s="267">
        <v>71809.36078165099</v>
      </c>
      <c r="M99" s="267">
        <v>70993.592240004</v>
      </c>
      <c r="N99" s="267">
        <v>80249.444771234004</v>
      </c>
      <c r="O99" s="267">
        <v>74736.743504516009</v>
      </c>
      <c r="P99" s="996"/>
    </row>
    <row r="100" spans="1:16" ht="12" customHeight="1">
      <c r="A100" s="412"/>
      <c r="B100" s="413" t="s">
        <v>465</v>
      </c>
      <c r="C100" s="267">
        <v>60167.618035451</v>
      </c>
      <c r="D100" s="267">
        <v>63478.816214115002</v>
      </c>
      <c r="E100" s="267">
        <v>37405.930268379001</v>
      </c>
      <c r="F100" s="267">
        <v>30987.467898397997</v>
      </c>
      <c r="G100" s="267">
        <v>30004.496751680999</v>
      </c>
      <c r="H100" s="267">
        <v>30944.268381858998</v>
      </c>
      <c r="I100" s="267">
        <v>32479.561113624</v>
      </c>
      <c r="J100" s="267">
        <v>32025.263737553003</v>
      </c>
      <c r="K100" s="267">
        <v>30274.277540782001</v>
      </c>
      <c r="L100" s="267">
        <v>30064.009638763</v>
      </c>
      <c r="M100" s="267">
        <v>25933.471421168</v>
      </c>
      <c r="N100" s="267">
        <v>32627.078154488998</v>
      </c>
      <c r="O100" s="267">
        <v>28973.958413805001</v>
      </c>
      <c r="P100" s="996"/>
    </row>
    <row r="101" spans="1:16" ht="12" customHeight="1">
      <c r="A101" s="412"/>
      <c r="B101" s="413" t="s">
        <v>571</v>
      </c>
      <c r="C101" s="267">
        <v>5296.1860620050002</v>
      </c>
      <c r="D101" s="267">
        <v>4890.1969931630001</v>
      </c>
      <c r="E101" s="267">
        <v>4599.306842297</v>
      </c>
      <c r="F101" s="267">
        <v>4778.4772641019999</v>
      </c>
      <c r="G101" s="267">
        <v>4848.9342322129996</v>
      </c>
      <c r="H101" s="267">
        <v>4875.2533958459999</v>
      </c>
      <c r="I101" s="267">
        <v>4683.5518858610003</v>
      </c>
      <c r="J101" s="267">
        <v>5140.8455223109995</v>
      </c>
      <c r="K101" s="267">
        <v>4969.2125983629994</v>
      </c>
      <c r="L101" s="267">
        <v>4045.3860222490002</v>
      </c>
      <c r="M101" s="267">
        <v>3896.2957697900001</v>
      </c>
      <c r="N101" s="267">
        <v>4771.1330615900006</v>
      </c>
      <c r="O101" s="267">
        <v>4546.4172351449997</v>
      </c>
      <c r="P101" s="996"/>
    </row>
    <row r="102" spans="1:16" ht="12" customHeight="1">
      <c r="A102" s="412"/>
      <c r="B102" s="413" t="s">
        <v>467</v>
      </c>
      <c r="C102" s="267">
        <v>33356.076533305</v>
      </c>
      <c r="D102" s="267">
        <v>33664.371900104001</v>
      </c>
      <c r="E102" s="267">
        <v>35370.485804855998</v>
      </c>
      <c r="F102" s="267">
        <v>36613.782305770997</v>
      </c>
      <c r="G102" s="267">
        <v>36439.103347014003</v>
      </c>
      <c r="H102" s="267">
        <v>35705.480133915</v>
      </c>
      <c r="I102" s="267">
        <v>36978.798433114003</v>
      </c>
      <c r="J102" s="267">
        <v>36762.789985757998</v>
      </c>
      <c r="K102" s="267">
        <v>37469.655188975994</v>
      </c>
      <c r="L102" s="267">
        <v>37699.965120638997</v>
      </c>
      <c r="M102" s="267">
        <v>41163.825049045998</v>
      </c>
      <c r="N102" s="267">
        <v>42851.233555154999</v>
      </c>
      <c r="O102" s="267">
        <v>41216.367855566001</v>
      </c>
      <c r="P102" s="996"/>
    </row>
    <row r="103" spans="1:16" ht="12" customHeight="1">
      <c r="A103" s="412" t="s">
        <v>9</v>
      </c>
      <c r="B103" s="417" t="s">
        <v>470</v>
      </c>
      <c r="C103" s="1120" t="s">
        <v>867</v>
      </c>
      <c r="D103" s="267">
        <v>0.68659360300000005</v>
      </c>
      <c r="E103" s="267">
        <v>0.68659360300000005</v>
      </c>
      <c r="F103" s="267">
        <v>0.68659360300000005</v>
      </c>
      <c r="G103" s="267">
        <v>101.244620009</v>
      </c>
      <c r="H103" s="267">
        <v>0.68562000899999997</v>
      </c>
      <c r="I103" s="267">
        <v>0.68562000899999997</v>
      </c>
      <c r="J103" s="267">
        <v>0.68562000899999997</v>
      </c>
      <c r="K103" s="267">
        <v>436.21563698</v>
      </c>
      <c r="L103" s="267">
        <v>0.68476592000000003</v>
      </c>
      <c r="M103" s="267">
        <v>0.68476592000000003</v>
      </c>
      <c r="N103" s="267">
        <v>1631.9245359199999</v>
      </c>
      <c r="O103" s="267">
        <v>3022.2700770000001</v>
      </c>
      <c r="P103" s="996"/>
    </row>
    <row r="104" spans="1:16" ht="12" customHeight="1">
      <c r="A104" s="412" t="s">
        <v>10</v>
      </c>
      <c r="B104" s="417" t="s">
        <v>471</v>
      </c>
      <c r="C104" s="267">
        <v>39676.443670499</v>
      </c>
      <c r="D104" s="267">
        <v>40652.419108370006</v>
      </c>
      <c r="E104" s="267">
        <v>55708.052601411</v>
      </c>
      <c r="F104" s="267">
        <v>49551.200909166</v>
      </c>
      <c r="G104" s="267">
        <v>49242.556960620997</v>
      </c>
      <c r="H104" s="267">
        <v>53931.874171126001</v>
      </c>
      <c r="I104" s="267">
        <v>49208.269930411996</v>
      </c>
      <c r="J104" s="267">
        <v>47756.626872157998</v>
      </c>
      <c r="K104" s="267">
        <v>57215.275297082</v>
      </c>
      <c r="L104" s="267">
        <v>53125.426008757</v>
      </c>
      <c r="M104" s="267">
        <v>46936.636229026997</v>
      </c>
      <c r="N104" s="267">
        <v>47648.270935191002</v>
      </c>
      <c r="O104" s="267">
        <v>48174.769836796004</v>
      </c>
      <c r="P104" s="996"/>
    </row>
    <row r="105" spans="1:16" ht="12" customHeight="1">
      <c r="A105" s="412" t="s">
        <v>11</v>
      </c>
      <c r="B105" s="417" t="s">
        <v>712</v>
      </c>
      <c r="C105" s="267">
        <v>17080.102947115</v>
      </c>
      <c r="D105" s="267">
        <v>18272.517455826001</v>
      </c>
      <c r="E105" s="267">
        <v>16093.094311531999</v>
      </c>
      <c r="F105" s="267">
        <v>14662.076157529998</v>
      </c>
      <c r="G105" s="267">
        <v>14946.609537251999</v>
      </c>
      <c r="H105" s="267">
        <v>15943.264924298001</v>
      </c>
      <c r="I105" s="267">
        <v>15412.795163701001</v>
      </c>
      <c r="J105" s="267">
        <v>14901.806427688</v>
      </c>
      <c r="K105" s="267">
        <v>16862.622968162003</v>
      </c>
      <c r="L105" s="267">
        <v>14110.341452484001</v>
      </c>
      <c r="M105" s="267">
        <v>15431.918384129</v>
      </c>
      <c r="N105" s="267">
        <v>16487.304086689001</v>
      </c>
      <c r="O105" s="267">
        <v>14782.782088282</v>
      </c>
      <c r="P105" s="996"/>
    </row>
    <row r="106" spans="1:16" ht="12" customHeight="1">
      <c r="A106" s="412" t="s">
        <v>98</v>
      </c>
      <c r="B106" s="417" t="s">
        <v>540</v>
      </c>
      <c r="C106" s="267">
        <v>21165.281553075001</v>
      </c>
      <c r="D106" s="267">
        <v>21390.635023711002</v>
      </c>
      <c r="E106" s="267">
        <v>26401.02015556</v>
      </c>
      <c r="F106" s="267">
        <v>26227.539199166</v>
      </c>
      <c r="G106" s="267">
        <v>28704.495090332999</v>
      </c>
      <c r="H106" s="267">
        <v>31568.063229544001</v>
      </c>
      <c r="I106" s="267">
        <v>32132.760048366999</v>
      </c>
      <c r="J106" s="267">
        <v>34450.822151519002</v>
      </c>
      <c r="K106" s="267">
        <v>35748.308649603998</v>
      </c>
      <c r="L106" s="267">
        <v>33935.909833446</v>
      </c>
      <c r="M106" s="267">
        <v>31484.461428256</v>
      </c>
      <c r="N106" s="267">
        <v>31445.712749249</v>
      </c>
      <c r="O106" s="267">
        <v>30634.890498194</v>
      </c>
      <c r="P106" s="996"/>
    </row>
    <row r="107" spans="1:16" ht="12" customHeight="1">
      <c r="A107" s="412"/>
      <c r="B107" s="413" t="s">
        <v>96</v>
      </c>
      <c r="C107" s="267">
        <v>11488.075855166</v>
      </c>
      <c r="D107" s="267">
        <v>11616.287207239</v>
      </c>
      <c r="E107" s="267">
        <v>15858.120055085001</v>
      </c>
      <c r="F107" s="267">
        <v>16032.197494795</v>
      </c>
      <c r="G107" s="267">
        <v>18731.212656208001</v>
      </c>
      <c r="H107" s="267">
        <v>21971.744158712001</v>
      </c>
      <c r="I107" s="267">
        <v>22669.342830584999</v>
      </c>
      <c r="J107" s="267">
        <v>23255.441051063997</v>
      </c>
      <c r="K107" s="267">
        <v>22804.108529215002</v>
      </c>
      <c r="L107" s="267">
        <v>22147.177859226998</v>
      </c>
      <c r="M107" s="267">
        <v>22103.797103686</v>
      </c>
      <c r="N107" s="267">
        <v>22372.040036948998</v>
      </c>
      <c r="O107" s="267">
        <v>21611.210123978999</v>
      </c>
      <c r="P107" s="996"/>
    </row>
    <row r="108" spans="1:16" ht="12" customHeight="1">
      <c r="A108" s="412"/>
      <c r="B108" s="413" t="s">
        <v>429</v>
      </c>
      <c r="C108" s="267">
        <v>9677.2056979089994</v>
      </c>
      <c r="D108" s="267">
        <v>9774.347816472</v>
      </c>
      <c r="E108" s="267">
        <v>10542.900100475001</v>
      </c>
      <c r="F108" s="267">
        <v>10195.341704371</v>
      </c>
      <c r="G108" s="267">
        <v>9973.2824341249998</v>
      </c>
      <c r="H108" s="267">
        <v>9596.3190708319999</v>
      </c>
      <c r="I108" s="267">
        <v>9463.4172177820001</v>
      </c>
      <c r="J108" s="267">
        <v>11195.381100455001</v>
      </c>
      <c r="K108" s="267">
        <v>12944.200120388999</v>
      </c>
      <c r="L108" s="267">
        <v>11788.731974218999</v>
      </c>
      <c r="M108" s="267">
        <v>9380.6643245699997</v>
      </c>
      <c r="N108" s="267">
        <v>9073.6727123000001</v>
      </c>
      <c r="O108" s="267">
        <v>9023.6803742150005</v>
      </c>
      <c r="P108" s="996"/>
    </row>
    <row r="109" spans="1:16" ht="12" customHeight="1">
      <c r="A109" s="418" t="s">
        <v>97</v>
      </c>
      <c r="B109" s="417" t="s">
        <v>474</v>
      </c>
      <c r="C109" s="267">
        <v>3632.6560752319997</v>
      </c>
      <c r="D109" s="267">
        <v>3369.7828543999999</v>
      </c>
      <c r="E109" s="267">
        <v>4230.8743524049996</v>
      </c>
      <c r="F109" s="267">
        <v>3215.4822414529999</v>
      </c>
      <c r="G109" s="267">
        <v>2953.5576638749999</v>
      </c>
      <c r="H109" s="267">
        <v>5482.720205132</v>
      </c>
      <c r="I109" s="267">
        <v>8146.4187785960003</v>
      </c>
      <c r="J109" s="267">
        <v>8206.1323826309999</v>
      </c>
      <c r="K109" s="267">
        <v>6474.8706549230001</v>
      </c>
      <c r="L109" s="267">
        <v>4412.3946529369996</v>
      </c>
      <c r="M109" s="267">
        <v>5245.7919945250005</v>
      </c>
      <c r="N109" s="267">
        <v>4707.6589803489996</v>
      </c>
      <c r="O109" s="267">
        <v>5300.678470547</v>
      </c>
      <c r="P109" s="996"/>
    </row>
    <row r="110" spans="1:16" ht="22.8">
      <c r="A110" s="412" t="s">
        <v>125</v>
      </c>
      <c r="B110" s="417" t="s">
        <v>475</v>
      </c>
      <c r="C110" s="267">
        <v>7263.0907738590004</v>
      </c>
      <c r="D110" s="267">
        <v>5430.8597457110009</v>
      </c>
      <c r="E110" s="267">
        <v>7565.3467982129996</v>
      </c>
      <c r="F110" s="1159" t="s">
        <v>938</v>
      </c>
      <c r="G110" s="267">
        <v>10924.856773200001</v>
      </c>
      <c r="H110" s="267">
        <v>13177.147131558</v>
      </c>
      <c r="I110" s="267">
        <v>12476.425546300999</v>
      </c>
      <c r="J110" s="267">
        <v>12820.221199084001</v>
      </c>
      <c r="K110" s="267">
        <v>15520.970728355</v>
      </c>
      <c r="L110" s="267">
        <v>12647.321844536</v>
      </c>
      <c r="M110" s="267">
        <v>11094.079664158</v>
      </c>
      <c r="N110" s="267">
        <v>11208.836645862</v>
      </c>
      <c r="O110" s="267">
        <v>12034.528032964001</v>
      </c>
      <c r="P110" s="997"/>
    </row>
    <row r="111" spans="1:16" ht="12" customHeight="1">
      <c r="A111" s="412" t="s">
        <v>203</v>
      </c>
      <c r="B111" s="417" t="s">
        <v>723</v>
      </c>
      <c r="C111" s="267">
        <v>288.401345628</v>
      </c>
      <c r="D111" s="267">
        <v>271.20455238800002</v>
      </c>
      <c r="E111" s="267">
        <v>319.33877649900001</v>
      </c>
      <c r="F111" s="267">
        <v>315.49936371299998</v>
      </c>
      <c r="G111" s="267">
        <v>310.02889413399998</v>
      </c>
      <c r="H111" s="267">
        <v>316.56414616000001</v>
      </c>
      <c r="I111" s="267">
        <v>308.73196295600002</v>
      </c>
      <c r="J111" s="267">
        <v>277.750093816</v>
      </c>
      <c r="K111" s="267">
        <v>368.34756668</v>
      </c>
      <c r="L111" s="267">
        <v>351.297465343</v>
      </c>
      <c r="M111" s="267">
        <v>280.42081852600001</v>
      </c>
      <c r="N111" s="267">
        <v>229.446828176</v>
      </c>
      <c r="O111" s="267">
        <v>229.53574750799999</v>
      </c>
      <c r="P111" s="997"/>
    </row>
    <row r="112" spans="1:16" ht="12" customHeight="1">
      <c r="A112" s="1247" t="s">
        <v>722</v>
      </c>
      <c r="B112" s="1248"/>
      <c r="C112" s="267"/>
      <c r="D112" s="267"/>
      <c r="E112" s="267"/>
      <c r="F112" s="267"/>
      <c r="G112" s="267"/>
      <c r="H112" s="267"/>
      <c r="I112" s="267"/>
      <c r="J112" s="267"/>
      <c r="K112" s="267"/>
      <c r="L112" s="267"/>
      <c r="M112" s="267"/>
      <c r="N112" s="267"/>
      <c r="O112" s="267"/>
      <c r="P112" s="996"/>
    </row>
    <row r="113" spans="1:17" ht="12" customHeight="1">
      <c r="A113" s="412" t="s">
        <v>8</v>
      </c>
      <c r="B113" s="417" t="s">
        <v>476</v>
      </c>
      <c r="C113" s="267">
        <v>122617.63385357799</v>
      </c>
      <c r="D113" s="267">
        <v>123522.334712478</v>
      </c>
      <c r="E113" s="267">
        <v>130954.820932078</v>
      </c>
      <c r="F113" s="267">
        <v>129520.18666597799</v>
      </c>
      <c r="G113" s="267">
        <v>130014.008462778</v>
      </c>
      <c r="H113" s="267">
        <v>127359.37128277801</v>
      </c>
      <c r="I113" s="267">
        <v>127461.893400378</v>
      </c>
      <c r="J113" s="267">
        <v>128057.13245037801</v>
      </c>
      <c r="K113" s="267">
        <v>132896.522818878</v>
      </c>
      <c r="L113" s="267">
        <v>134270.20596437799</v>
      </c>
      <c r="M113" s="267">
        <v>135754.04618734401</v>
      </c>
      <c r="N113" s="267">
        <v>135904.06429734398</v>
      </c>
      <c r="O113" s="267">
        <v>138577.66814131002</v>
      </c>
      <c r="P113" s="996"/>
    </row>
    <row r="114" spans="1:17" ht="12" customHeight="1">
      <c r="A114" s="412" t="s">
        <v>9</v>
      </c>
      <c r="B114" s="417" t="s">
        <v>477</v>
      </c>
      <c r="C114" s="267">
        <v>23796.504977010001</v>
      </c>
      <c r="D114" s="267">
        <v>24318.393060726001</v>
      </c>
      <c r="E114" s="267">
        <v>24680.694281874003</v>
      </c>
      <c r="F114" s="267">
        <v>24355.244281874002</v>
      </c>
      <c r="G114" s="267">
        <v>24358.580281874001</v>
      </c>
      <c r="H114" s="267">
        <v>24315.586459443999</v>
      </c>
      <c r="I114" s="267">
        <v>24232.426482070998</v>
      </c>
      <c r="J114" s="267">
        <v>24232.396545022999</v>
      </c>
      <c r="K114" s="267">
        <v>24230.247091844998</v>
      </c>
      <c r="L114" s="267">
        <v>24230.537447989998</v>
      </c>
      <c r="M114" s="267">
        <v>24677.682139604003</v>
      </c>
      <c r="N114" s="267">
        <v>26024.491430858001</v>
      </c>
      <c r="O114" s="267">
        <v>26280.511542083001</v>
      </c>
      <c r="P114" s="996"/>
    </row>
    <row r="115" spans="1:17" ht="12" customHeight="1">
      <c r="A115" s="412" t="s">
        <v>10</v>
      </c>
      <c r="B115" s="417" t="s">
        <v>713</v>
      </c>
      <c r="C115" s="1129" t="s">
        <v>884</v>
      </c>
      <c r="D115" s="267">
        <v>-2920.3098883500002</v>
      </c>
      <c r="E115" s="267">
        <v>-10505.769729473001</v>
      </c>
      <c r="F115" s="267">
        <v>-14535.242794771999</v>
      </c>
      <c r="G115" s="267">
        <v>-14329.134666402</v>
      </c>
      <c r="H115" s="267">
        <v>-13927.075681503</v>
      </c>
      <c r="I115" s="267">
        <v>-14358.266140222</v>
      </c>
      <c r="J115" s="267">
        <v>-14358.28771769</v>
      </c>
      <c r="K115" s="267">
        <v>-14366.372678539999</v>
      </c>
      <c r="L115" s="267">
        <v>-7084.7313478590004</v>
      </c>
      <c r="M115" s="267">
        <v>-8505.5458717649999</v>
      </c>
      <c r="N115" s="267">
        <v>-13715.252298284</v>
      </c>
      <c r="O115" s="267">
        <v>-14836.839103386001</v>
      </c>
      <c r="P115" s="996"/>
    </row>
    <row r="116" spans="1:17" ht="12.75" customHeight="1">
      <c r="A116" s="412" t="s">
        <v>11</v>
      </c>
      <c r="B116" s="417" t="s">
        <v>714</v>
      </c>
      <c r="C116" s="267">
        <v>4125.6002029740002</v>
      </c>
      <c r="D116" s="267">
        <v>5082.7801887839996</v>
      </c>
      <c r="E116" s="267">
        <v>2517.8656971519999</v>
      </c>
      <c r="F116" s="267">
        <v>3782.1004919409997</v>
      </c>
      <c r="G116" s="267">
        <v>3939.165880519</v>
      </c>
      <c r="H116" s="267">
        <v>5975.1968235549994</v>
      </c>
      <c r="I116" s="267">
        <v>6563.7119325410004</v>
      </c>
      <c r="J116" s="267">
        <v>7507.3038741540004</v>
      </c>
      <c r="K116" s="267">
        <v>6494.3641202990002</v>
      </c>
      <c r="L116" s="267">
        <v>1568.5873453059999</v>
      </c>
      <c r="M116" s="267">
        <v>2512.8609364710001</v>
      </c>
      <c r="N116" s="267">
        <v>3917.6319107719996</v>
      </c>
      <c r="O116" s="267">
        <v>4313.8189321930004</v>
      </c>
      <c r="P116" s="996"/>
    </row>
    <row r="117" spans="1:17" ht="12.75" customHeight="1">
      <c r="A117" s="412" t="s">
        <v>98</v>
      </c>
      <c r="B117" s="417" t="s">
        <v>480</v>
      </c>
      <c r="C117" s="267">
        <v>35341.126081189002</v>
      </c>
      <c r="D117" s="267">
        <v>37460.230166809997</v>
      </c>
      <c r="E117" s="267">
        <v>48358.916525082001</v>
      </c>
      <c r="F117" s="267">
        <v>51412.070708744999</v>
      </c>
      <c r="G117" s="267">
        <v>51618.143271774999</v>
      </c>
      <c r="H117" s="267">
        <v>52688.036910495</v>
      </c>
      <c r="I117" s="267">
        <v>47918.118315259999</v>
      </c>
      <c r="J117" s="267">
        <v>54313.887296504996</v>
      </c>
      <c r="K117" s="267">
        <v>69167.092703240996</v>
      </c>
      <c r="L117" s="267">
        <v>68337.094939228991</v>
      </c>
      <c r="M117" s="267">
        <v>67469.209099271</v>
      </c>
      <c r="N117" s="267">
        <v>69614.145215198994</v>
      </c>
      <c r="O117" s="267">
        <v>67539.905595431002</v>
      </c>
      <c r="P117" s="996"/>
    </row>
    <row r="118" spans="1:17" ht="12" customHeight="1" thickBot="1">
      <c r="A118" s="419" t="s">
        <v>97</v>
      </c>
      <c r="B118" s="420" t="s">
        <v>481</v>
      </c>
      <c r="C118" s="276">
        <v>6921.292883954</v>
      </c>
      <c r="D118" s="276">
        <v>7790.5726752370001</v>
      </c>
      <c r="E118" s="276">
        <v>17172.311155561998</v>
      </c>
      <c r="F118" s="276">
        <v>16140.025280329</v>
      </c>
      <c r="G118" s="276">
        <v>16192.800773286999</v>
      </c>
      <c r="H118" s="276">
        <v>15514.799711219999</v>
      </c>
      <c r="I118" s="276">
        <v>15576.483139634</v>
      </c>
      <c r="J118" s="276">
        <v>16071.169976315001</v>
      </c>
      <c r="K118" s="276">
        <v>16039.831486531</v>
      </c>
      <c r="L118" s="276">
        <v>15710.861150653</v>
      </c>
      <c r="M118" s="276">
        <v>15729.000977479</v>
      </c>
      <c r="N118" s="276">
        <v>15679.734299932999</v>
      </c>
      <c r="O118" s="276">
        <v>14736.805677774</v>
      </c>
      <c r="P118" s="999"/>
    </row>
    <row r="119" spans="1:17" s="9" customFormat="1" ht="75" customHeight="1">
      <c r="A119" s="1251" t="s">
        <v>756</v>
      </c>
      <c r="B119" s="1252"/>
      <c r="C119" s="1252"/>
      <c r="D119" s="1252"/>
      <c r="E119" s="1252"/>
      <c r="F119" s="1252"/>
      <c r="G119" s="1252"/>
      <c r="H119" s="1252"/>
      <c r="I119" s="1252"/>
      <c r="J119" s="1252"/>
      <c r="K119" s="1252"/>
      <c r="L119" s="1252"/>
      <c r="M119" s="1252"/>
      <c r="N119" s="1252"/>
      <c r="O119" s="1252"/>
      <c r="P119" s="1253"/>
      <c r="Q119" s="115"/>
    </row>
    <row r="120" spans="1:17" s="9" customFormat="1" ht="22.2" customHeight="1">
      <c r="A120" s="1241" t="s">
        <v>93</v>
      </c>
      <c r="B120" s="1242"/>
      <c r="C120" s="1245">
        <v>2022</v>
      </c>
      <c r="D120" s="1245"/>
      <c r="E120" s="1245"/>
      <c r="F120" s="1245"/>
      <c r="G120" s="1245"/>
      <c r="H120" s="1245"/>
      <c r="I120" s="1245"/>
      <c r="J120" s="1245"/>
      <c r="K120" s="1245"/>
      <c r="L120" s="1245">
        <v>2023</v>
      </c>
      <c r="M120" s="1245"/>
      <c r="N120" s="1245"/>
      <c r="O120" s="1245"/>
      <c r="P120" s="1106"/>
      <c r="Q120" s="115"/>
    </row>
    <row r="121" spans="1:17" s="9" customFormat="1" ht="22.2" customHeight="1">
      <c r="A121" s="1241"/>
      <c r="B121" s="1242"/>
      <c r="C121" s="981" t="s">
        <v>3</v>
      </c>
      <c r="D121" s="981" t="s">
        <v>4</v>
      </c>
      <c r="E121" s="981" t="s">
        <v>5</v>
      </c>
      <c r="F121" s="981" t="s">
        <v>6</v>
      </c>
      <c r="G121" s="981" t="s">
        <v>268</v>
      </c>
      <c r="H121" s="981" t="s">
        <v>7</v>
      </c>
      <c r="I121" s="981" t="s">
        <v>13</v>
      </c>
      <c r="J121" s="981" t="s">
        <v>14</v>
      </c>
      <c r="K121" s="981" t="s">
        <v>15</v>
      </c>
      <c r="L121" s="981" t="s">
        <v>0</v>
      </c>
      <c r="M121" s="981" t="s">
        <v>1</v>
      </c>
      <c r="N121" s="981" t="s">
        <v>2</v>
      </c>
      <c r="O121" s="981" t="s">
        <v>3</v>
      </c>
      <c r="P121" s="994"/>
      <c r="Q121" s="115"/>
    </row>
    <row r="122" spans="1:17" s="9" customFormat="1" ht="12" customHeight="1">
      <c r="A122" s="1249" t="s">
        <v>313</v>
      </c>
      <c r="B122" s="1250"/>
      <c r="C122" s="343"/>
      <c r="D122" s="343"/>
      <c r="E122" s="343"/>
      <c r="F122" s="343"/>
      <c r="G122" s="343"/>
      <c r="H122" s="343"/>
      <c r="I122" s="343"/>
      <c r="J122" s="343"/>
      <c r="K122" s="343"/>
      <c r="L122" s="343"/>
      <c r="M122" s="343"/>
      <c r="N122" s="343"/>
      <c r="O122" s="343"/>
      <c r="P122" s="995"/>
      <c r="Q122" s="115"/>
    </row>
    <row r="123" spans="1:17" ht="13.5" customHeight="1">
      <c r="A123" s="109" t="s">
        <v>8</v>
      </c>
      <c r="B123" s="1202" t="s">
        <v>800</v>
      </c>
      <c r="C123" s="267">
        <v>662328.13898161007</v>
      </c>
      <c r="D123" s="267">
        <v>671322.64842294191</v>
      </c>
      <c r="E123" s="267">
        <v>676571.15464421199</v>
      </c>
      <c r="F123" s="267">
        <v>682358.54458523507</v>
      </c>
      <c r="G123" s="267">
        <v>680011.46041234198</v>
      </c>
      <c r="H123" s="267">
        <v>700982.2584480989</v>
      </c>
      <c r="I123" s="267">
        <v>715248.09073080099</v>
      </c>
      <c r="J123" s="267">
        <v>715593.74297558598</v>
      </c>
      <c r="K123" s="267">
        <v>720128.79730169603</v>
      </c>
      <c r="L123" s="267">
        <v>705717.12427103403</v>
      </c>
      <c r="M123" s="267">
        <v>714535.04502129694</v>
      </c>
      <c r="N123" s="267">
        <v>716938.40036665299</v>
      </c>
      <c r="O123" s="267">
        <v>716152.56168405898</v>
      </c>
      <c r="P123" s="996"/>
    </row>
    <row r="124" spans="1:17">
      <c r="A124" s="109"/>
      <c r="B124" s="1203" t="s">
        <v>322</v>
      </c>
      <c r="C124" s="267">
        <v>654976.65253858606</v>
      </c>
      <c r="D124" s="267">
        <v>662981.97003583994</v>
      </c>
      <c r="E124" s="267">
        <v>668184.96876783203</v>
      </c>
      <c r="F124" s="267">
        <v>673084.03344442404</v>
      </c>
      <c r="G124" s="267">
        <v>670766.161624267</v>
      </c>
      <c r="H124" s="267">
        <v>689069.45395850297</v>
      </c>
      <c r="I124" s="267">
        <v>702115.8260849209</v>
      </c>
      <c r="J124" s="267">
        <v>700529.48300333798</v>
      </c>
      <c r="K124" s="267">
        <v>703766.34291908599</v>
      </c>
      <c r="L124" s="267">
        <v>689967.19658416405</v>
      </c>
      <c r="M124" s="267">
        <v>699001.15119452798</v>
      </c>
      <c r="N124" s="267">
        <v>701233.10423754004</v>
      </c>
      <c r="O124" s="267">
        <v>701063.24503864103</v>
      </c>
      <c r="P124" s="996"/>
    </row>
    <row r="125" spans="1:17">
      <c r="A125" s="109"/>
      <c r="B125" s="1202" t="s">
        <v>323</v>
      </c>
      <c r="C125" s="267">
        <v>534634.49327043304</v>
      </c>
      <c r="D125" s="267">
        <v>544059.01028083998</v>
      </c>
      <c r="E125" s="267">
        <v>527492.22973051597</v>
      </c>
      <c r="F125" s="267">
        <v>536440.15990727104</v>
      </c>
      <c r="G125" s="267">
        <v>533424.23636356799</v>
      </c>
      <c r="H125" s="267">
        <v>549674.07201444299</v>
      </c>
      <c r="I125" s="267">
        <v>560000.82627119392</v>
      </c>
      <c r="J125" s="267">
        <v>560302.48993030994</v>
      </c>
      <c r="K125" s="267">
        <v>566377.81597497407</v>
      </c>
      <c r="L125" s="267">
        <v>561006.92368444009</v>
      </c>
      <c r="M125" s="267">
        <v>567958.30175911891</v>
      </c>
      <c r="N125" s="267">
        <v>574403.31599849509</v>
      </c>
      <c r="O125" s="267">
        <v>575713.08612391097</v>
      </c>
      <c r="P125" s="996"/>
    </row>
    <row r="126" spans="1:17">
      <c r="A126" s="109"/>
      <c r="B126" s="1202" t="s">
        <v>453</v>
      </c>
      <c r="C126" s="267">
        <v>120342.159268153</v>
      </c>
      <c r="D126" s="267">
        <v>118922.959755</v>
      </c>
      <c r="E126" s="267">
        <v>140692.739037316</v>
      </c>
      <c r="F126" s="267">
        <v>136643.87353715301</v>
      </c>
      <c r="G126" s="267">
        <v>137341.925260699</v>
      </c>
      <c r="H126" s="267">
        <v>139395.38194406001</v>
      </c>
      <c r="I126" s="267">
        <v>142114.99981372699</v>
      </c>
      <c r="J126" s="267">
        <v>140226.99307302799</v>
      </c>
      <c r="K126" s="267">
        <v>137388.526944112</v>
      </c>
      <c r="L126" s="267">
        <v>128960.272899724</v>
      </c>
      <c r="M126" s="267">
        <v>131042.84943540901</v>
      </c>
      <c r="N126" s="267">
        <v>126829.788239045</v>
      </c>
      <c r="O126" s="267">
        <v>125350.15891473</v>
      </c>
      <c r="P126" s="996"/>
    </row>
    <row r="127" spans="1:17">
      <c r="A127" s="109"/>
      <c r="B127" s="1203" t="s">
        <v>810</v>
      </c>
      <c r="C127" s="267">
        <v>7351.4864430240004</v>
      </c>
      <c r="D127" s="267">
        <v>8340.6783871019998</v>
      </c>
      <c r="E127" s="267">
        <v>8386.1858763799992</v>
      </c>
      <c r="F127" s="267">
        <v>9274.5111408110006</v>
      </c>
      <c r="G127" s="267">
        <v>9245.2987880750006</v>
      </c>
      <c r="H127" s="267">
        <v>11912.804489595999</v>
      </c>
      <c r="I127" s="267">
        <v>13132.264645880001</v>
      </c>
      <c r="J127" s="267">
        <v>15064.259972248001</v>
      </c>
      <c r="K127" s="267">
        <v>16362.45438261</v>
      </c>
      <c r="L127" s="267">
        <v>15749.92768687</v>
      </c>
      <c r="M127" s="267">
        <v>15533.893826768999</v>
      </c>
      <c r="N127" s="267">
        <v>15705.296129113</v>
      </c>
      <c r="O127" s="267">
        <v>15089.316645417999</v>
      </c>
      <c r="P127" s="996"/>
    </row>
    <row r="128" spans="1:17" ht="12" customHeight="1">
      <c r="A128" s="109"/>
      <c r="B128" s="1202" t="s">
        <v>323</v>
      </c>
      <c r="C128" s="267">
        <v>5179.4400376659996</v>
      </c>
      <c r="D128" s="267">
        <v>6155.964764886</v>
      </c>
      <c r="E128" s="267">
        <v>7494.970523379</v>
      </c>
      <c r="F128" s="267">
        <v>8090.4287090690004</v>
      </c>
      <c r="G128" s="267">
        <v>8060.2908490939999</v>
      </c>
      <c r="H128" s="267">
        <v>9783.3163351059993</v>
      </c>
      <c r="I128" s="267">
        <v>10950.909966183999</v>
      </c>
      <c r="J128" s="267">
        <v>12344.940636806001</v>
      </c>
      <c r="K128" s="267">
        <v>13282.166351903001</v>
      </c>
      <c r="L128" s="267">
        <v>12933.700404757001</v>
      </c>
      <c r="M128" s="267">
        <v>12897.458093181</v>
      </c>
      <c r="N128" s="267">
        <v>12944.500283474001</v>
      </c>
      <c r="O128" s="267">
        <v>12388.165584767001</v>
      </c>
      <c r="P128" s="996"/>
    </row>
    <row r="129" spans="1:16" ht="12" customHeight="1">
      <c r="A129" s="109"/>
      <c r="B129" s="1202" t="s">
        <v>453</v>
      </c>
      <c r="C129" s="267">
        <v>2172.0464053579999</v>
      </c>
      <c r="D129" s="267">
        <v>2184.7136222160002</v>
      </c>
      <c r="E129" s="267">
        <v>891.21535300100004</v>
      </c>
      <c r="F129" s="267">
        <v>1184.0824317419999</v>
      </c>
      <c r="G129" s="267">
        <v>1185.0079389810001</v>
      </c>
      <c r="H129" s="267">
        <v>2129.4881544899999</v>
      </c>
      <c r="I129" s="267">
        <v>2181.3546796959999</v>
      </c>
      <c r="J129" s="267">
        <v>2719.319335442</v>
      </c>
      <c r="K129" s="267">
        <v>3080.288030707</v>
      </c>
      <c r="L129" s="267">
        <v>2816.227282113</v>
      </c>
      <c r="M129" s="267">
        <v>2636.4357335879999</v>
      </c>
      <c r="N129" s="267">
        <v>2760.7958456390002</v>
      </c>
      <c r="O129" s="267">
        <v>2701.1510606510001</v>
      </c>
      <c r="P129" s="996"/>
    </row>
    <row r="130" spans="1:16" ht="12" customHeight="1">
      <c r="A130" s="109" t="s">
        <v>9</v>
      </c>
      <c r="B130" s="1202" t="s">
        <v>454</v>
      </c>
      <c r="C130" s="267">
        <v>51272.714743711003</v>
      </c>
      <c r="D130" s="267">
        <v>51332.226095046004</v>
      </c>
      <c r="E130" s="267">
        <v>42036.746692125002</v>
      </c>
      <c r="F130" s="267">
        <v>40780.266879770003</v>
      </c>
      <c r="G130" s="267">
        <v>49568.78614027</v>
      </c>
      <c r="H130" s="267">
        <v>45266.415580154004</v>
      </c>
      <c r="I130" s="267">
        <v>41577.853121938999</v>
      </c>
      <c r="J130" s="267">
        <v>46150.093316279999</v>
      </c>
      <c r="K130" s="267">
        <v>40804.184892366</v>
      </c>
      <c r="L130" s="267">
        <v>51730.780903093</v>
      </c>
      <c r="M130" s="267">
        <v>49683.466040453</v>
      </c>
      <c r="N130" s="267">
        <v>41724.544852240004</v>
      </c>
      <c r="O130" s="267">
        <v>55720.444196010001</v>
      </c>
      <c r="P130" s="996"/>
    </row>
    <row r="131" spans="1:16" ht="12" customHeight="1">
      <c r="A131" s="412"/>
      <c r="B131" s="414" t="s">
        <v>341</v>
      </c>
      <c r="C131" s="267">
        <v>15568.885875704</v>
      </c>
      <c r="D131" s="267">
        <v>12262.380731677998</v>
      </c>
      <c r="E131" s="267">
        <v>12839.909842618999</v>
      </c>
      <c r="F131" s="267">
        <v>15076.218735028999</v>
      </c>
      <c r="G131" s="267">
        <v>11896.893399427001</v>
      </c>
      <c r="H131" s="267">
        <v>14149.140352840001</v>
      </c>
      <c r="I131" s="267">
        <v>10259.945208697</v>
      </c>
      <c r="J131" s="267">
        <v>10026.828017051001</v>
      </c>
      <c r="K131" s="267">
        <v>9724.7316083450005</v>
      </c>
      <c r="L131" s="267">
        <v>16441.599836150999</v>
      </c>
      <c r="M131" s="267">
        <v>10770.037040526999</v>
      </c>
      <c r="N131" s="267">
        <v>9678.3608607810002</v>
      </c>
      <c r="O131" s="267">
        <v>16712.428442789998</v>
      </c>
      <c r="P131" s="996"/>
    </row>
    <row r="132" spans="1:16" ht="12" customHeight="1">
      <c r="A132" s="412"/>
      <c r="B132" s="414" t="s">
        <v>455</v>
      </c>
      <c r="C132" s="267">
        <v>32313.058833333002</v>
      </c>
      <c r="D132" s="267">
        <v>38294.298999999999</v>
      </c>
      <c r="E132" s="267">
        <v>26609.31</v>
      </c>
      <c r="F132" s="267">
        <v>23280.825000000001</v>
      </c>
      <c r="G132" s="267">
        <v>32571.662499999999</v>
      </c>
      <c r="H132" s="267">
        <v>28964.587451390002</v>
      </c>
      <c r="I132" s="267">
        <v>27115.362499999999</v>
      </c>
      <c r="J132" s="267">
        <v>31637.730728566999</v>
      </c>
      <c r="K132" s="267">
        <v>28455.366249999999</v>
      </c>
      <c r="L132" s="267">
        <v>33010.877</v>
      </c>
      <c r="M132" s="267">
        <v>37823.226900000001</v>
      </c>
      <c r="N132" s="267">
        <v>29733.858250000001</v>
      </c>
      <c r="O132" s="267">
        <v>35623.360000000001</v>
      </c>
      <c r="P132" s="996"/>
    </row>
    <row r="133" spans="1:16" ht="12" customHeight="1">
      <c r="A133" s="412"/>
      <c r="B133" s="414" t="s">
        <v>457</v>
      </c>
      <c r="C133" s="267">
        <v>3139.2</v>
      </c>
      <c r="D133" s="267">
        <v>538.9</v>
      </c>
      <c r="E133" s="267">
        <v>2346.8159999999998</v>
      </c>
      <c r="F133" s="267">
        <v>4929.4762440329996</v>
      </c>
      <c r="G133" s="267">
        <v>4618.1420646500001</v>
      </c>
      <c r="H133" s="267">
        <v>1746.7892391959999</v>
      </c>
      <c r="I133" s="267">
        <v>3835.4535424699998</v>
      </c>
      <c r="J133" s="267">
        <v>3910.513290633</v>
      </c>
      <c r="K133" s="267">
        <v>1353.290920012</v>
      </c>
      <c r="L133" s="267">
        <v>1324.6</v>
      </c>
      <c r="M133" s="267">
        <v>124.6</v>
      </c>
      <c r="N133" s="267">
        <v>866.52166236799997</v>
      </c>
      <c r="O133" s="267">
        <v>2353.6244189519998</v>
      </c>
      <c r="P133" s="996"/>
    </row>
    <row r="134" spans="1:16" ht="12" customHeight="1">
      <c r="A134" s="412"/>
      <c r="B134" s="414" t="s">
        <v>458</v>
      </c>
      <c r="C134" s="267">
        <v>251.570034674</v>
      </c>
      <c r="D134" s="267">
        <v>236.64636336800001</v>
      </c>
      <c r="E134" s="267">
        <v>240.71084950599999</v>
      </c>
      <c r="F134" s="267">
        <v>469.746900708</v>
      </c>
      <c r="G134" s="267">
        <v>482.08817619299998</v>
      </c>
      <c r="H134" s="267">
        <v>405.89853672800001</v>
      </c>
      <c r="I134" s="267">
        <v>367.09187077199999</v>
      </c>
      <c r="J134" s="267">
        <v>575.02128002899997</v>
      </c>
      <c r="K134" s="267">
        <v>1270.7961140089999</v>
      </c>
      <c r="L134" s="267">
        <v>953.70406694200005</v>
      </c>
      <c r="M134" s="267">
        <v>965.60209992600005</v>
      </c>
      <c r="N134" s="267">
        <v>1445.8040790909999</v>
      </c>
      <c r="O134" s="267">
        <v>1031.0313342679999</v>
      </c>
      <c r="P134" s="996"/>
    </row>
    <row r="135" spans="1:16" ht="12" customHeight="1">
      <c r="A135" s="412" t="s">
        <v>10</v>
      </c>
      <c r="B135" s="413" t="s">
        <v>456</v>
      </c>
      <c r="C135" s="267">
        <v>176486.88668266102</v>
      </c>
      <c r="D135" s="267">
        <v>184293.75054257299</v>
      </c>
      <c r="E135" s="267">
        <v>219339.37846351901</v>
      </c>
      <c r="F135" s="267">
        <v>194118.68468016598</v>
      </c>
      <c r="G135" s="267">
        <v>195621.05953669501</v>
      </c>
      <c r="H135" s="267">
        <v>218958.92388220798</v>
      </c>
      <c r="I135" s="267">
        <v>212947.82658363198</v>
      </c>
      <c r="J135" s="267">
        <v>207041.63169336398</v>
      </c>
      <c r="K135" s="267">
        <v>198508.80440394999</v>
      </c>
      <c r="L135" s="267">
        <v>170177.26439595601</v>
      </c>
      <c r="M135" s="267">
        <v>176620.65280349102</v>
      </c>
      <c r="N135" s="267">
        <v>184039.133855505</v>
      </c>
      <c r="O135" s="267">
        <v>166846.32157173898</v>
      </c>
      <c r="P135" s="996"/>
    </row>
    <row r="136" spans="1:16" ht="12" customHeight="1">
      <c r="A136" s="412"/>
      <c r="B136" s="414" t="s">
        <v>341</v>
      </c>
      <c r="C136" s="267">
        <v>84634.740238457001</v>
      </c>
      <c r="D136" s="267">
        <v>81114.624496425007</v>
      </c>
      <c r="E136" s="267">
        <v>87124.016574430003</v>
      </c>
      <c r="F136" s="267">
        <v>92823.491780618002</v>
      </c>
      <c r="G136" s="267">
        <v>99043.395115304011</v>
      </c>
      <c r="H136" s="267">
        <v>109425.272019771</v>
      </c>
      <c r="I136" s="267">
        <v>101677.47567388401</v>
      </c>
      <c r="J136" s="267">
        <v>86519.615613508009</v>
      </c>
      <c r="K136" s="267">
        <v>82287.352071197995</v>
      </c>
      <c r="L136" s="267">
        <v>77580.084823322002</v>
      </c>
      <c r="M136" s="267">
        <v>75477.625108290013</v>
      </c>
      <c r="N136" s="267">
        <v>76502.238203059009</v>
      </c>
      <c r="O136" s="267">
        <v>73848.956957628994</v>
      </c>
      <c r="P136" s="996"/>
    </row>
    <row r="137" spans="1:16" ht="12" customHeight="1">
      <c r="A137" s="412"/>
      <c r="B137" s="414" t="s">
        <v>710</v>
      </c>
      <c r="C137" s="267">
        <v>36504.000510104997</v>
      </c>
      <c r="D137" s="267">
        <v>71814.975396630005</v>
      </c>
      <c r="E137" s="267">
        <v>53115.683996243999</v>
      </c>
      <c r="F137" s="267">
        <v>69625.908335633998</v>
      </c>
      <c r="G137" s="267">
        <v>72464.867316567994</v>
      </c>
      <c r="H137" s="267">
        <v>82068.845467210005</v>
      </c>
      <c r="I137" s="267">
        <v>84344.703426134001</v>
      </c>
      <c r="J137" s="267">
        <v>92872.851714539007</v>
      </c>
      <c r="K137" s="267">
        <v>79640.713814051007</v>
      </c>
      <c r="L137" s="267">
        <v>78601.846743860006</v>
      </c>
      <c r="M137" s="267">
        <v>72877.434328300005</v>
      </c>
      <c r="N137" s="267">
        <v>73828.980851968998</v>
      </c>
      <c r="O137" s="267">
        <v>68102.347413707001</v>
      </c>
      <c r="P137" s="996"/>
    </row>
    <row r="138" spans="1:16" ht="12" customHeight="1">
      <c r="A138" s="412"/>
      <c r="B138" s="413" t="s">
        <v>202</v>
      </c>
      <c r="C138" s="267">
        <v>55348.145934098997</v>
      </c>
      <c r="D138" s="267">
        <v>30683.13325608</v>
      </c>
      <c r="E138" s="267">
        <v>78879.723944502999</v>
      </c>
      <c r="F138" s="267">
        <v>29865.865655772999</v>
      </c>
      <c r="G138" s="267">
        <v>23612.842929754999</v>
      </c>
      <c r="H138" s="267">
        <v>26465.132919673</v>
      </c>
      <c r="I138" s="267">
        <v>26925.647483614001</v>
      </c>
      <c r="J138" s="267">
        <v>24514.048130929001</v>
      </c>
      <c r="K138" s="267">
        <v>36574.283457309997</v>
      </c>
      <c r="L138" s="267">
        <v>13995.332828774001</v>
      </c>
      <c r="M138" s="267">
        <v>28167.290598511001</v>
      </c>
      <c r="N138" s="267">
        <v>33494.795396273003</v>
      </c>
      <c r="O138" s="267">
        <v>24895.017200402999</v>
      </c>
      <c r="P138" s="996"/>
    </row>
    <row r="139" spans="1:16" ht="12" customHeight="1">
      <c r="A139" s="412"/>
      <c r="B139" s="414" t="s">
        <v>458</v>
      </c>
      <c r="C139" s="1130" t="s">
        <v>885</v>
      </c>
      <c r="D139" s="267">
        <v>681.017393438</v>
      </c>
      <c r="E139" s="267">
        <v>219.95394834199999</v>
      </c>
      <c r="F139" s="267">
        <v>1803.418908141</v>
      </c>
      <c r="G139" s="267">
        <v>499.95417506799998</v>
      </c>
      <c r="H139" s="267">
        <v>999.67347555399999</v>
      </c>
      <c r="I139" s="267">
        <v>0</v>
      </c>
      <c r="J139" s="267">
        <v>3135.1162343880001</v>
      </c>
      <c r="K139" s="267">
        <v>6.4550613910000001</v>
      </c>
      <c r="L139" s="267">
        <v>0</v>
      </c>
      <c r="M139" s="267">
        <v>98.302768389999997</v>
      </c>
      <c r="N139" s="267">
        <v>213.11940420400001</v>
      </c>
      <c r="O139" s="267">
        <v>0</v>
      </c>
      <c r="P139" s="996"/>
    </row>
    <row r="140" spans="1:16" ht="12" customHeight="1">
      <c r="A140" s="412" t="s">
        <v>11</v>
      </c>
      <c r="B140" s="413" t="s">
        <v>344</v>
      </c>
      <c r="C140" s="267">
        <v>183376.638448899</v>
      </c>
      <c r="D140" s="267">
        <v>177515.08536220301</v>
      </c>
      <c r="E140" s="267">
        <v>192268.762188347</v>
      </c>
      <c r="F140" s="267">
        <v>195909.44805973</v>
      </c>
      <c r="G140" s="267">
        <v>201267.47995539999</v>
      </c>
      <c r="H140" s="267">
        <v>199864.478947175</v>
      </c>
      <c r="I140" s="267">
        <v>201708.19976351599</v>
      </c>
      <c r="J140" s="267">
        <v>203556.93628312298</v>
      </c>
      <c r="K140" s="267">
        <v>218063.52993138501</v>
      </c>
      <c r="L140" s="267">
        <v>229546.728358978</v>
      </c>
      <c r="M140" s="267">
        <v>236958.83303490601</v>
      </c>
      <c r="N140" s="267">
        <v>238030.54663864698</v>
      </c>
      <c r="O140" s="267">
        <v>244507.759374077</v>
      </c>
      <c r="P140" s="996"/>
    </row>
    <row r="141" spans="1:16" ht="12" customHeight="1">
      <c r="A141" s="412"/>
      <c r="B141" s="414" t="s">
        <v>448</v>
      </c>
      <c r="C141" s="267">
        <v>0</v>
      </c>
      <c r="D141" s="267">
        <v>0</v>
      </c>
      <c r="E141" s="267">
        <v>0</v>
      </c>
      <c r="F141" s="267">
        <v>0</v>
      </c>
      <c r="G141" s="267">
        <v>0</v>
      </c>
      <c r="H141" s="267">
        <v>0</v>
      </c>
      <c r="I141" s="267">
        <v>0</v>
      </c>
      <c r="J141" s="267">
        <v>0</v>
      </c>
      <c r="K141" s="267">
        <v>0</v>
      </c>
      <c r="L141" s="267">
        <v>0</v>
      </c>
      <c r="M141" s="267">
        <v>0</v>
      </c>
      <c r="N141" s="267">
        <v>0</v>
      </c>
      <c r="O141" s="267">
        <v>0</v>
      </c>
      <c r="P141" s="996"/>
    </row>
    <row r="142" spans="1:16" ht="12" customHeight="1">
      <c r="A142" s="412"/>
      <c r="B142" s="414" t="s">
        <v>449</v>
      </c>
      <c r="C142" s="267">
        <v>3819.3424465329999</v>
      </c>
      <c r="D142" s="267">
        <v>3248.854784525</v>
      </c>
      <c r="E142" s="267">
        <v>3536.3521112349999</v>
      </c>
      <c r="F142" s="267">
        <v>4284.0863578509998</v>
      </c>
      <c r="G142" s="267">
        <v>3731.8895169480002</v>
      </c>
      <c r="H142" s="267">
        <v>4216.8528461449996</v>
      </c>
      <c r="I142" s="267">
        <v>4515.1195395180002</v>
      </c>
      <c r="J142" s="267">
        <v>4176.8597308919998</v>
      </c>
      <c r="K142" s="267">
        <v>3961.191893104</v>
      </c>
      <c r="L142" s="267">
        <v>4486.1170130339997</v>
      </c>
      <c r="M142" s="267">
        <v>4123.500852919</v>
      </c>
      <c r="N142" s="267">
        <v>3932.9243151979999</v>
      </c>
      <c r="O142" s="267">
        <v>3460.3710966600001</v>
      </c>
      <c r="P142" s="996"/>
    </row>
    <row r="143" spans="1:16" ht="12" customHeight="1">
      <c r="A143" s="412"/>
      <c r="B143" s="414" t="s">
        <v>450</v>
      </c>
      <c r="C143" s="267">
        <v>160263.266699461</v>
      </c>
      <c r="D143" s="267">
        <v>153414.53776824602</v>
      </c>
      <c r="E143" s="267">
        <v>166761.07819214999</v>
      </c>
      <c r="F143" s="267">
        <v>167911.823166991</v>
      </c>
      <c r="G143" s="267">
        <v>171899.92072643101</v>
      </c>
      <c r="H143" s="267">
        <v>172728.60629978002</v>
      </c>
      <c r="I143" s="267">
        <v>175232.800163557</v>
      </c>
      <c r="J143" s="267">
        <v>175945.21903479099</v>
      </c>
      <c r="K143" s="267">
        <v>189388.61293112903</v>
      </c>
      <c r="L143" s="267">
        <v>201025.221338679</v>
      </c>
      <c r="M143" s="267">
        <v>209204.40817496198</v>
      </c>
      <c r="N143" s="267">
        <v>210752.92107461698</v>
      </c>
      <c r="O143" s="267">
        <v>216204.083584112</v>
      </c>
      <c r="P143" s="996"/>
    </row>
    <row r="144" spans="1:16" ht="12" customHeight="1">
      <c r="A144" s="412"/>
      <c r="B144" s="414" t="s">
        <v>451</v>
      </c>
      <c r="C144" s="267">
        <v>19294.029302905001</v>
      </c>
      <c r="D144" s="267">
        <v>20851.692809431999</v>
      </c>
      <c r="E144" s="267">
        <v>21971.331884961997</v>
      </c>
      <c r="F144" s="267">
        <v>23713.538534888001</v>
      </c>
      <c r="G144" s="267">
        <v>25635.669712021001</v>
      </c>
      <c r="H144" s="267">
        <v>22919.01980125</v>
      </c>
      <c r="I144" s="267">
        <v>21960.280060441</v>
      </c>
      <c r="J144" s="267">
        <v>23434.857517440003</v>
      </c>
      <c r="K144" s="267">
        <v>24713.725107152</v>
      </c>
      <c r="L144" s="267">
        <v>24035.390007264999</v>
      </c>
      <c r="M144" s="267">
        <v>23630.924007025002</v>
      </c>
      <c r="N144" s="267">
        <v>23344.701248832</v>
      </c>
      <c r="O144" s="267">
        <v>24843.304693304999</v>
      </c>
      <c r="P144" s="996"/>
    </row>
    <row r="145" spans="1:16" ht="12" customHeight="1">
      <c r="A145" s="412" t="s">
        <v>98</v>
      </c>
      <c r="B145" s="413" t="s">
        <v>452</v>
      </c>
      <c r="C145" s="267">
        <v>2960.6279204950001</v>
      </c>
      <c r="D145" s="267">
        <v>2961.5671158310001</v>
      </c>
      <c r="E145" s="267">
        <v>2315.0684628489998</v>
      </c>
      <c r="F145" s="267">
        <v>2319.8409166680003</v>
      </c>
      <c r="G145" s="267">
        <v>2319.9101276860001</v>
      </c>
      <c r="H145" s="267">
        <v>2319.9467022070003</v>
      </c>
      <c r="I145" s="267">
        <v>2320.568498916</v>
      </c>
      <c r="J145" s="267">
        <v>2320.568498916</v>
      </c>
      <c r="K145" s="267">
        <v>2422.0794055169999</v>
      </c>
      <c r="L145" s="267">
        <v>2442.0114293289998</v>
      </c>
      <c r="M145" s="267">
        <v>2443.234330104</v>
      </c>
      <c r="N145" s="267">
        <v>2443.531919771</v>
      </c>
      <c r="O145" s="267">
        <v>2444.8339427420001</v>
      </c>
      <c r="P145" s="996"/>
    </row>
    <row r="146" spans="1:16" ht="24" customHeight="1">
      <c r="A146" s="412" t="s">
        <v>97</v>
      </c>
      <c r="B146" s="413" t="s">
        <v>711</v>
      </c>
      <c r="C146" s="267">
        <v>25254.576528215999</v>
      </c>
      <c r="D146" s="267">
        <v>25591.636949109001</v>
      </c>
      <c r="E146" s="267">
        <v>21522.332881226001</v>
      </c>
      <c r="F146" s="267">
        <v>21860.319531508001</v>
      </c>
      <c r="G146" s="267">
        <v>21986.953214410998</v>
      </c>
      <c r="H146" s="267">
        <v>22298.067024202999</v>
      </c>
      <c r="I146" s="267">
        <v>22453.575020029999</v>
      </c>
      <c r="J146" s="267">
        <v>22719.367719266</v>
      </c>
      <c r="K146" s="267">
        <v>22490.155911819998</v>
      </c>
      <c r="L146" s="267">
        <v>22415.257320466</v>
      </c>
      <c r="M146" s="267">
        <v>22363.295368302999</v>
      </c>
      <c r="N146" s="267">
        <v>22348.117396830999</v>
      </c>
      <c r="O146" s="267">
        <v>22154.553245273</v>
      </c>
      <c r="P146" s="997"/>
    </row>
    <row r="147" spans="1:16" ht="12" customHeight="1">
      <c r="A147" s="415"/>
      <c r="B147" s="414" t="s">
        <v>775</v>
      </c>
      <c r="C147" s="267">
        <v>24904.396936107001</v>
      </c>
      <c r="D147" s="267">
        <v>25257.675613156</v>
      </c>
      <c r="E147" s="267">
        <v>21232.563914771999</v>
      </c>
      <c r="F147" s="267">
        <v>21563.057609220999</v>
      </c>
      <c r="G147" s="267">
        <v>21675.472016380998</v>
      </c>
      <c r="H147" s="267">
        <v>22025.825032436001</v>
      </c>
      <c r="I147" s="267">
        <v>22177.716130545999</v>
      </c>
      <c r="J147" s="267">
        <v>22438.010340387998</v>
      </c>
      <c r="K147" s="267">
        <v>22195.526434949999</v>
      </c>
      <c r="L147" s="267">
        <v>22109.952758829</v>
      </c>
      <c r="M147" s="267">
        <v>22067.147759747</v>
      </c>
      <c r="N147" s="267">
        <v>22065.252441158998</v>
      </c>
      <c r="O147" s="267">
        <v>21879.074370099002</v>
      </c>
      <c r="P147" s="996"/>
    </row>
    <row r="148" spans="1:16" ht="12" customHeight="1">
      <c r="A148" s="415"/>
      <c r="B148" s="414" t="s">
        <v>460</v>
      </c>
      <c r="C148" s="267">
        <v>22.510397276999999</v>
      </c>
      <c r="D148" s="267">
        <v>20.136632852999998</v>
      </c>
      <c r="E148" s="267">
        <v>22.983306520999999</v>
      </c>
      <c r="F148" s="267">
        <v>23.151724613999999</v>
      </c>
      <c r="G148" s="267">
        <v>38.196339475999999</v>
      </c>
      <c r="H148" s="267">
        <v>20.104793105999999</v>
      </c>
      <c r="I148" s="267">
        <v>20.658119073999998</v>
      </c>
      <c r="J148" s="267">
        <v>20.74985856</v>
      </c>
      <c r="K148" s="267">
        <v>19.982772532999999</v>
      </c>
      <c r="L148" s="267">
        <v>42.550747899000001</v>
      </c>
      <c r="M148" s="267">
        <v>30.864355888999999</v>
      </c>
      <c r="N148" s="267">
        <v>19.849550470000001</v>
      </c>
      <c r="O148" s="267">
        <v>18.033941538000001</v>
      </c>
      <c r="P148" s="996"/>
    </row>
    <row r="149" spans="1:16" ht="12" customHeight="1">
      <c r="A149" s="415"/>
      <c r="B149" s="414" t="s">
        <v>461</v>
      </c>
      <c r="C149" s="267">
        <v>327.66919483200002</v>
      </c>
      <c r="D149" s="267">
        <v>313.82470310000002</v>
      </c>
      <c r="E149" s="267">
        <v>266.78565993299998</v>
      </c>
      <c r="F149" s="267">
        <v>274.11019767300002</v>
      </c>
      <c r="G149" s="267">
        <v>273.28485855399998</v>
      </c>
      <c r="H149" s="267">
        <v>252.13719866100001</v>
      </c>
      <c r="I149" s="267">
        <v>255.20077040999999</v>
      </c>
      <c r="J149" s="267">
        <v>260.60752031800001</v>
      </c>
      <c r="K149" s="267">
        <v>274.64670433700002</v>
      </c>
      <c r="L149" s="267">
        <v>262.75381373800002</v>
      </c>
      <c r="M149" s="267">
        <v>265.283252667</v>
      </c>
      <c r="N149" s="267">
        <v>263.01540520200001</v>
      </c>
      <c r="O149" s="267">
        <v>257.44493363599997</v>
      </c>
      <c r="P149" s="996"/>
    </row>
    <row r="150" spans="1:16" ht="12" customHeight="1">
      <c r="A150" s="412" t="s">
        <v>125</v>
      </c>
      <c r="B150" s="413" t="s">
        <v>462</v>
      </c>
      <c r="C150" s="267">
        <v>5051.8593047759996</v>
      </c>
      <c r="D150" s="267">
        <v>4455.0307076839999</v>
      </c>
      <c r="E150" s="267">
        <v>6541.2307128160001</v>
      </c>
      <c r="F150" s="267">
        <v>6285.3060460639999</v>
      </c>
      <c r="G150" s="267">
        <v>5696.5676200130001</v>
      </c>
      <c r="H150" s="267">
        <v>10061.562956521</v>
      </c>
      <c r="I150" s="267">
        <v>14153.766251810999</v>
      </c>
      <c r="J150" s="267">
        <v>13254.110364706999</v>
      </c>
      <c r="K150" s="267">
        <v>8995.0436810680003</v>
      </c>
      <c r="L150" s="267">
        <v>7089.500429146</v>
      </c>
      <c r="M150" s="267">
        <v>7351.5752875440003</v>
      </c>
      <c r="N150" s="267">
        <v>6269.5961404359996</v>
      </c>
      <c r="O150" s="267">
        <v>7955.0215065129996</v>
      </c>
      <c r="P150" s="996"/>
    </row>
    <row r="151" spans="1:16" ht="12" customHeight="1">
      <c r="A151" s="412" t="s">
        <v>203</v>
      </c>
      <c r="B151" s="413" t="s">
        <v>463</v>
      </c>
      <c r="C151" s="267">
        <v>81928.713426374001</v>
      </c>
      <c r="D151" s="267">
        <v>90735.362330693999</v>
      </c>
      <c r="E151" s="267">
        <v>61843.802611624</v>
      </c>
      <c r="F151" s="267">
        <v>93494.820255836996</v>
      </c>
      <c r="G151" s="267">
        <v>90879.132968820006</v>
      </c>
      <c r="H151" s="267">
        <v>90071.122191970004</v>
      </c>
      <c r="I151" s="267">
        <v>115191.439287172</v>
      </c>
      <c r="J151" s="267">
        <v>125207.46355972</v>
      </c>
      <c r="K151" s="267">
        <v>107047.68793279</v>
      </c>
      <c r="L151" s="267">
        <v>120539.813575281</v>
      </c>
      <c r="M151" s="267">
        <v>117694.30781582301</v>
      </c>
      <c r="N151" s="267">
        <v>109550.743198811</v>
      </c>
      <c r="O151" s="267">
        <v>85950.508988734</v>
      </c>
      <c r="P151" s="996"/>
    </row>
    <row r="152" spans="1:16" ht="12" customHeight="1">
      <c r="A152" s="1247" t="s">
        <v>316</v>
      </c>
      <c r="B152" s="1248"/>
      <c r="D152" s="35"/>
      <c r="P152" s="998"/>
    </row>
    <row r="153" spans="1:16" ht="12" customHeight="1">
      <c r="A153" s="416" t="s">
        <v>8</v>
      </c>
      <c r="B153" s="417" t="s">
        <v>464</v>
      </c>
      <c r="C153" s="267">
        <v>818657.49097146303</v>
      </c>
      <c r="D153" s="267">
        <v>829983.44235469692</v>
      </c>
      <c r="E153" s="267">
        <v>847671.28121752292</v>
      </c>
      <c r="F153" s="267">
        <v>853254.83752794599</v>
      </c>
      <c r="G153" s="267">
        <v>862284.96904532006</v>
      </c>
      <c r="H153" s="267">
        <v>881395.34286174795</v>
      </c>
      <c r="I153" s="267">
        <v>896639.68650539499</v>
      </c>
      <c r="J153" s="267">
        <v>904974.9825501499</v>
      </c>
      <c r="K153" s="267">
        <v>888106.66265028599</v>
      </c>
      <c r="L153" s="267">
        <v>884994.49580797192</v>
      </c>
      <c r="M153" s="267">
        <v>905546.10606283101</v>
      </c>
      <c r="N153" s="267">
        <v>903797.98587750399</v>
      </c>
      <c r="O153" s="267">
        <v>883435.14875353395</v>
      </c>
      <c r="P153" s="996"/>
    </row>
    <row r="154" spans="1:16" ht="12" customHeight="1">
      <c r="A154" s="412"/>
      <c r="B154" s="413" t="s">
        <v>96</v>
      </c>
      <c r="C154" s="267">
        <v>697209.0019500741</v>
      </c>
      <c r="D154" s="267">
        <v>701432.68076700694</v>
      </c>
      <c r="E154" s="267">
        <v>690847.37332013994</v>
      </c>
      <c r="F154" s="267">
        <v>692220.92700755794</v>
      </c>
      <c r="G154" s="267">
        <v>690790.19817155099</v>
      </c>
      <c r="H154" s="267">
        <v>697829.8793712249</v>
      </c>
      <c r="I154" s="267">
        <v>716218.88617872796</v>
      </c>
      <c r="J154" s="267">
        <v>724087.14012338093</v>
      </c>
      <c r="K154" s="267">
        <v>717342.57739878993</v>
      </c>
      <c r="L154" s="267">
        <v>712145.43214256701</v>
      </c>
      <c r="M154" s="267">
        <v>730519.78933418798</v>
      </c>
      <c r="N154" s="267">
        <v>732620.51191162795</v>
      </c>
      <c r="O154" s="267">
        <v>724777.68604090705</v>
      </c>
      <c r="P154" s="996"/>
    </row>
    <row r="155" spans="1:16">
      <c r="A155" s="412"/>
      <c r="B155" s="413" t="s">
        <v>465</v>
      </c>
      <c r="C155" s="267">
        <v>173109.43422944</v>
      </c>
      <c r="D155" s="267">
        <v>174999.830326778</v>
      </c>
      <c r="E155" s="267">
        <v>206452.24420846</v>
      </c>
      <c r="F155" s="267">
        <v>196495.569137265</v>
      </c>
      <c r="G155" s="267">
        <v>191340.13552805199</v>
      </c>
      <c r="H155" s="267">
        <v>200365.34889105</v>
      </c>
      <c r="I155" s="267">
        <v>201988.76293196398</v>
      </c>
      <c r="J155" s="267">
        <v>190592.42773694501</v>
      </c>
      <c r="K155" s="267">
        <v>197170.705681505</v>
      </c>
      <c r="L155" s="267">
        <v>180549.598254882</v>
      </c>
      <c r="M155" s="267">
        <v>187947.06614285198</v>
      </c>
      <c r="N155" s="267">
        <v>197739.37844397599</v>
      </c>
      <c r="O155" s="267">
        <v>191656.27999652197</v>
      </c>
      <c r="P155" s="996"/>
    </row>
    <row r="156" spans="1:16" ht="12" customHeight="1">
      <c r="A156" s="412"/>
      <c r="B156" s="413" t="s">
        <v>571</v>
      </c>
      <c r="C156" s="267">
        <v>136177.27903519999</v>
      </c>
      <c r="D156" s="267">
        <v>133265.652331772</v>
      </c>
      <c r="E156" s="267">
        <v>126587.86470796099</v>
      </c>
      <c r="F156" s="267">
        <v>129958.03842453899</v>
      </c>
      <c r="G156" s="267">
        <v>129086.410845558</v>
      </c>
      <c r="H156" s="267">
        <v>128620.61278438801</v>
      </c>
      <c r="I156" s="267">
        <v>128998.00862199</v>
      </c>
      <c r="J156" s="267">
        <v>132702.65266910999</v>
      </c>
      <c r="K156" s="267">
        <v>136714.316671273</v>
      </c>
      <c r="L156" s="267">
        <v>124997.657278147</v>
      </c>
      <c r="M156" s="267">
        <v>124730.91221962799</v>
      </c>
      <c r="N156" s="267">
        <v>125023.131650223</v>
      </c>
      <c r="O156" s="267">
        <v>130109.65354016</v>
      </c>
      <c r="P156" s="996"/>
    </row>
    <row r="157" spans="1:16" ht="12" customHeight="1">
      <c r="A157" s="412"/>
      <c r="B157" s="413" t="s">
        <v>467</v>
      </c>
      <c r="C157" s="267">
        <v>387922.28868543397</v>
      </c>
      <c r="D157" s="267">
        <v>393167.19810845697</v>
      </c>
      <c r="E157" s="267">
        <v>357807.26440371905</v>
      </c>
      <c r="F157" s="267">
        <v>365767.31944575399</v>
      </c>
      <c r="G157" s="267">
        <v>370363.65179794101</v>
      </c>
      <c r="H157" s="267">
        <v>368843.91769578704</v>
      </c>
      <c r="I157" s="267">
        <v>385232.11462477397</v>
      </c>
      <c r="J157" s="267">
        <v>400792.05971732602</v>
      </c>
      <c r="K157" s="267">
        <v>383457.55504601198</v>
      </c>
      <c r="L157" s="267">
        <v>406598.17660953803</v>
      </c>
      <c r="M157" s="267">
        <v>417841.81097170798</v>
      </c>
      <c r="N157" s="267">
        <v>409858.00181742903</v>
      </c>
      <c r="O157" s="267">
        <v>403011.75250422495</v>
      </c>
      <c r="P157" s="996"/>
    </row>
    <row r="158" spans="1:16" ht="12" customHeight="1">
      <c r="A158" s="412"/>
      <c r="B158" s="413" t="s">
        <v>468</v>
      </c>
      <c r="C158" s="267">
        <v>121448.489021389</v>
      </c>
      <c r="D158" s="267">
        <v>128550.76158768999</v>
      </c>
      <c r="E158" s="267">
        <v>156823.907897383</v>
      </c>
      <c r="F158" s="267">
        <v>161033.91052038799</v>
      </c>
      <c r="G158" s="267">
        <v>171494.77087376901</v>
      </c>
      <c r="H158" s="267">
        <v>183565.46349052299</v>
      </c>
      <c r="I158" s="267">
        <v>180420.800326667</v>
      </c>
      <c r="J158" s="267">
        <v>180887.842426769</v>
      </c>
      <c r="K158" s="267">
        <v>170764.085251496</v>
      </c>
      <c r="L158" s="267">
        <v>172849.063665405</v>
      </c>
      <c r="M158" s="267">
        <v>175026.316728643</v>
      </c>
      <c r="N158" s="267">
        <v>171177.47396587601</v>
      </c>
      <c r="O158" s="267">
        <v>158657.46271262699</v>
      </c>
      <c r="P158" s="996"/>
    </row>
    <row r="159" spans="1:16" ht="12" customHeight="1">
      <c r="A159" s="412"/>
      <c r="B159" s="413" t="s">
        <v>465</v>
      </c>
      <c r="C159" s="267">
        <v>69849.13880606</v>
      </c>
      <c r="D159" s="267">
        <v>75714.924453772997</v>
      </c>
      <c r="E159" s="267">
        <v>101126.275571947</v>
      </c>
      <c r="F159" s="267">
        <v>103972.528287497</v>
      </c>
      <c r="G159" s="267">
        <v>106381.35402749501</v>
      </c>
      <c r="H159" s="267">
        <v>110731.79018653699</v>
      </c>
      <c r="I159" s="267">
        <v>109157.67816424499</v>
      </c>
      <c r="J159" s="267">
        <v>113860.09419574001</v>
      </c>
      <c r="K159" s="267">
        <v>104215.49929953</v>
      </c>
      <c r="L159" s="267">
        <v>102803.298812547</v>
      </c>
      <c r="M159" s="267">
        <v>105418.424616563</v>
      </c>
      <c r="N159" s="267">
        <v>109039.57547480499</v>
      </c>
      <c r="O159" s="267">
        <v>100633.231590592</v>
      </c>
      <c r="P159" s="996"/>
    </row>
    <row r="160" spans="1:16" ht="12" customHeight="1">
      <c r="A160" s="412"/>
      <c r="B160" s="413" t="s">
        <v>571</v>
      </c>
      <c r="C160" s="267">
        <v>13909.138258887</v>
      </c>
      <c r="D160" s="267">
        <v>13933.189428016</v>
      </c>
      <c r="E160" s="267">
        <v>14464.082818770999</v>
      </c>
      <c r="F160" s="267">
        <v>14334.217169365</v>
      </c>
      <c r="G160" s="267">
        <v>14546.390801476</v>
      </c>
      <c r="H160" s="267">
        <v>15141.551093963</v>
      </c>
      <c r="I160" s="267">
        <v>15151.831660948999</v>
      </c>
      <c r="J160" s="267">
        <v>15003.219909796</v>
      </c>
      <c r="K160" s="267">
        <v>14362.306261012</v>
      </c>
      <c r="L160" s="267">
        <v>13338.410935643</v>
      </c>
      <c r="M160" s="267">
        <v>12699.609548525999</v>
      </c>
      <c r="N160" s="267">
        <v>12162.338809093</v>
      </c>
      <c r="O160" s="267">
        <v>12247.089462165</v>
      </c>
      <c r="P160" s="996"/>
    </row>
    <row r="161" spans="1:16" ht="12" customHeight="1">
      <c r="A161" s="412"/>
      <c r="B161" s="413" t="s">
        <v>467</v>
      </c>
      <c r="C161" s="267">
        <v>37690.211956441999</v>
      </c>
      <c r="D161" s="267">
        <v>38902.647705900999</v>
      </c>
      <c r="E161" s="267">
        <v>41233.549506664996</v>
      </c>
      <c r="F161" s="267">
        <v>42727.165063526001</v>
      </c>
      <c r="G161" s="267">
        <v>50567.026044798004</v>
      </c>
      <c r="H161" s="267">
        <v>57692.122210023001</v>
      </c>
      <c r="I161" s="267">
        <v>56111.290501472999</v>
      </c>
      <c r="J161" s="267">
        <v>52024.528321233003</v>
      </c>
      <c r="K161" s="267">
        <v>52186.279690953997</v>
      </c>
      <c r="L161" s="267">
        <v>56707.353917214998</v>
      </c>
      <c r="M161" s="267">
        <v>56908.282563553999</v>
      </c>
      <c r="N161" s="267">
        <v>49975.559681977997</v>
      </c>
      <c r="O161" s="267">
        <v>45777.141659870002</v>
      </c>
      <c r="P161" s="996"/>
    </row>
    <row r="162" spans="1:16" ht="12" customHeight="1">
      <c r="A162" s="412" t="s">
        <v>9</v>
      </c>
      <c r="B162" s="417" t="s">
        <v>470</v>
      </c>
      <c r="C162" s="1129" t="s">
        <v>878</v>
      </c>
      <c r="D162" s="267">
        <v>0.14046761699999999</v>
      </c>
      <c r="E162" s="267">
        <v>595.57834375300001</v>
      </c>
      <c r="F162" s="267">
        <v>0.14046761699999999</v>
      </c>
      <c r="G162" s="267">
        <v>152.36601743599999</v>
      </c>
      <c r="H162" s="267">
        <v>772.68395249399998</v>
      </c>
      <c r="I162" s="267">
        <v>316.417710688</v>
      </c>
      <c r="J162" s="267">
        <v>0.30732762899999999</v>
      </c>
      <c r="K162" s="267">
        <v>0.30732762899999999</v>
      </c>
      <c r="L162" s="267">
        <v>1755.593613306</v>
      </c>
      <c r="M162" s="267">
        <v>0.30732762899999999</v>
      </c>
      <c r="N162" s="267">
        <v>0.30732762899999999</v>
      </c>
      <c r="O162" s="267">
        <v>31.511923189000001</v>
      </c>
      <c r="P162" s="996"/>
    </row>
    <row r="163" spans="1:16" ht="12" customHeight="1">
      <c r="A163" s="412" t="s">
        <v>10</v>
      </c>
      <c r="B163" s="417" t="s">
        <v>471</v>
      </c>
      <c r="C163" s="267">
        <v>50599.867017933997</v>
      </c>
      <c r="D163" s="267">
        <v>50528.924961064004</v>
      </c>
      <c r="E163" s="267">
        <v>34064.619601318002</v>
      </c>
      <c r="F163" s="267">
        <v>32846.725917470998</v>
      </c>
      <c r="G163" s="267">
        <v>32892.369828789</v>
      </c>
      <c r="H163" s="267">
        <v>33922.109092972998</v>
      </c>
      <c r="I163" s="267">
        <v>36106.764208460998</v>
      </c>
      <c r="J163" s="267">
        <v>37582.012294175001</v>
      </c>
      <c r="K163" s="267">
        <v>41205.913614222001</v>
      </c>
      <c r="L163" s="267">
        <v>36369.864481912999</v>
      </c>
      <c r="M163" s="267">
        <v>32124.670827222999</v>
      </c>
      <c r="N163" s="267">
        <v>30087.972664241999</v>
      </c>
      <c r="O163" s="267">
        <v>40192.267234760999</v>
      </c>
      <c r="P163" s="996"/>
    </row>
    <row r="164" spans="1:16" ht="12" customHeight="1">
      <c r="A164" s="412" t="s">
        <v>11</v>
      </c>
      <c r="B164" s="417" t="s">
        <v>712</v>
      </c>
      <c r="C164" s="267">
        <v>3399.4652777020001</v>
      </c>
      <c r="D164" s="267">
        <v>3399.7877814120002</v>
      </c>
      <c r="E164" s="267">
        <v>2604.1045973499999</v>
      </c>
      <c r="F164" s="267">
        <v>2404.178469769</v>
      </c>
      <c r="G164" s="267">
        <v>2404.3589686380001</v>
      </c>
      <c r="H164" s="267">
        <v>2404.5056051759998</v>
      </c>
      <c r="I164" s="267">
        <v>2398.7927060430002</v>
      </c>
      <c r="J164" s="267">
        <v>2338.9700931759999</v>
      </c>
      <c r="K164" s="267">
        <v>2071.4614507679998</v>
      </c>
      <c r="L164" s="267">
        <v>2071.5898200649999</v>
      </c>
      <c r="M164" s="267">
        <v>1871.7515684320001</v>
      </c>
      <c r="N164" s="267">
        <v>1871.8670707379999</v>
      </c>
      <c r="O164" s="267">
        <v>1872.0250766050001</v>
      </c>
      <c r="P164" s="996"/>
    </row>
    <row r="165" spans="1:16" ht="12" customHeight="1">
      <c r="A165" s="412" t="s">
        <v>98</v>
      </c>
      <c r="B165" s="417" t="s">
        <v>540</v>
      </c>
      <c r="C165" s="267">
        <v>27879.643561647001</v>
      </c>
      <c r="D165" s="267">
        <v>28704.634017368</v>
      </c>
      <c r="E165" s="267">
        <v>25637.023062832999</v>
      </c>
      <c r="F165" s="267">
        <v>27224.194074744999</v>
      </c>
      <c r="G165" s="267">
        <v>27496.118757136999</v>
      </c>
      <c r="H165" s="267">
        <v>30610.186187121999</v>
      </c>
      <c r="I165" s="267">
        <v>33437.482184000997</v>
      </c>
      <c r="J165" s="267">
        <v>33456.724035526</v>
      </c>
      <c r="K165" s="267">
        <v>32584.98603493</v>
      </c>
      <c r="L165" s="267">
        <v>28718.932142186</v>
      </c>
      <c r="M165" s="267">
        <v>29214.485848826</v>
      </c>
      <c r="N165" s="267">
        <v>29773.956411319999</v>
      </c>
      <c r="O165" s="267">
        <v>29812.709241973</v>
      </c>
      <c r="P165" s="996"/>
    </row>
    <row r="166" spans="1:16" ht="12" customHeight="1">
      <c r="A166" s="412"/>
      <c r="B166" s="413" t="s">
        <v>96</v>
      </c>
      <c r="C166" s="267">
        <v>20174.488061647</v>
      </c>
      <c r="D166" s="267">
        <v>20225.782517367999</v>
      </c>
      <c r="E166" s="267">
        <v>16795.356812833001</v>
      </c>
      <c r="F166" s="267">
        <v>17679.480324745</v>
      </c>
      <c r="G166" s="267">
        <v>17967.233757137001</v>
      </c>
      <c r="H166" s="267">
        <v>20834.131187121999</v>
      </c>
      <c r="I166" s="267">
        <v>22955.962184001</v>
      </c>
      <c r="J166" s="267">
        <v>22885.156035526001</v>
      </c>
      <c r="K166" s="267">
        <v>22433.284009737999</v>
      </c>
      <c r="L166" s="267">
        <v>18943.896756550999</v>
      </c>
      <c r="M166" s="267">
        <v>19271.485848826</v>
      </c>
      <c r="N166" s="267">
        <v>19997.542411319999</v>
      </c>
      <c r="O166" s="267">
        <v>20245.515367123</v>
      </c>
      <c r="P166" s="996"/>
    </row>
    <row r="167" spans="1:16" ht="12" customHeight="1">
      <c r="A167" s="412"/>
      <c r="B167" s="413" t="s">
        <v>429</v>
      </c>
      <c r="C167" s="267">
        <v>7705.1554999999998</v>
      </c>
      <c r="D167" s="267">
        <v>8478.8515000000007</v>
      </c>
      <c r="E167" s="267">
        <v>8841.6662500000002</v>
      </c>
      <c r="F167" s="267">
        <v>9544.7137500000008</v>
      </c>
      <c r="G167" s="267">
        <v>9528.8850000000002</v>
      </c>
      <c r="H167" s="267">
        <v>9776.0550000000003</v>
      </c>
      <c r="I167" s="267">
        <v>10481.52</v>
      </c>
      <c r="J167" s="267">
        <v>10571.567999999999</v>
      </c>
      <c r="K167" s="267">
        <v>10151.702025192</v>
      </c>
      <c r="L167" s="267">
        <v>9775.0353856349993</v>
      </c>
      <c r="M167" s="267">
        <v>9943</v>
      </c>
      <c r="N167" s="267">
        <v>9776.4140000000007</v>
      </c>
      <c r="O167" s="267">
        <v>9567.1938748499997</v>
      </c>
      <c r="P167" s="996"/>
    </row>
    <row r="168" spans="1:16" ht="12" customHeight="1">
      <c r="A168" s="418" t="s">
        <v>97</v>
      </c>
      <c r="B168" s="417" t="s">
        <v>474</v>
      </c>
      <c r="C168" s="267">
        <v>3307.8732967020001</v>
      </c>
      <c r="D168" s="267">
        <v>3048.1014527819998</v>
      </c>
      <c r="E168" s="267">
        <v>4638.6806736159997</v>
      </c>
      <c r="F168" s="267">
        <v>5409.6025889800003</v>
      </c>
      <c r="G168" s="267">
        <v>4945.8186053720001</v>
      </c>
      <c r="H168" s="267">
        <v>8662.6904728850004</v>
      </c>
      <c r="I168" s="267">
        <v>12302.115361783</v>
      </c>
      <c r="J168" s="267">
        <v>12160.485585541001</v>
      </c>
      <c r="K168" s="267">
        <v>9576.3611608270003</v>
      </c>
      <c r="L168" s="267">
        <v>9086.4380017149997</v>
      </c>
      <c r="M168" s="267">
        <v>8103.6157428979996</v>
      </c>
      <c r="N168" s="267">
        <v>7903.4420139499998</v>
      </c>
      <c r="O168" s="267">
        <v>9429.9553958800007</v>
      </c>
      <c r="P168" s="996"/>
    </row>
    <row r="169" spans="1:16" ht="22.8">
      <c r="A169" s="412" t="s">
        <v>125</v>
      </c>
      <c r="B169" s="417" t="s">
        <v>475</v>
      </c>
      <c r="C169" s="267">
        <v>11378.14671678</v>
      </c>
      <c r="D169" s="267">
        <v>11822.454115856</v>
      </c>
      <c r="E169" s="267">
        <v>7890.0584928520002</v>
      </c>
      <c r="F169" s="267">
        <v>8606.9120920660007</v>
      </c>
      <c r="G169" s="267">
        <v>11208.014765065</v>
      </c>
      <c r="H169" s="267">
        <v>14903.242033875</v>
      </c>
      <c r="I169" s="267">
        <v>11826.706870301001</v>
      </c>
      <c r="J169" s="267">
        <v>11592.203782518</v>
      </c>
      <c r="K169" s="267">
        <v>16136.271912703</v>
      </c>
      <c r="L169" s="267">
        <v>15241.517010600001</v>
      </c>
      <c r="M169" s="267">
        <v>13439.660943415</v>
      </c>
      <c r="N169" s="267">
        <v>14262.494899493</v>
      </c>
      <c r="O169" s="267">
        <v>9953.7828295479994</v>
      </c>
      <c r="P169" s="997"/>
    </row>
    <row r="170" spans="1:16" ht="12" customHeight="1">
      <c r="A170" s="412" t="s">
        <v>203</v>
      </c>
      <c r="B170" s="417" t="s">
        <v>723</v>
      </c>
      <c r="C170" s="267">
        <v>247.643342754</v>
      </c>
      <c r="D170" s="267">
        <v>245.65779025200001</v>
      </c>
      <c r="E170" s="267">
        <v>244.15449943300001</v>
      </c>
      <c r="F170" s="267">
        <v>371.74631936100002</v>
      </c>
      <c r="G170" s="267">
        <v>525.94197992700003</v>
      </c>
      <c r="H170" s="267">
        <v>724.29109356200001</v>
      </c>
      <c r="I170" s="267">
        <v>705.89078908600004</v>
      </c>
      <c r="J170" s="267">
        <v>806.837816858</v>
      </c>
      <c r="K170" s="267">
        <v>848.72362922900004</v>
      </c>
      <c r="L170" s="267">
        <v>856.85027095500004</v>
      </c>
      <c r="M170" s="267">
        <v>558.94955697399996</v>
      </c>
      <c r="N170" s="267">
        <v>763.37167129600005</v>
      </c>
      <c r="O170" s="267">
        <v>687.734808466</v>
      </c>
      <c r="P170" s="997"/>
    </row>
    <row r="171" spans="1:16" ht="12" customHeight="1">
      <c r="A171" s="1247" t="s">
        <v>722</v>
      </c>
      <c r="B171" s="1248"/>
      <c r="C171" s="267"/>
      <c r="D171" s="267">
        <v>0</v>
      </c>
      <c r="E171" s="267"/>
      <c r="F171" s="267"/>
      <c r="G171" s="267"/>
      <c r="H171" s="267"/>
      <c r="I171" s="267"/>
      <c r="J171" s="267"/>
      <c r="K171" s="267"/>
      <c r="L171" s="267"/>
      <c r="M171" s="267"/>
      <c r="N171" s="267"/>
      <c r="O171" s="267"/>
      <c r="P171" s="996"/>
    </row>
    <row r="172" spans="1:16" ht="12" customHeight="1">
      <c r="A172" s="412" t="s">
        <v>8</v>
      </c>
      <c r="B172" s="417" t="s">
        <v>476</v>
      </c>
      <c r="C172" s="267">
        <v>47502.051584566994</v>
      </c>
      <c r="D172" s="267">
        <v>47502.051584566994</v>
      </c>
      <c r="E172" s="267">
        <v>41168.581584567</v>
      </c>
      <c r="F172" s="267">
        <v>42818.581584567</v>
      </c>
      <c r="G172" s="267">
        <v>41825.269584566995</v>
      </c>
      <c r="H172" s="267">
        <v>41825.269584566995</v>
      </c>
      <c r="I172" s="267">
        <v>44121.445584566995</v>
      </c>
      <c r="J172" s="267">
        <v>44121.445584566995</v>
      </c>
      <c r="K172" s="267">
        <v>44690.761584567001</v>
      </c>
      <c r="L172" s="267">
        <v>44690.826774567002</v>
      </c>
      <c r="M172" s="267">
        <v>44690.826774567002</v>
      </c>
      <c r="N172" s="267">
        <v>44690.826774567002</v>
      </c>
      <c r="O172" s="267">
        <v>44690.826774567002</v>
      </c>
      <c r="P172" s="996"/>
    </row>
    <row r="173" spans="1:16" ht="12" customHeight="1">
      <c r="A173" s="412" t="s">
        <v>9</v>
      </c>
      <c r="B173" s="417" t="s">
        <v>477</v>
      </c>
      <c r="C173" s="267">
        <v>12795.113466886</v>
      </c>
      <c r="D173" s="267">
        <v>12795.138085078999</v>
      </c>
      <c r="E173" s="267">
        <v>12796.638085078999</v>
      </c>
      <c r="F173" s="267">
        <v>13126.638085078999</v>
      </c>
      <c r="G173" s="267">
        <v>12885.638085078999</v>
      </c>
      <c r="H173" s="267">
        <v>12885.638085078999</v>
      </c>
      <c r="I173" s="267">
        <v>12977.025510399</v>
      </c>
      <c r="J173" s="267">
        <v>12977.025510399</v>
      </c>
      <c r="K173" s="267">
        <v>12967.064510398999</v>
      </c>
      <c r="L173" s="267">
        <v>12967.064510398999</v>
      </c>
      <c r="M173" s="267">
        <v>12967.064510398999</v>
      </c>
      <c r="N173" s="267">
        <v>12967.064510398999</v>
      </c>
      <c r="O173" s="267">
        <v>13732.716111865</v>
      </c>
      <c r="P173" s="996"/>
    </row>
    <row r="174" spans="1:16" ht="12" customHeight="1">
      <c r="A174" s="412" t="s">
        <v>10</v>
      </c>
      <c r="B174" s="417" t="s">
        <v>713</v>
      </c>
      <c r="C174" s="267">
        <v>61996.228884983</v>
      </c>
      <c r="D174" s="267">
        <v>61989.234966087002</v>
      </c>
      <c r="E174" s="267">
        <v>68115.967466447008</v>
      </c>
      <c r="F174" s="267">
        <v>71884.903199120992</v>
      </c>
      <c r="G174" s="267">
        <v>71495.378705102004</v>
      </c>
      <c r="H174" s="267">
        <v>71495.562713446998</v>
      </c>
      <c r="I174" s="267">
        <v>71532.036445759994</v>
      </c>
      <c r="J174" s="267">
        <v>71614.592958495996</v>
      </c>
      <c r="K174" s="267">
        <v>71458.439530592004</v>
      </c>
      <c r="L174" s="267">
        <v>89710.536370246002</v>
      </c>
      <c r="M174" s="267">
        <v>88634.475461494003</v>
      </c>
      <c r="N174" s="267">
        <v>87533.444587924008</v>
      </c>
      <c r="O174" s="267">
        <v>83725.683335598005</v>
      </c>
      <c r="P174" s="996"/>
    </row>
    <row r="175" spans="1:16" ht="12.75" customHeight="1">
      <c r="A175" s="412" t="s">
        <v>11</v>
      </c>
      <c r="B175" s="417" t="s">
        <v>714</v>
      </c>
      <c r="C175" s="267">
        <v>3276.7289821779996</v>
      </c>
      <c r="D175" s="267">
        <v>4241.1889896749999</v>
      </c>
      <c r="E175" s="267">
        <v>8297.3808388950001</v>
      </c>
      <c r="F175" s="267">
        <v>10125.416448722</v>
      </c>
      <c r="G175" s="267">
        <v>11816.88421876</v>
      </c>
      <c r="H175" s="267">
        <v>13169.067189559999</v>
      </c>
      <c r="I175" s="267">
        <v>14996.602716303001</v>
      </c>
      <c r="J175" s="267">
        <v>16221.310090946001</v>
      </c>
      <c r="K175" s="267">
        <v>17561.712798975001</v>
      </c>
      <c r="L175" s="267">
        <v>2057.8200740369998</v>
      </c>
      <c r="M175" s="267">
        <v>3988.0446383649996</v>
      </c>
      <c r="N175" s="267">
        <v>5752.8564010099999</v>
      </c>
      <c r="O175" s="267">
        <v>7593.3182096099999</v>
      </c>
      <c r="P175" s="996"/>
    </row>
    <row r="176" spans="1:16" ht="12.75" customHeight="1">
      <c r="A176" s="412" t="s">
        <v>98</v>
      </c>
      <c r="B176" s="417" t="s">
        <v>480</v>
      </c>
      <c r="C176" s="267">
        <v>38111.050420577994</v>
      </c>
      <c r="D176" s="267">
        <v>38163.439925061</v>
      </c>
      <c r="E176" s="267">
        <v>29684.674746188997</v>
      </c>
      <c r="F176" s="267">
        <v>29958.388358684999</v>
      </c>
      <c r="G176" s="267">
        <v>29987.452291061003</v>
      </c>
      <c r="H176" s="267">
        <v>29050.398710287998</v>
      </c>
      <c r="I176" s="267">
        <v>31383.408794806001</v>
      </c>
      <c r="J176" s="267">
        <v>32968.384914226997</v>
      </c>
      <c r="K176" s="267">
        <v>33768.250402564998</v>
      </c>
      <c r="L176" s="267">
        <v>34200.334416537997</v>
      </c>
      <c r="M176" s="267">
        <v>33794.005310843</v>
      </c>
      <c r="N176" s="267">
        <v>33391.070486798999</v>
      </c>
      <c r="O176" s="267">
        <v>33619.144030194002</v>
      </c>
      <c r="P176" s="996"/>
    </row>
    <row r="177" spans="1:16" ht="12" customHeight="1" thickBot="1">
      <c r="A177" s="419" t="s">
        <v>97</v>
      </c>
      <c r="B177" s="420" t="s">
        <v>481</v>
      </c>
      <c r="C177" s="276">
        <v>13354.625202902</v>
      </c>
      <c r="D177" s="276">
        <v>13384.975370263999</v>
      </c>
      <c r="E177" s="276">
        <v>11698.020588396001</v>
      </c>
      <c r="F177" s="276">
        <v>12171.055242041</v>
      </c>
      <c r="G177" s="276">
        <v>12175.304927810001</v>
      </c>
      <c r="H177" s="276">
        <v>12309.791093321999</v>
      </c>
      <c r="I177" s="276">
        <v>12438.939390629999</v>
      </c>
      <c r="J177" s="276">
        <v>12486.274252527</v>
      </c>
      <c r="K177" s="276">
        <v>11622.233653575</v>
      </c>
      <c r="L177" s="276">
        <v>11422.262356388001</v>
      </c>
      <c r="M177" s="276">
        <v>11513.349124483</v>
      </c>
      <c r="N177" s="276">
        <v>11425.238036979999</v>
      </c>
      <c r="O177" s="276">
        <v>11313.217877462001</v>
      </c>
      <c r="P177" s="999"/>
    </row>
    <row r="178" spans="1:16" ht="75" customHeight="1">
      <c r="A178" s="1251" t="s">
        <v>757</v>
      </c>
      <c r="B178" s="1252"/>
      <c r="C178" s="1252"/>
      <c r="D178" s="1252"/>
      <c r="E178" s="1252"/>
      <c r="F178" s="1252"/>
      <c r="G178" s="1252"/>
      <c r="H178" s="1252"/>
      <c r="I178" s="1252"/>
      <c r="J178" s="1252"/>
      <c r="K178" s="1252"/>
      <c r="L178" s="1252"/>
      <c r="M178" s="1252"/>
      <c r="N178" s="1252"/>
      <c r="O178" s="1252"/>
      <c r="P178" s="1253"/>
    </row>
    <row r="179" spans="1:16" ht="22.2" customHeight="1">
      <c r="A179" s="1241" t="s">
        <v>93</v>
      </c>
      <c r="B179" s="1242"/>
      <c r="C179" s="1245">
        <v>2022</v>
      </c>
      <c r="D179" s="1245"/>
      <c r="E179" s="1245"/>
      <c r="F179" s="1245"/>
      <c r="G179" s="1245"/>
      <c r="H179" s="1245"/>
      <c r="I179" s="1245"/>
      <c r="J179" s="1245"/>
      <c r="K179" s="1245"/>
      <c r="L179" s="1245">
        <v>2023</v>
      </c>
      <c r="M179" s="1245"/>
      <c r="N179" s="1245"/>
      <c r="O179" s="1245"/>
      <c r="P179" s="1106"/>
    </row>
    <row r="180" spans="1:16" ht="22.2" customHeight="1">
      <c r="A180" s="1241"/>
      <c r="B180" s="1242"/>
      <c r="C180" s="981" t="s">
        <v>3</v>
      </c>
      <c r="D180" s="981" t="s">
        <v>4</v>
      </c>
      <c r="E180" s="981" t="s">
        <v>5</v>
      </c>
      <c r="F180" s="981" t="s">
        <v>6</v>
      </c>
      <c r="G180" s="981" t="s">
        <v>268</v>
      </c>
      <c r="H180" s="981" t="s">
        <v>7</v>
      </c>
      <c r="I180" s="981" t="s">
        <v>13</v>
      </c>
      <c r="J180" s="981" t="s">
        <v>14</v>
      </c>
      <c r="K180" s="981" t="s">
        <v>15</v>
      </c>
      <c r="L180" s="981" t="s">
        <v>0</v>
      </c>
      <c r="M180" s="981" t="s">
        <v>1</v>
      </c>
      <c r="N180" s="981" t="s">
        <v>2</v>
      </c>
      <c r="O180" s="981" t="s">
        <v>3</v>
      </c>
      <c r="P180" s="994"/>
    </row>
    <row r="181" spans="1:16" ht="12" customHeight="1">
      <c r="A181" s="1249" t="s">
        <v>313</v>
      </c>
      <c r="B181" s="1250"/>
      <c r="C181" s="343"/>
      <c r="D181" s="343"/>
      <c r="E181" s="343"/>
      <c r="F181" s="343"/>
      <c r="G181" s="343"/>
      <c r="H181" s="343"/>
      <c r="I181" s="343"/>
      <c r="J181" s="343"/>
      <c r="K181" s="343"/>
      <c r="L181" s="343"/>
      <c r="M181" s="343"/>
      <c r="N181" s="343"/>
      <c r="O181" s="343"/>
      <c r="P181" s="995"/>
    </row>
    <row r="182" spans="1:16" ht="12" customHeight="1">
      <c r="A182" s="109" t="s">
        <v>8</v>
      </c>
      <c r="B182" s="1202" t="s">
        <v>800</v>
      </c>
      <c r="C182" s="267">
        <v>1601708.8377230971</v>
      </c>
      <c r="D182" s="267">
        <v>1608024.591102557</v>
      </c>
      <c r="E182" s="267">
        <v>1650176.718773297</v>
      </c>
      <c r="F182" s="267">
        <v>1649023.647923331</v>
      </c>
      <c r="G182" s="267">
        <v>1662670.8756964719</v>
      </c>
      <c r="H182" s="267">
        <v>1689082.5780266959</v>
      </c>
      <c r="I182" s="267">
        <v>1702711.199509925</v>
      </c>
      <c r="J182" s="267">
        <v>1701354.839189816</v>
      </c>
      <c r="K182" s="267">
        <v>1708708.5556058742</v>
      </c>
      <c r="L182" s="267">
        <v>1680451.869676146</v>
      </c>
      <c r="M182" s="267">
        <v>1698802.8559294268</v>
      </c>
      <c r="N182" s="267">
        <v>1708217.2960652602</v>
      </c>
      <c r="O182" s="267">
        <v>1720835.0929455149</v>
      </c>
      <c r="P182" s="996"/>
    </row>
    <row r="183" spans="1:16">
      <c r="A183" s="109"/>
      <c r="B183" s="1203" t="s">
        <v>322</v>
      </c>
      <c r="C183" s="267">
        <v>1588252.813807277</v>
      </c>
      <c r="D183" s="267">
        <v>1594158.2056879029</v>
      </c>
      <c r="E183" s="267">
        <v>1635516.14223074</v>
      </c>
      <c r="F183" s="267">
        <v>1633619.0480629161</v>
      </c>
      <c r="G183" s="267">
        <v>1647970.441925029</v>
      </c>
      <c r="H183" s="267">
        <v>1673136.6945854789</v>
      </c>
      <c r="I183" s="267">
        <v>1684214.8498673921</v>
      </c>
      <c r="J183" s="267">
        <v>1682704.65046105</v>
      </c>
      <c r="K183" s="267">
        <v>1687209.1936892329</v>
      </c>
      <c r="L183" s="267">
        <v>1660542.2603327539</v>
      </c>
      <c r="M183" s="267">
        <v>1678809.9145121651</v>
      </c>
      <c r="N183" s="267">
        <v>1687065.073658732</v>
      </c>
      <c r="O183" s="267">
        <v>1700370.3457958559</v>
      </c>
      <c r="P183" s="996"/>
    </row>
    <row r="184" spans="1:16" ht="12.75" customHeight="1">
      <c r="A184" s="109"/>
      <c r="B184" s="1202" t="s">
        <v>323</v>
      </c>
      <c r="C184" s="267">
        <v>1334594.410702843</v>
      </c>
      <c r="D184" s="267">
        <v>1341554.6745066489</v>
      </c>
      <c r="E184" s="267">
        <v>1365278.4697217948</v>
      </c>
      <c r="F184" s="267">
        <v>1371916.5212748761</v>
      </c>
      <c r="G184" s="267">
        <v>1382297.3499566589</v>
      </c>
      <c r="H184" s="267">
        <v>1404078.4434750911</v>
      </c>
      <c r="I184" s="267">
        <v>1410929.310125788</v>
      </c>
      <c r="J184" s="267">
        <v>1415796.9683520151</v>
      </c>
      <c r="K184" s="267">
        <v>1434709.4427292841</v>
      </c>
      <c r="L184" s="267">
        <v>1422802.7695467691</v>
      </c>
      <c r="M184" s="267">
        <v>1434184.4729089818</v>
      </c>
      <c r="N184" s="267">
        <v>1455659.6220777861</v>
      </c>
      <c r="O184" s="267">
        <v>1466516.3997430252</v>
      </c>
      <c r="P184" s="996"/>
    </row>
    <row r="185" spans="1:16" ht="12.75" customHeight="1">
      <c r="A185" s="109"/>
      <c r="B185" s="1202" t="s">
        <v>453</v>
      </c>
      <c r="C185" s="267">
        <v>253658.40310443501</v>
      </c>
      <c r="D185" s="267">
        <v>252603.53118125701</v>
      </c>
      <c r="E185" s="267">
        <v>270237.67250894301</v>
      </c>
      <c r="F185" s="267">
        <v>261702.52678804399</v>
      </c>
      <c r="G185" s="267">
        <v>265673.091968372</v>
      </c>
      <c r="H185" s="267">
        <v>269058.25111039402</v>
      </c>
      <c r="I185" s="267">
        <v>273285.539741599</v>
      </c>
      <c r="J185" s="267">
        <v>266907.68210904399</v>
      </c>
      <c r="K185" s="267">
        <v>252499.75095995099</v>
      </c>
      <c r="L185" s="267">
        <v>237739.49078598499</v>
      </c>
      <c r="M185" s="267">
        <v>244625.44160318302</v>
      </c>
      <c r="N185" s="267">
        <v>231405.45158094598</v>
      </c>
      <c r="O185" s="267">
        <v>233853.94605282601</v>
      </c>
      <c r="P185" s="996"/>
    </row>
    <row r="186" spans="1:16">
      <c r="A186" s="109"/>
      <c r="B186" s="1203" t="s">
        <v>810</v>
      </c>
      <c r="C186" s="267">
        <v>13456.023915815</v>
      </c>
      <c r="D186" s="267">
        <v>13866.38541465</v>
      </c>
      <c r="E186" s="267">
        <v>14660.576542557999</v>
      </c>
      <c r="F186" s="267">
        <v>15404.599860416</v>
      </c>
      <c r="G186" s="267">
        <v>14700.433771442</v>
      </c>
      <c r="H186" s="267">
        <v>15945.883441215999</v>
      </c>
      <c r="I186" s="267">
        <v>18496.349642538</v>
      </c>
      <c r="J186" s="267">
        <v>18650.188728761997</v>
      </c>
      <c r="K186" s="267">
        <v>21499.361916639999</v>
      </c>
      <c r="L186" s="267">
        <v>19909.609343392</v>
      </c>
      <c r="M186" s="267">
        <v>19992.941417262002</v>
      </c>
      <c r="N186" s="267">
        <v>21152.222406527999</v>
      </c>
      <c r="O186" s="267">
        <v>20464.747149660001</v>
      </c>
      <c r="P186" s="996"/>
    </row>
    <row r="187" spans="1:16" ht="12.75" customHeight="1">
      <c r="A187" s="109"/>
      <c r="B187" s="1202" t="s">
        <v>323</v>
      </c>
      <c r="C187" s="267">
        <v>10808.520828978</v>
      </c>
      <c r="D187" s="267">
        <v>10957.876378020999</v>
      </c>
      <c r="E187" s="267">
        <v>11176.428521386999</v>
      </c>
      <c r="F187" s="267">
        <v>11577.382872306</v>
      </c>
      <c r="G187" s="267">
        <v>10507.057607005001</v>
      </c>
      <c r="H187" s="267">
        <v>11342.972129397</v>
      </c>
      <c r="I187" s="267">
        <v>13834.814283859001</v>
      </c>
      <c r="J187" s="267">
        <v>13966.372861421001</v>
      </c>
      <c r="K187" s="267">
        <v>14752.353479767002</v>
      </c>
      <c r="L187" s="267">
        <v>13425.983459703999</v>
      </c>
      <c r="M187" s="267">
        <v>13403.492915205999</v>
      </c>
      <c r="N187" s="267">
        <v>14671.784251461</v>
      </c>
      <c r="O187" s="267">
        <v>14132.479921255999</v>
      </c>
      <c r="P187" s="996"/>
    </row>
    <row r="188" spans="1:16" ht="12.75" customHeight="1">
      <c r="A188" s="109"/>
      <c r="B188" s="1202" t="s">
        <v>453</v>
      </c>
      <c r="C188" s="267">
        <v>2647.503086837</v>
      </c>
      <c r="D188" s="267">
        <v>2908.5090366290001</v>
      </c>
      <c r="E188" s="267">
        <v>3484.148021171</v>
      </c>
      <c r="F188" s="267">
        <v>3827.2169881099999</v>
      </c>
      <c r="G188" s="267">
        <v>4193.3761644369997</v>
      </c>
      <c r="H188" s="267">
        <v>4602.9113118189998</v>
      </c>
      <c r="I188" s="267">
        <v>4661.5353586789997</v>
      </c>
      <c r="J188" s="267">
        <v>4683.8158673409998</v>
      </c>
      <c r="K188" s="267">
        <v>6747.0084368730004</v>
      </c>
      <c r="L188" s="267">
        <v>6483.6258836879997</v>
      </c>
      <c r="M188" s="267">
        <v>6589.4485020559996</v>
      </c>
      <c r="N188" s="267">
        <v>6480.4381550669996</v>
      </c>
      <c r="O188" s="267">
        <v>6332.267228404</v>
      </c>
      <c r="P188" s="996"/>
    </row>
    <row r="189" spans="1:16" ht="12.75" customHeight="1">
      <c r="A189" s="109" t="s">
        <v>9</v>
      </c>
      <c r="B189" s="1202" t="s">
        <v>454</v>
      </c>
      <c r="C189" s="267">
        <v>41206.852647123</v>
      </c>
      <c r="D189" s="267">
        <v>46154.593622947999</v>
      </c>
      <c r="E189" s="267">
        <v>35214.262078231004</v>
      </c>
      <c r="F189" s="267">
        <v>39193.170951565</v>
      </c>
      <c r="G189" s="267">
        <v>43374.157093362002</v>
      </c>
      <c r="H189" s="267">
        <v>39956.685987302</v>
      </c>
      <c r="I189" s="267">
        <v>38238.899842680999</v>
      </c>
      <c r="J189" s="267">
        <v>41748.330598499997</v>
      </c>
      <c r="K189" s="267">
        <v>40017.643938638997</v>
      </c>
      <c r="L189" s="267">
        <v>36469.773050492004</v>
      </c>
      <c r="M189" s="267">
        <v>35879.173674313002</v>
      </c>
      <c r="N189" s="267">
        <v>40927.728932673002</v>
      </c>
      <c r="O189" s="267">
        <v>41370.455279506998</v>
      </c>
      <c r="P189" s="996"/>
    </row>
    <row r="190" spans="1:16">
      <c r="A190" s="412"/>
      <c r="B190" s="414" t="s">
        <v>341</v>
      </c>
      <c r="C190" s="267">
        <v>28508.925928369001</v>
      </c>
      <c r="D190" s="267">
        <v>28084.185710804999</v>
      </c>
      <c r="E190" s="267">
        <v>24936.035981837998</v>
      </c>
      <c r="F190" s="267">
        <v>27399.370221085999</v>
      </c>
      <c r="G190" s="267">
        <v>30155.676457536003</v>
      </c>
      <c r="H190" s="267">
        <v>25741.284131209999</v>
      </c>
      <c r="I190" s="267">
        <v>27032.638804311002</v>
      </c>
      <c r="J190" s="267">
        <v>29883.755058777002</v>
      </c>
      <c r="K190" s="267">
        <v>28368.844659060996</v>
      </c>
      <c r="L190" s="267">
        <v>25801.19379886</v>
      </c>
      <c r="M190" s="267">
        <v>24572.909438805</v>
      </c>
      <c r="N190" s="267">
        <v>26099.584150572002</v>
      </c>
      <c r="O190" s="267">
        <v>29231.71864159</v>
      </c>
      <c r="P190" s="996"/>
    </row>
    <row r="191" spans="1:16" ht="12.75" customHeight="1">
      <c r="A191" s="412"/>
      <c r="B191" s="414" t="s">
        <v>455</v>
      </c>
      <c r="C191" s="267">
        <v>9249.4380557690001</v>
      </c>
      <c r="D191" s="267">
        <v>14022.401615588</v>
      </c>
      <c r="E191" s="267">
        <v>6085.8913399180001</v>
      </c>
      <c r="F191" s="267">
        <v>7317.7792710040003</v>
      </c>
      <c r="G191" s="267">
        <v>8706.8054283750007</v>
      </c>
      <c r="H191" s="267">
        <v>11074.545894674</v>
      </c>
      <c r="I191" s="267">
        <v>9951.0099041659996</v>
      </c>
      <c r="J191" s="267">
        <v>8985.345781643</v>
      </c>
      <c r="K191" s="267">
        <v>9704.5668420519996</v>
      </c>
      <c r="L191" s="267">
        <v>9135.7643212290004</v>
      </c>
      <c r="M191" s="267">
        <v>9747.1106188850008</v>
      </c>
      <c r="N191" s="267">
        <v>13294.874380970999</v>
      </c>
      <c r="O191" s="267">
        <v>10157.263684344</v>
      </c>
      <c r="P191" s="996"/>
    </row>
    <row r="192" spans="1:16" ht="12" customHeight="1">
      <c r="A192" s="412"/>
      <c r="B192" s="414" t="s">
        <v>457</v>
      </c>
      <c r="C192" s="267">
        <v>2247.0349999999999</v>
      </c>
      <c r="D192" s="267">
        <v>2843.2950000000001</v>
      </c>
      <c r="E192" s="267">
        <v>2905.0124999999998</v>
      </c>
      <c r="F192" s="267">
        <v>3188.9875000000002</v>
      </c>
      <c r="G192" s="267">
        <v>3207.9315000000001</v>
      </c>
      <c r="H192" s="267">
        <v>2207.9875000000002</v>
      </c>
      <c r="I192" s="267">
        <v>311.95</v>
      </c>
      <c r="J192" s="267">
        <v>1887.78</v>
      </c>
      <c r="K192" s="267">
        <v>1868.1</v>
      </c>
      <c r="L192" s="267">
        <v>1499</v>
      </c>
      <c r="M192" s="267">
        <v>1525</v>
      </c>
      <c r="N192" s="267">
        <v>1499.45</v>
      </c>
      <c r="O192" s="267">
        <v>1467</v>
      </c>
      <c r="P192" s="996"/>
    </row>
    <row r="193" spans="1:16" ht="12" customHeight="1">
      <c r="A193" s="412"/>
      <c r="B193" s="414" t="s">
        <v>458</v>
      </c>
      <c r="C193" s="267">
        <v>1201.4536629849999</v>
      </c>
      <c r="D193" s="267">
        <v>1204.711296555</v>
      </c>
      <c r="E193" s="267">
        <v>1287.3222564749999</v>
      </c>
      <c r="F193" s="267">
        <v>1287.0339594750001</v>
      </c>
      <c r="G193" s="267">
        <v>1303.7437074510001</v>
      </c>
      <c r="H193" s="267">
        <v>932.86846141800004</v>
      </c>
      <c r="I193" s="267">
        <v>943.30113420400005</v>
      </c>
      <c r="J193" s="267">
        <v>991.44975808000004</v>
      </c>
      <c r="K193" s="267">
        <v>76.132437526000004</v>
      </c>
      <c r="L193" s="267">
        <v>33.814930402999998</v>
      </c>
      <c r="M193" s="267">
        <v>34.153616622999998</v>
      </c>
      <c r="N193" s="267">
        <v>33.82040113</v>
      </c>
      <c r="O193" s="267">
        <v>514.47295357300004</v>
      </c>
      <c r="P193" s="996"/>
    </row>
    <row r="194" spans="1:16" ht="12" customHeight="1">
      <c r="A194" s="412" t="s">
        <v>10</v>
      </c>
      <c r="B194" s="413" t="s">
        <v>456</v>
      </c>
      <c r="C194" s="267">
        <v>190191.62402281901</v>
      </c>
      <c r="D194" s="267">
        <v>219508.47059004902</v>
      </c>
      <c r="E194" s="267">
        <v>261566.521228336</v>
      </c>
      <c r="F194" s="267">
        <v>221831.12997375999</v>
      </c>
      <c r="G194" s="267">
        <v>232430.27114565601</v>
      </c>
      <c r="H194" s="267">
        <v>210996.214950914</v>
      </c>
      <c r="I194" s="267">
        <v>224032.45162345999</v>
      </c>
      <c r="J194" s="267">
        <v>227265.54540254001</v>
      </c>
      <c r="K194" s="267">
        <v>299216.66961116804</v>
      </c>
      <c r="L194" s="267">
        <v>271123.918993917</v>
      </c>
      <c r="M194" s="267">
        <v>282202.281299219</v>
      </c>
      <c r="N194" s="267">
        <v>289239.81586867798</v>
      </c>
      <c r="O194" s="267">
        <v>290398.01255176798</v>
      </c>
      <c r="P194" s="996"/>
    </row>
    <row r="195" spans="1:16" ht="12" customHeight="1">
      <c r="A195" s="412"/>
      <c r="B195" s="414" t="s">
        <v>341</v>
      </c>
      <c r="C195" s="267">
        <v>99961.564656752002</v>
      </c>
      <c r="D195" s="267">
        <v>90665.771195284004</v>
      </c>
      <c r="E195" s="267">
        <v>100731.158849441</v>
      </c>
      <c r="F195" s="267">
        <v>120207.97953195601</v>
      </c>
      <c r="G195" s="267">
        <v>140003.16924656299</v>
      </c>
      <c r="H195" s="267">
        <v>135489.04864598298</v>
      </c>
      <c r="I195" s="267">
        <v>142537.528833972</v>
      </c>
      <c r="J195" s="267">
        <v>126634.41706461599</v>
      </c>
      <c r="K195" s="267">
        <v>147388.62011749099</v>
      </c>
      <c r="L195" s="267">
        <v>153778.666698919</v>
      </c>
      <c r="M195" s="267">
        <v>147849.92775688699</v>
      </c>
      <c r="N195" s="267">
        <v>146574.87615174899</v>
      </c>
      <c r="O195" s="267">
        <v>154842.411351727</v>
      </c>
      <c r="P195" s="996"/>
    </row>
    <row r="196" spans="1:16" ht="12" customHeight="1">
      <c r="A196" s="412"/>
      <c r="B196" s="414" t="s">
        <v>710</v>
      </c>
      <c r="C196" s="1129" t="s">
        <v>887</v>
      </c>
      <c r="D196" s="267">
        <v>96090.325984986994</v>
      </c>
      <c r="E196" s="267">
        <v>44970.677708698</v>
      </c>
      <c r="F196" s="267">
        <v>60299.949522187002</v>
      </c>
      <c r="G196" s="267">
        <v>64458.402702706</v>
      </c>
      <c r="H196" s="267">
        <v>49371.422169504003</v>
      </c>
      <c r="I196" s="267">
        <v>63944.718900136002</v>
      </c>
      <c r="J196" s="267">
        <v>74346.985283088012</v>
      </c>
      <c r="K196" s="267">
        <v>109994.179941497</v>
      </c>
      <c r="L196" s="267">
        <v>87031.924746589008</v>
      </c>
      <c r="M196" s="267">
        <v>99309.25</v>
      </c>
      <c r="N196" s="267">
        <v>99044.237077344995</v>
      </c>
      <c r="O196" s="267">
        <v>90689.121361854995</v>
      </c>
      <c r="P196" s="996"/>
    </row>
    <row r="197" spans="1:16" ht="12" customHeight="1">
      <c r="A197" s="412"/>
      <c r="B197" s="413" t="s">
        <v>202</v>
      </c>
      <c r="C197" s="267">
        <v>45044.246047412998</v>
      </c>
      <c r="D197" s="267">
        <v>30463.156409777999</v>
      </c>
      <c r="E197" s="267">
        <v>103469.96467019701</v>
      </c>
      <c r="F197" s="267">
        <v>32334.705919617001</v>
      </c>
      <c r="G197" s="267">
        <v>21794.219196386999</v>
      </c>
      <c r="H197" s="267">
        <v>21841.589135426999</v>
      </c>
      <c r="I197" s="267">
        <v>12574.601389351999</v>
      </c>
      <c r="J197" s="267">
        <v>21533.230054836</v>
      </c>
      <c r="K197" s="267">
        <v>41833.869552179996</v>
      </c>
      <c r="L197" s="267">
        <v>20255.037548409</v>
      </c>
      <c r="M197" s="267">
        <v>29431.103542332003</v>
      </c>
      <c r="N197" s="267">
        <v>37982.770639584</v>
      </c>
      <c r="O197" s="267">
        <v>34920.219838186</v>
      </c>
      <c r="P197" s="996"/>
    </row>
    <row r="198" spans="1:16" ht="12" customHeight="1">
      <c r="A198" s="412"/>
      <c r="B198" s="414" t="s">
        <v>458</v>
      </c>
      <c r="C198" s="1129" t="s">
        <v>886</v>
      </c>
      <c r="D198" s="267">
        <v>2289.2170000000001</v>
      </c>
      <c r="E198" s="267">
        <v>12394.72</v>
      </c>
      <c r="F198" s="267">
        <v>8988.4950000000008</v>
      </c>
      <c r="G198" s="267">
        <v>6174.48</v>
      </c>
      <c r="H198" s="267">
        <v>4294.1549999999997</v>
      </c>
      <c r="I198" s="267">
        <v>4975.6025</v>
      </c>
      <c r="J198" s="267">
        <v>4750.9129999999996</v>
      </c>
      <c r="K198" s="267">
        <v>0</v>
      </c>
      <c r="L198" s="267">
        <v>10058.290000000001</v>
      </c>
      <c r="M198" s="267">
        <v>5612</v>
      </c>
      <c r="N198" s="267">
        <v>5637.9319999999998</v>
      </c>
      <c r="O198" s="267">
        <v>9946.26</v>
      </c>
      <c r="P198" s="996"/>
    </row>
    <row r="199" spans="1:16" ht="12" customHeight="1">
      <c r="A199" s="412" t="s">
        <v>11</v>
      </c>
      <c r="B199" s="413" t="s">
        <v>344</v>
      </c>
      <c r="C199" s="267">
        <v>457766.94730009901</v>
      </c>
      <c r="D199" s="267">
        <v>442626.51184797101</v>
      </c>
      <c r="E199" s="267">
        <v>448930.81700910401</v>
      </c>
      <c r="F199" s="267">
        <v>451269.36294170801</v>
      </c>
      <c r="G199" s="267">
        <v>448787.00741167204</v>
      </c>
      <c r="H199" s="267">
        <v>435501.40249166399</v>
      </c>
      <c r="I199" s="267">
        <v>446880.41798148799</v>
      </c>
      <c r="J199" s="267">
        <v>440940.77779804001</v>
      </c>
      <c r="K199" s="267">
        <v>422327.27590473299</v>
      </c>
      <c r="L199" s="267">
        <v>423237.56650323502</v>
      </c>
      <c r="M199" s="267">
        <v>433053.137830202</v>
      </c>
      <c r="N199" s="267">
        <v>434332.753001593</v>
      </c>
      <c r="O199" s="267">
        <v>424081.52413297299</v>
      </c>
      <c r="P199" s="996"/>
    </row>
    <row r="200" spans="1:16" ht="12" customHeight="1">
      <c r="A200" s="412"/>
      <c r="B200" s="414" t="s">
        <v>448</v>
      </c>
      <c r="C200" s="267">
        <v>0</v>
      </c>
      <c r="D200" s="267">
        <v>0</v>
      </c>
      <c r="E200" s="267">
        <v>0</v>
      </c>
      <c r="F200" s="267">
        <v>0</v>
      </c>
      <c r="G200" s="267">
        <v>0</v>
      </c>
      <c r="H200" s="267">
        <v>0</v>
      </c>
      <c r="I200" s="267">
        <v>0</v>
      </c>
      <c r="J200" s="267">
        <v>0</v>
      </c>
      <c r="K200" s="267">
        <v>0</v>
      </c>
      <c r="L200" s="267">
        <v>0</v>
      </c>
      <c r="M200" s="267">
        <v>0</v>
      </c>
      <c r="N200" s="267">
        <v>0</v>
      </c>
      <c r="O200" s="267">
        <v>0</v>
      </c>
      <c r="P200" s="996"/>
    </row>
    <row r="201" spans="1:16" ht="12" customHeight="1">
      <c r="A201" s="412"/>
      <c r="B201" s="414" t="s">
        <v>449</v>
      </c>
      <c r="C201" s="267">
        <v>19961.528017125001</v>
      </c>
      <c r="D201" s="267">
        <v>18188.040185651997</v>
      </c>
      <c r="E201" s="267">
        <v>23144.851428152</v>
      </c>
      <c r="F201" s="267">
        <v>20411.297034946998</v>
      </c>
      <c r="G201" s="267">
        <v>22597.105795772997</v>
      </c>
      <c r="H201" s="267">
        <v>1393.5585100349999</v>
      </c>
      <c r="I201" s="267">
        <v>1296.5360780349999</v>
      </c>
      <c r="J201" s="267">
        <v>22551.943607673002</v>
      </c>
      <c r="K201" s="267">
        <v>20088.149861007001</v>
      </c>
      <c r="L201" s="267">
        <v>22374.945981773002</v>
      </c>
      <c r="M201" s="267">
        <v>23663.886787961997</v>
      </c>
      <c r="N201" s="267">
        <v>21720.518282773999</v>
      </c>
      <c r="O201" s="267">
        <v>19778.978039951002</v>
      </c>
      <c r="P201" s="996"/>
    </row>
    <row r="202" spans="1:16" ht="12" customHeight="1">
      <c r="A202" s="412"/>
      <c r="B202" s="414" t="s">
        <v>450</v>
      </c>
      <c r="C202" s="267">
        <v>385478.63792541402</v>
      </c>
      <c r="D202" s="267">
        <v>361348.44983866101</v>
      </c>
      <c r="E202" s="267">
        <v>367322.462153967</v>
      </c>
      <c r="F202" s="267">
        <v>374840.41351047502</v>
      </c>
      <c r="G202" s="267">
        <v>370171.67981169198</v>
      </c>
      <c r="H202" s="267">
        <v>389393.91162890696</v>
      </c>
      <c r="I202" s="267">
        <v>403970.81471845804</v>
      </c>
      <c r="J202" s="267">
        <v>374292.11298579804</v>
      </c>
      <c r="K202" s="267">
        <v>352358.24422111502</v>
      </c>
      <c r="L202" s="267">
        <v>346629.19271705899</v>
      </c>
      <c r="M202" s="267">
        <v>363515.106425518</v>
      </c>
      <c r="N202" s="267">
        <v>363856.78087676299</v>
      </c>
      <c r="O202" s="267">
        <v>361810.49577485502</v>
      </c>
      <c r="P202" s="996"/>
    </row>
    <row r="203" spans="1:16" ht="12" customHeight="1">
      <c r="A203" s="412"/>
      <c r="B203" s="414" t="s">
        <v>451</v>
      </c>
      <c r="C203" s="1129" t="s">
        <v>888</v>
      </c>
      <c r="D203" s="267">
        <v>63090.021823657997</v>
      </c>
      <c r="E203" s="267">
        <v>58463.503426985</v>
      </c>
      <c r="F203" s="267">
        <v>56017.652396285994</v>
      </c>
      <c r="G203" s="267">
        <v>56018.221804207002</v>
      </c>
      <c r="H203" s="267">
        <v>44713.932352721997</v>
      </c>
      <c r="I203" s="267">
        <v>41613.067184995001</v>
      </c>
      <c r="J203" s="267">
        <v>44096.721204569003</v>
      </c>
      <c r="K203" s="267">
        <v>49880.881822610994</v>
      </c>
      <c r="L203" s="267">
        <v>54233.427804403</v>
      </c>
      <c r="M203" s="267">
        <v>45874.144616721998</v>
      </c>
      <c r="N203" s="267">
        <v>48755.453842055998</v>
      </c>
      <c r="O203" s="267">
        <v>42492.050318166999</v>
      </c>
      <c r="P203" s="996"/>
    </row>
    <row r="204" spans="1:16" ht="12" customHeight="1">
      <c r="A204" s="412" t="s">
        <v>98</v>
      </c>
      <c r="B204" s="413" t="s">
        <v>452</v>
      </c>
      <c r="C204" s="267">
        <v>17142.619865119999</v>
      </c>
      <c r="D204" s="267">
        <v>17289.849863382002</v>
      </c>
      <c r="E204" s="267">
        <v>17423.070788954999</v>
      </c>
      <c r="F204" s="267">
        <v>17611.513780501999</v>
      </c>
      <c r="G204" s="267">
        <v>17852.542907622999</v>
      </c>
      <c r="H204" s="267">
        <v>17909.014956953</v>
      </c>
      <c r="I204" s="267">
        <v>18067.792247963</v>
      </c>
      <c r="J204" s="267">
        <v>18175.769029226001</v>
      </c>
      <c r="K204" s="267">
        <v>18430.267150991</v>
      </c>
      <c r="L204" s="267">
        <v>18864.113218819999</v>
      </c>
      <c r="M204" s="267">
        <v>18978.806804227999</v>
      </c>
      <c r="N204" s="267">
        <v>19096.810609517001</v>
      </c>
      <c r="O204" s="267">
        <v>18314.215182782002</v>
      </c>
      <c r="P204" s="996"/>
    </row>
    <row r="205" spans="1:16" ht="24" customHeight="1">
      <c r="A205" s="412" t="s">
        <v>97</v>
      </c>
      <c r="B205" s="413" t="s">
        <v>711</v>
      </c>
      <c r="C205" s="267">
        <v>80193.482726571005</v>
      </c>
      <c r="D205" s="267">
        <v>81176.548291275001</v>
      </c>
      <c r="E205" s="267">
        <v>81446.273045062</v>
      </c>
      <c r="F205" s="267">
        <v>81684.155768747994</v>
      </c>
      <c r="G205" s="267">
        <v>82001.286920850005</v>
      </c>
      <c r="H205" s="267">
        <v>82391.959629139004</v>
      </c>
      <c r="I205" s="267">
        <v>83620.840957039996</v>
      </c>
      <c r="J205" s="267">
        <v>85884.017783178002</v>
      </c>
      <c r="K205" s="267">
        <v>83476.028744030991</v>
      </c>
      <c r="L205" s="267">
        <v>83378.311193747999</v>
      </c>
      <c r="M205" s="267">
        <v>84663.730937869987</v>
      </c>
      <c r="N205" s="267">
        <v>85047.321367507</v>
      </c>
      <c r="O205" s="267">
        <v>84791.564139538998</v>
      </c>
      <c r="P205" s="997"/>
    </row>
    <row r="206" spans="1:16" ht="12" customHeight="1">
      <c r="A206" s="415"/>
      <c r="B206" s="414" t="s">
        <v>775</v>
      </c>
      <c r="C206" s="267">
        <v>78519.648368536</v>
      </c>
      <c r="D206" s="267">
        <v>79356.38038388401</v>
      </c>
      <c r="E206" s="267">
        <v>79556.703255233006</v>
      </c>
      <c r="F206" s="267">
        <v>79807.231248935001</v>
      </c>
      <c r="G206" s="267">
        <v>80191.378030962995</v>
      </c>
      <c r="H206" s="267">
        <v>81187.932379389007</v>
      </c>
      <c r="I206" s="267">
        <v>82325.059765795013</v>
      </c>
      <c r="J206" s="267">
        <v>84498.644634647993</v>
      </c>
      <c r="K206" s="267">
        <v>81985.360191779997</v>
      </c>
      <c r="L206" s="267">
        <v>81790.770676816988</v>
      </c>
      <c r="M206" s="267">
        <v>83240.856267299998</v>
      </c>
      <c r="N206" s="267">
        <v>83628.539303425001</v>
      </c>
      <c r="O206" s="267">
        <v>83334.564189671</v>
      </c>
      <c r="P206" s="996"/>
    </row>
    <row r="207" spans="1:16" ht="12" customHeight="1">
      <c r="A207" s="415"/>
      <c r="B207" s="414" t="s">
        <v>460</v>
      </c>
      <c r="C207" s="267">
        <v>108.688257482</v>
      </c>
      <c r="D207" s="267">
        <v>107.631673142</v>
      </c>
      <c r="E207" s="267">
        <v>105.03900714700001</v>
      </c>
      <c r="F207" s="267">
        <v>106.167327763</v>
      </c>
      <c r="G207" s="267">
        <v>103.04933381400001</v>
      </c>
      <c r="H207" s="267">
        <v>134.63373288700001</v>
      </c>
      <c r="I207" s="267">
        <v>140.20109462099998</v>
      </c>
      <c r="J207" s="267">
        <v>124.61444422599999</v>
      </c>
      <c r="K207" s="267">
        <v>121.21641008799999</v>
      </c>
      <c r="L207" s="267">
        <v>180.74492101199999</v>
      </c>
      <c r="M207" s="267">
        <v>109.50224266999999</v>
      </c>
      <c r="N207" s="267">
        <v>93.066561472000004</v>
      </c>
      <c r="O207" s="267">
        <v>148.68499284000001</v>
      </c>
      <c r="P207" s="996"/>
    </row>
    <row r="208" spans="1:16" ht="12" customHeight="1">
      <c r="A208" s="415"/>
      <c r="B208" s="414" t="s">
        <v>461</v>
      </c>
      <c r="C208" s="267">
        <v>1565.146100553</v>
      </c>
      <c r="D208" s="267">
        <v>1712.536234249</v>
      </c>
      <c r="E208" s="267">
        <v>1784.5307826819999</v>
      </c>
      <c r="F208" s="267">
        <v>1770.75719205</v>
      </c>
      <c r="G208" s="267">
        <v>1706.859556073</v>
      </c>
      <c r="H208" s="267">
        <v>1069.3935168630001</v>
      </c>
      <c r="I208" s="267">
        <v>1155.5800966240001</v>
      </c>
      <c r="J208" s="267">
        <v>1260.758704304</v>
      </c>
      <c r="K208" s="267">
        <v>1369.4521421630002</v>
      </c>
      <c r="L208" s="267">
        <v>1406.7955959189999</v>
      </c>
      <c r="M208" s="267">
        <v>1313.3724279</v>
      </c>
      <c r="N208" s="267">
        <v>1325.7155026099999</v>
      </c>
      <c r="O208" s="267">
        <v>1308.314957028</v>
      </c>
      <c r="P208" s="996"/>
    </row>
    <row r="209" spans="1:16" ht="12" customHeight="1">
      <c r="A209" s="412" t="s">
        <v>125</v>
      </c>
      <c r="B209" s="413" t="s">
        <v>462</v>
      </c>
      <c r="C209" s="267">
        <v>4914.8216334420003</v>
      </c>
      <c r="D209" s="267">
        <v>4656.7990488670002</v>
      </c>
      <c r="E209" s="267">
        <v>6094.4030049909998</v>
      </c>
      <c r="F209" s="267">
        <v>5798.9273009429999</v>
      </c>
      <c r="G209" s="267">
        <v>5449.2860542879998</v>
      </c>
      <c r="H209" s="267">
        <v>8668.8305418559994</v>
      </c>
      <c r="I209" s="267">
        <v>11692.931512911</v>
      </c>
      <c r="J209" s="267">
        <v>11651.113023692</v>
      </c>
      <c r="K209" s="267">
        <v>9628.3389643360006</v>
      </c>
      <c r="L209" s="267">
        <v>9603.0713166210007</v>
      </c>
      <c r="M209" s="267">
        <v>8871.0575515380006</v>
      </c>
      <c r="N209" s="267">
        <v>8401.0217492070005</v>
      </c>
      <c r="O209" s="267">
        <v>9354.2503240040005</v>
      </c>
      <c r="P209" s="996"/>
    </row>
    <row r="210" spans="1:16" ht="12" customHeight="1">
      <c r="A210" s="412" t="s">
        <v>203</v>
      </c>
      <c r="B210" s="413" t="s">
        <v>463</v>
      </c>
      <c r="C210" s="267">
        <v>124345.130279508</v>
      </c>
      <c r="D210" s="267">
        <v>148046.86544856202</v>
      </c>
      <c r="E210" s="267">
        <v>82777.783428994007</v>
      </c>
      <c r="F210" s="267">
        <v>121538.756775797</v>
      </c>
      <c r="G210" s="267">
        <v>112618.13492879299</v>
      </c>
      <c r="H210" s="267">
        <v>102366.23788270701</v>
      </c>
      <c r="I210" s="267">
        <v>99942.506481652992</v>
      </c>
      <c r="J210" s="267">
        <v>138248.791021946</v>
      </c>
      <c r="K210" s="267">
        <v>137417.59725321698</v>
      </c>
      <c r="L210" s="267">
        <v>152909.55964699903</v>
      </c>
      <c r="M210" s="267">
        <v>148693.123956995</v>
      </c>
      <c r="N210" s="267">
        <v>146818.51657040499</v>
      </c>
      <c r="O210" s="267">
        <v>136604.73423071002</v>
      </c>
      <c r="P210" s="996"/>
    </row>
    <row r="211" spans="1:16" ht="12" customHeight="1">
      <c r="A211" s="1247" t="s">
        <v>316</v>
      </c>
      <c r="B211" s="1248"/>
      <c r="D211" s="35"/>
      <c r="K211" s="267"/>
      <c r="L211" s="267"/>
      <c r="M211" s="267"/>
      <c r="N211" s="267"/>
      <c r="O211" s="267"/>
      <c r="P211" s="998"/>
    </row>
    <row r="212" spans="1:16" ht="12" customHeight="1">
      <c r="A212" s="416" t="s">
        <v>8</v>
      </c>
      <c r="B212" s="417" t="s">
        <v>464</v>
      </c>
      <c r="C212" s="267">
        <v>1863395.9681781209</v>
      </c>
      <c r="D212" s="267">
        <v>1888574.6724154588</v>
      </c>
      <c r="E212" s="267">
        <v>1903572.7122146138</v>
      </c>
      <c r="F212" s="267">
        <v>1911048.3474516682</v>
      </c>
      <c r="G212" s="267">
        <v>1921749.5871147099</v>
      </c>
      <c r="H212" s="267">
        <v>1875003.6348226359</v>
      </c>
      <c r="I212" s="267">
        <v>1909569.8202500618</v>
      </c>
      <c r="J212" s="267">
        <v>1946268.811575013</v>
      </c>
      <c r="K212" s="267">
        <v>1992606.1769734258</v>
      </c>
      <c r="L212" s="267">
        <v>1950939.567890208</v>
      </c>
      <c r="M212" s="267">
        <v>1976234.6663993108</v>
      </c>
      <c r="N212" s="267">
        <v>2000698.70647546</v>
      </c>
      <c r="O212" s="267">
        <v>2008848.4156011881</v>
      </c>
      <c r="P212" s="996"/>
    </row>
    <row r="213" spans="1:16" ht="12" customHeight="1">
      <c r="A213" s="412"/>
      <c r="B213" s="413" t="s">
        <v>96</v>
      </c>
      <c r="C213" s="267">
        <v>1572960.203632189</v>
      </c>
      <c r="D213" s="267">
        <v>1597994.827611431</v>
      </c>
      <c r="E213" s="267">
        <v>1603733.7823947142</v>
      </c>
      <c r="F213" s="267">
        <v>1612934.9701204388</v>
      </c>
      <c r="G213" s="267">
        <v>1601242.4644260721</v>
      </c>
      <c r="H213" s="267">
        <v>1562728.5897002569</v>
      </c>
      <c r="I213" s="267">
        <v>1577412.952977756</v>
      </c>
      <c r="J213" s="267">
        <v>1606528.0904126409</v>
      </c>
      <c r="K213" s="267">
        <v>1654643.5852122919</v>
      </c>
      <c r="L213" s="267">
        <v>1620480.9580704221</v>
      </c>
      <c r="M213" s="267">
        <v>1621477.2524613109</v>
      </c>
      <c r="N213" s="267">
        <v>1646095.913455853</v>
      </c>
      <c r="O213" s="267">
        <v>1655453.9163797849</v>
      </c>
      <c r="P213" s="996"/>
    </row>
    <row r="214" spans="1:16" ht="12" customHeight="1">
      <c r="A214" s="412"/>
      <c r="B214" s="413" t="s">
        <v>465</v>
      </c>
      <c r="C214" s="267">
        <v>368139.28488336201</v>
      </c>
      <c r="D214" s="267">
        <v>385112.58493908501</v>
      </c>
      <c r="E214" s="267">
        <v>397338.51191335404</v>
      </c>
      <c r="F214" s="267">
        <v>412129.14141221798</v>
      </c>
      <c r="G214" s="267">
        <v>413759.99511410901</v>
      </c>
      <c r="H214" s="267">
        <v>401505.23154227401</v>
      </c>
      <c r="I214" s="267">
        <v>394462.48118223099</v>
      </c>
      <c r="J214" s="267">
        <v>420083.48298159504</v>
      </c>
      <c r="K214" s="267">
        <v>425604.28272470401</v>
      </c>
      <c r="L214" s="267">
        <v>398467.78021392797</v>
      </c>
      <c r="M214" s="267">
        <v>400750.96262520103</v>
      </c>
      <c r="N214" s="267">
        <v>422139.86355060799</v>
      </c>
      <c r="O214" s="267">
        <v>430008.36005402904</v>
      </c>
      <c r="P214" s="996"/>
    </row>
    <row r="215" spans="1:16" ht="12" customHeight="1">
      <c r="A215" s="412"/>
      <c r="B215" s="413" t="s">
        <v>571</v>
      </c>
      <c r="C215" s="267">
        <v>416054.13429868798</v>
      </c>
      <c r="D215" s="267">
        <v>417886.03562964901</v>
      </c>
      <c r="E215" s="267">
        <v>425490.54463537503</v>
      </c>
      <c r="F215" s="267">
        <v>422086.076967815</v>
      </c>
      <c r="G215" s="267">
        <v>420844.58137828798</v>
      </c>
      <c r="H215" s="267">
        <v>420148.06042048405</v>
      </c>
      <c r="I215" s="267">
        <v>412098.25204422796</v>
      </c>
      <c r="J215" s="267">
        <v>416421.35891856003</v>
      </c>
      <c r="K215" s="267">
        <v>429721.024338338</v>
      </c>
      <c r="L215" s="267">
        <v>424152.98203706898</v>
      </c>
      <c r="M215" s="267">
        <v>425878.16280758299</v>
      </c>
      <c r="N215" s="267">
        <v>423437.90451617999</v>
      </c>
      <c r="O215" s="267">
        <v>428661.62179497199</v>
      </c>
      <c r="P215" s="996"/>
    </row>
    <row r="216" spans="1:16" ht="12" customHeight="1">
      <c r="A216" s="412"/>
      <c r="B216" s="413" t="s">
        <v>467</v>
      </c>
      <c r="C216" s="267">
        <v>788766.78445014299</v>
      </c>
      <c r="D216" s="267">
        <v>794996.2070426991</v>
      </c>
      <c r="E216" s="267">
        <v>780904.72584598605</v>
      </c>
      <c r="F216" s="267">
        <v>778719.7517404051</v>
      </c>
      <c r="G216" s="267">
        <v>766637.88793367904</v>
      </c>
      <c r="H216" s="267">
        <v>741075.29773749807</v>
      </c>
      <c r="I216" s="267">
        <v>770852.21975129796</v>
      </c>
      <c r="J216" s="267">
        <v>770023.24851248995</v>
      </c>
      <c r="K216" s="267">
        <v>799318.27814924601</v>
      </c>
      <c r="L216" s="267">
        <v>797860.19581942493</v>
      </c>
      <c r="M216" s="267">
        <v>794848.12702852697</v>
      </c>
      <c r="N216" s="267">
        <v>800518.14538906503</v>
      </c>
      <c r="O216" s="267">
        <v>796783.93453078507</v>
      </c>
      <c r="P216" s="996"/>
    </row>
    <row r="217" spans="1:16" ht="12" customHeight="1">
      <c r="A217" s="412"/>
      <c r="B217" s="413" t="s">
        <v>468</v>
      </c>
      <c r="C217" s="267">
        <v>290435.764545932</v>
      </c>
      <c r="D217" s="267">
        <v>290579.84480403003</v>
      </c>
      <c r="E217" s="267">
        <v>299838.92981989903</v>
      </c>
      <c r="F217" s="267">
        <v>298113.37733122602</v>
      </c>
      <c r="G217" s="267">
        <v>320507.122688637</v>
      </c>
      <c r="H217" s="267">
        <v>312275.04512238398</v>
      </c>
      <c r="I217" s="267">
        <v>332156.86727230903</v>
      </c>
      <c r="J217" s="267">
        <v>339740.72116236802</v>
      </c>
      <c r="K217" s="267">
        <v>337962.59176113695</v>
      </c>
      <c r="L217" s="267">
        <v>330458.60981978598</v>
      </c>
      <c r="M217" s="267">
        <v>354757.41393800004</v>
      </c>
      <c r="N217" s="267">
        <v>354602.79301960702</v>
      </c>
      <c r="O217" s="267">
        <v>353394.49922139803</v>
      </c>
      <c r="P217" s="996"/>
    </row>
    <row r="218" spans="1:16" ht="12" customHeight="1">
      <c r="A218" s="412"/>
      <c r="B218" s="413" t="s">
        <v>465</v>
      </c>
      <c r="C218" s="267">
        <v>109873.60026699</v>
      </c>
      <c r="D218" s="267">
        <v>119160.76372146601</v>
      </c>
      <c r="E218" s="267">
        <v>117385.444709312</v>
      </c>
      <c r="F218" s="267">
        <v>113041.432918983</v>
      </c>
      <c r="G218" s="267">
        <v>125582.237073506</v>
      </c>
      <c r="H218" s="267">
        <v>115758.994513065</v>
      </c>
      <c r="I218" s="267">
        <v>122719.053297105</v>
      </c>
      <c r="J218" s="267">
        <v>124161.61759719299</v>
      </c>
      <c r="K218" s="267">
        <v>119042.22010908299</v>
      </c>
      <c r="L218" s="267">
        <v>113676.10067873301</v>
      </c>
      <c r="M218" s="267">
        <v>120636.17535133399</v>
      </c>
      <c r="N218" s="267">
        <v>124529.74092667201</v>
      </c>
      <c r="O218" s="267">
        <v>125918.41650139001</v>
      </c>
      <c r="P218" s="996"/>
    </row>
    <row r="219" spans="1:16" ht="12" customHeight="1">
      <c r="A219" s="412"/>
      <c r="B219" s="413" t="s">
        <v>571</v>
      </c>
      <c r="C219" s="267">
        <v>91726.651434319996</v>
      </c>
      <c r="D219" s="267">
        <v>90956.597161947997</v>
      </c>
      <c r="E219" s="267">
        <v>94077.813042737995</v>
      </c>
      <c r="F219" s="267">
        <v>94330.116952224998</v>
      </c>
      <c r="G219" s="267">
        <v>97238.257899491</v>
      </c>
      <c r="H219" s="267">
        <v>99991.203021565001</v>
      </c>
      <c r="I219" s="267">
        <v>104557.905827779</v>
      </c>
      <c r="J219" s="267">
        <v>103556.37114338799</v>
      </c>
      <c r="K219" s="267">
        <v>97329.649676912988</v>
      </c>
      <c r="L219" s="267">
        <v>99953.808321746998</v>
      </c>
      <c r="M219" s="267">
        <v>100789.09754122701</v>
      </c>
      <c r="N219" s="267">
        <v>103039.093625765</v>
      </c>
      <c r="O219" s="267">
        <v>107727.07761506201</v>
      </c>
      <c r="P219" s="996"/>
    </row>
    <row r="220" spans="1:16" ht="12" customHeight="1">
      <c r="A220" s="412"/>
      <c r="B220" s="413" t="s">
        <v>467</v>
      </c>
      <c r="C220" s="267">
        <v>88835.512844622004</v>
      </c>
      <c r="D220" s="267">
        <v>80462.48392061601</v>
      </c>
      <c r="E220" s="267">
        <v>88375.672067849009</v>
      </c>
      <c r="F220" s="267">
        <v>90741.827460018001</v>
      </c>
      <c r="G220" s="267">
        <v>97686.627715640003</v>
      </c>
      <c r="H220" s="267">
        <v>96524.847587754004</v>
      </c>
      <c r="I220" s="267">
        <v>104879.908147425</v>
      </c>
      <c r="J220" s="267">
        <v>112022.732421787</v>
      </c>
      <c r="K220" s="267">
        <v>121590.721975141</v>
      </c>
      <c r="L220" s="267">
        <v>116828.700819306</v>
      </c>
      <c r="M220" s="267">
        <v>133332.141045439</v>
      </c>
      <c r="N220" s="267">
        <v>127033.95846717</v>
      </c>
      <c r="O220" s="267">
        <v>119749.005104946</v>
      </c>
      <c r="P220" s="996"/>
    </row>
    <row r="221" spans="1:16" ht="12" customHeight="1">
      <c r="A221" s="412" t="s">
        <v>9</v>
      </c>
      <c r="B221" s="417" t="s">
        <v>470</v>
      </c>
      <c r="C221" s="267">
        <v>0</v>
      </c>
      <c r="D221" s="267">
        <v>0</v>
      </c>
      <c r="E221" s="267">
        <v>0</v>
      </c>
      <c r="F221" s="267">
        <v>0</v>
      </c>
      <c r="G221" s="267">
        <v>0</v>
      </c>
      <c r="H221" s="267">
        <v>929.20974999999999</v>
      </c>
      <c r="I221" s="267">
        <v>0</v>
      </c>
      <c r="J221" s="267">
        <v>0</v>
      </c>
      <c r="K221" s="267">
        <v>933.39</v>
      </c>
      <c r="L221" s="267">
        <v>1861.4680000000001</v>
      </c>
      <c r="M221" s="267">
        <v>1869.0719999999999</v>
      </c>
      <c r="N221" s="267">
        <v>1855.1295</v>
      </c>
      <c r="O221" s="267">
        <v>1855.6510000000001</v>
      </c>
      <c r="P221" s="996"/>
    </row>
    <row r="222" spans="1:16" ht="12" customHeight="1">
      <c r="A222" s="412" t="s">
        <v>10</v>
      </c>
      <c r="B222" s="417" t="s">
        <v>471</v>
      </c>
      <c r="C222" s="267">
        <v>39389.610664293999</v>
      </c>
      <c r="D222" s="267">
        <v>47851.202213431003</v>
      </c>
      <c r="E222" s="267">
        <v>34972.192490771005</v>
      </c>
      <c r="F222" s="267">
        <v>28688.279243459001</v>
      </c>
      <c r="G222" s="267">
        <v>30516.442692826</v>
      </c>
      <c r="H222" s="267">
        <v>34514.549367291002</v>
      </c>
      <c r="I222" s="267">
        <v>37508.411899681996</v>
      </c>
      <c r="J222" s="267">
        <v>30146.03111715</v>
      </c>
      <c r="K222" s="267">
        <v>25479.368654866998</v>
      </c>
      <c r="L222" s="267">
        <v>23568.724574633998</v>
      </c>
      <c r="M222" s="267">
        <v>30965.899010614001</v>
      </c>
      <c r="N222" s="267">
        <v>33681.350557171005</v>
      </c>
      <c r="O222" s="267">
        <v>28514.682476416001</v>
      </c>
      <c r="P222" s="996"/>
    </row>
    <row r="223" spans="1:16" ht="12" customHeight="1">
      <c r="A223" s="412" t="s">
        <v>11</v>
      </c>
      <c r="B223" s="417" t="s">
        <v>712</v>
      </c>
      <c r="C223" s="267">
        <v>25983.799592716001</v>
      </c>
      <c r="D223" s="267">
        <v>26206.897286881001</v>
      </c>
      <c r="E223" s="267">
        <v>23040.252533965999</v>
      </c>
      <c r="F223" s="267">
        <v>21013.601117802998</v>
      </c>
      <c r="G223" s="267">
        <v>19257.515779595</v>
      </c>
      <c r="H223" s="267">
        <v>19258.670888002998</v>
      </c>
      <c r="I223" s="267">
        <v>19258.321917435002</v>
      </c>
      <c r="J223" s="267">
        <v>17814.367874206</v>
      </c>
      <c r="K223" s="267">
        <v>18966.675912162998</v>
      </c>
      <c r="L223" s="267">
        <v>16890.810234563</v>
      </c>
      <c r="M223" s="267">
        <v>14791.691036703</v>
      </c>
      <c r="N223" s="267">
        <v>11304.065221430999</v>
      </c>
      <c r="O223" s="267">
        <v>11053.092880939001</v>
      </c>
      <c r="P223" s="996"/>
    </row>
    <row r="224" spans="1:16" ht="12" customHeight="1">
      <c r="A224" s="412" t="s">
        <v>98</v>
      </c>
      <c r="B224" s="417" t="s">
        <v>540</v>
      </c>
      <c r="C224" s="267">
        <v>83822.236154251994</v>
      </c>
      <c r="D224" s="267">
        <v>88727.706800664993</v>
      </c>
      <c r="E224" s="267">
        <v>95252.375775534005</v>
      </c>
      <c r="F224" s="267">
        <v>98917.056217913996</v>
      </c>
      <c r="G224" s="267">
        <v>98676.257131778999</v>
      </c>
      <c r="H224" s="267">
        <v>106995.710526428</v>
      </c>
      <c r="I224" s="267">
        <v>109616.07702084701</v>
      </c>
      <c r="J224" s="267">
        <v>111457.059172699</v>
      </c>
      <c r="K224" s="267">
        <v>113766.14595792899</v>
      </c>
      <c r="L224" s="267">
        <v>104467.98319021599</v>
      </c>
      <c r="M224" s="267">
        <v>105495.336318154</v>
      </c>
      <c r="N224" s="267">
        <v>105733.59680742501</v>
      </c>
      <c r="O224" s="267">
        <v>99626.476536714996</v>
      </c>
      <c r="P224" s="996"/>
    </row>
    <row r="225" spans="1:16" ht="12" customHeight="1">
      <c r="A225" s="412"/>
      <c r="B225" s="413" t="s">
        <v>96</v>
      </c>
      <c r="C225" s="267">
        <v>34339.947642095001</v>
      </c>
      <c r="D225" s="267">
        <v>34574.734941224</v>
      </c>
      <c r="E225" s="267">
        <v>36925.952913492001</v>
      </c>
      <c r="F225" s="267">
        <v>36735.423312535997</v>
      </c>
      <c r="G225" s="267">
        <v>36117.908622260002</v>
      </c>
      <c r="H225" s="267">
        <v>36303.772847644999</v>
      </c>
      <c r="I225" s="267">
        <v>38830.980548694002</v>
      </c>
      <c r="J225" s="267">
        <v>41101.603247949999</v>
      </c>
      <c r="K225" s="267">
        <v>41995.504749635002</v>
      </c>
      <c r="L225" s="267">
        <v>41950.004052942</v>
      </c>
      <c r="M225" s="267">
        <v>41900.935113492</v>
      </c>
      <c r="N225" s="267">
        <v>42445.706466295</v>
      </c>
      <c r="O225" s="267">
        <v>42113.715719157</v>
      </c>
      <c r="P225" s="996"/>
    </row>
    <row r="226" spans="1:16" ht="12" customHeight="1">
      <c r="A226" s="412"/>
      <c r="B226" s="413" t="s">
        <v>429</v>
      </c>
      <c r="C226" s="267">
        <v>49482.288512157</v>
      </c>
      <c r="D226" s="267">
        <v>54152.971859441001</v>
      </c>
      <c r="E226" s="267">
        <v>58326.422862042004</v>
      </c>
      <c r="F226" s="267">
        <v>62181.632905377999</v>
      </c>
      <c r="G226" s="267">
        <v>62558.348509518997</v>
      </c>
      <c r="H226" s="267">
        <v>70691.937678782997</v>
      </c>
      <c r="I226" s="267">
        <v>70785.096472153004</v>
      </c>
      <c r="J226" s="267">
        <v>70355.455924748996</v>
      </c>
      <c r="K226" s="267">
        <v>71770.641208293993</v>
      </c>
      <c r="L226" s="267">
        <v>62517.979137274</v>
      </c>
      <c r="M226" s="267">
        <v>63594.401204661997</v>
      </c>
      <c r="N226" s="267">
        <v>63287.890341129998</v>
      </c>
      <c r="O226" s="267">
        <v>57512.760817558003</v>
      </c>
      <c r="P226" s="996"/>
    </row>
    <row r="227" spans="1:16" ht="12" customHeight="1">
      <c r="A227" s="418" t="s">
        <v>97</v>
      </c>
      <c r="B227" s="417" t="s">
        <v>474</v>
      </c>
      <c r="C227" s="267">
        <v>4330.0031514379998</v>
      </c>
      <c r="D227" s="267">
        <v>3683.4229982039997</v>
      </c>
      <c r="E227" s="267">
        <v>5510.6480885820001</v>
      </c>
      <c r="F227" s="267">
        <v>4799.2284728230006</v>
      </c>
      <c r="G227" s="267">
        <v>4693.6114851840002</v>
      </c>
      <c r="H227" s="267">
        <v>7951.3644432849997</v>
      </c>
      <c r="I227" s="267">
        <v>9923.3441069189994</v>
      </c>
      <c r="J227" s="267">
        <v>9523.7488807979989</v>
      </c>
      <c r="K227" s="267">
        <v>7445.1559464080001</v>
      </c>
      <c r="L227" s="267">
        <v>7361.2102289260001</v>
      </c>
      <c r="M227" s="267">
        <v>7090.8066477299999</v>
      </c>
      <c r="N227" s="267">
        <v>6745.5262576709993</v>
      </c>
      <c r="O227" s="267">
        <v>8019.2414697820004</v>
      </c>
      <c r="P227" s="996"/>
    </row>
    <row r="228" spans="1:16" ht="22.8">
      <c r="A228" s="412" t="s">
        <v>125</v>
      </c>
      <c r="B228" s="417" t="s">
        <v>475</v>
      </c>
      <c r="C228" s="267">
        <v>29268.055641041003</v>
      </c>
      <c r="D228" s="267">
        <v>40197.774226355003</v>
      </c>
      <c r="E228" s="267">
        <v>37025.657951765999</v>
      </c>
      <c r="F228" s="267">
        <v>37824.146998351003</v>
      </c>
      <c r="G228" s="267">
        <v>42664.483392044</v>
      </c>
      <c r="H228" s="267">
        <v>52982.550593246</v>
      </c>
      <c r="I228" s="267">
        <v>45501.419770480003</v>
      </c>
      <c r="J228" s="267">
        <v>45422.616115839002</v>
      </c>
      <c r="K228" s="267">
        <v>54201.451893368998</v>
      </c>
      <c r="L228" s="267">
        <v>57583.030079951001</v>
      </c>
      <c r="M228" s="267">
        <v>51831.936455549003</v>
      </c>
      <c r="N228" s="267">
        <v>57526.789602300996</v>
      </c>
      <c r="O228" s="267">
        <v>60282.562756180996</v>
      </c>
      <c r="P228" s="997"/>
    </row>
    <row r="229" spans="1:16" ht="12" customHeight="1">
      <c r="A229" s="412" t="s">
        <v>203</v>
      </c>
      <c r="B229" s="417" t="s">
        <v>723</v>
      </c>
      <c r="C229" s="267">
        <v>2019.9900871760001</v>
      </c>
      <c r="D229" s="267">
        <v>1178.7997007260001</v>
      </c>
      <c r="E229" s="267">
        <v>1362.460436396</v>
      </c>
      <c r="F229" s="267">
        <v>1950.30588158</v>
      </c>
      <c r="G229" s="267">
        <v>1608.8357813939999</v>
      </c>
      <c r="H229" s="267">
        <v>1422.4802194029999</v>
      </c>
      <c r="I229" s="267">
        <v>1304.6827825979999</v>
      </c>
      <c r="J229" s="267">
        <v>1425.2322141889999</v>
      </c>
      <c r="K229" s="267">
        <v>1499.1842821760001</v>
      </c>
      <c r="L229" s="267">
        <v>1377.8525905240001</v>
      </c>
      <c r="M229" s="267">
        <v>1417.8018741800001</v>
      </c>
      <c r="N229" s="267">
        <v>1299.1044065460001</v>
      </c>
      <c r="O229" s="267">
        <v>1260.441661698</v>
      </c>
      <c r="P229" s="996"/>
    </row>
    <row r="230" spans="1:16" ht="12" customHeight="1">
      <c r="A230" s="1247" t="s">
        <v>734</v>
      </c>
      <c r="B230" s="1248"/>
      <c r="C230" s="267"/>
      <c r="D230" s="267"/>
      <c r="E230" s="267"/>
      <c r="F230" s="267"/>
      <c r="G230" s="267"/>
      <c r="H230" s="267"/>
      <c r="I230" s="267"/>
      <c r="J230" s="267"/>
      <c r="K230" s="267"/>
      <c r="L230" s="267"/>
      <c r="M230" s="267"/>
      <c r="N230" s="267"/>
      <c r="O230" s="267"/>
      <c r="P230" s="996"/>
    </row>
    <row r="231" spans="1:16" ht="12" customHeight="1">
      <c r="A231" s="412" t="s">
        <v>8</v>
      </c>
      <c r="B231" s="417" t="s">
        <v>476</v>
      </c>
      <c r="C231" s="267">
        <v>74004.785594757996</v>
      </c>
      <c r="D231" s="267">
        <v>74004.785594757996</v>
      </c>
      <c r="E231" s="267">
        <v>74004.785594757996</v>
      </c>
      <c r="F231" s="267">
        <v>74004.785594757996</v>
      </c>
      <c r="G231" s="267">
        <v>74004.785594757996</v>
      </c>
      <c r="H231" s="267">
        <v>74004.785594757996</v>
      </c>
      <c r="I231" s="267">
        <v>74004.785594757996</v>
      </c>
      <c r="J231" s="267">
        <v>74004.785594757996</v>
      </c>
      <c r="K231" s="267">
        <v>77653.334763346997</v>
      </c>
      <c r="L231" s="267">
        <v>78227.86822792099</v>
      </c>
      <c r="M231" s="267">
        <v>78227.86822792099</v>
      </c>
      <c r="N231" s="267">
        <v>78227.86822792099</v>
      </c>
      <c r="O231" s="267">
        <v>78229.741320531</v>
      </c>
      <c r="P231" s="996"/>
    </row>
    <row r="232" spans="1:16" ht="12" customHeight="1">
      <c r="A232" s="412" t="s">
        <v>9</v>
      </c>
      <c r="B232" s="417" t="s">
        <v>477</v>
      </c>
      <c r="C232" s="267">
        <v>37398.825087729994</v>
      </c>
      <c r="D232" s="267">
        <v>38211.244945536993</v>
      </c>
      <c r="E232" s="267">
        <v>40795.943222119</v>
      </c>
      <c r="F232" s="267">
        <v>40798.267419472999</v>
      </c>
      <c r="G232" s="267">
        <v>40316.869109182</v>
      </c>
      <c r="H232" s="267">
        <v>40320.518756017998</v>
      </c>
      <c r="I232" s="267">
        <v>40323.529207980995</v>
      </c>
      <c r="J232" s="267">
        <v>40335.164258935998</v>
      </c>
      <c r="K232" s="267">
        <v>40756.250097290998</v>
      </c>
      <c r="L232" s="267">
        <v>40759.750056965997</v>
      </c>
      <c r="M232" s="267">
        <v>40759.667840015994</v>
      </c>
      <c r="N232" s="267">
        <v>40792.768641486997</v>
      </c>
      <c r="O232" s="267">
        <v>41042.868641486995</v>
      </c>
      <c r="P232" s="996"/>
    </row>
    <row r="233" spans="1:16" ht="12" customHeight="1">
      <c r="A233" s="412" t="s">
        <v>10</v>
      </c>
      <c r="B233" s="417" t="s">
        <v>713</v>
      </c>
      <c r="C233" s="267">
        <v>147301.66447413398</v>
      </c>
      <c r="D233" s="267">
        <v>145450.89900173302</v>
      </c>
      <c r="E233" s="267">
        <v>136113.363315642</v>
      </c>
      <c r="F233" s="267">
        <v>141516.588737524</v>
      </c>
      <c r="G233" s="267">
        <v>142022.48153285301</v>
      </c>
      <c r="H233" s="267">
        <v>142037.155403905</v>
      </c>
      <c r="I233" s="267">
        <v>142056.62327711101</v>
      </c>
      <c r="J233" s="267">
        <v>142076.091150297</v>
      </c>
      <c r="K233" s="267">
        <v>142363.80780173501</v>
      </c>
      <c r="L233" s="267">
        <v>168531.15789885001</v>
      </c>
      <c r="M233" s="267">
        <v>168231.458697316</v>
      </c>
      <c r="N233" s="267">
        <v>164164.42220778699</v>
      </c>
      <c r="O233" s="267">
        <v>159685.56208718702</v>
      </c>
      <c r="P233" s="996"/>
    </row>
    <row r="234" spans="1:16" ht="12" customHeight="1">
      <c r="A234" s="412" t="s">
        <v>11</v>
      </c>
      <c r="B234" s="417" t="s">
        <v>714</v>
      </c>
      <c r="C234" s="267">
        <v>11117.061807124999</v>
      </c>
      <c r="D234" s="267">
        <v>13789.408744238001</v>
      </c>
      <c r="E234" s="267">
        <v>17454.233640504001</v>
      </c>
      <c r="F234" s="267">
        <v>20854.894757774</v>
      </c>
      <c r="G234" s="267">
        <v>24037.591129364999</v>
      </c>
      <c r="H234" s="267">
        <v>26665.497662497</v>
      </c>
      <c r="I234" s="267">
        <v>29286.772042057997</v>
      </c>
      <c r="J234" s="267">
        <v>31582.255148159002</v>
      </c>
      <c r="K234" s="267">
        <v>34416.548671626995</v>
      </c>
      <c r="L234" s="267">
        <v>3924.1167483870004</v>
      </c>
      <c r="M234" s="267">
        <v>6483.4158777929997</v>
      </c>
      <c r="N234" s="267">
        <v>9897.4295408580001</v>
      </c>
      <c r="O234" s="267">
        <v>13911.288542717999</v>
      </c>
      <c r="P234" s="996"/>
    </row>
    <row r="235" spans="1:16" ht="12" customHeight="1">
      <c r="A235" s="412" t="s">
        <v>98</v>
      </c>
      <c r="B235" s="417" t="s">
        <v>480</v>
      </c>
      <c r="C235" s="267">
        <v>70828.298305681994</v>
      </c>
      <c r="D235" s="267">
        <v>70697.708595101998</v>
      </c>
      <c r="E235" s="267">
        <v>69971.600862688996</v>
      </c>
      <c r="F235" s="267">
        <v>69701.386179507012</v>
      </c>
      <c r="G235" s="267">
        <v>69930.909756217006</v>
      </c>
      <c r="H235" s="267">
        <v>66791.501238041004</v>
      </c>
      <c r="I235" s="267">
        <v>65760.411878151994</v>
      </c>
      <c r="J235" s="267">
        <v>69329.256838913992</v>
      </c>
      <c r="K235" s="267">
        <v>73525.759415977998</v>
      </c>
      <c r="L235" s="267">
        <v>75387.872183888991</v>
      </c>
      <c r="M235" s="267">
        <v>74474.263338557008</v>
      </c>
      <c r="N235" s="267">
        <v>75327.680756492991</v>
      </c>
      <c r="O235" s="267">
        <v>76133.852638080003</v>
      </c>
      <c r="P235" s="996"/>
    </row>
    <row r="236" spans="1:16" ht="12" customHeight="1" thickBot="1">
      <c r="A236" s="419" t="s">
        <v>97</v>
      </c>
      <c r="B236" s="420" t="s">
        <v>481</v>
      </c>
      <c r="C236" s="276">
        <v>30197.265291799002</v>
      </c>
      <c r="D236" s="276">
        <v>30310.577696093998</v>
      </c>
      <c r="E236" s="276">
        <v>30712.610348445</v>
      </c>
      <c r="F236" s="276">
        <v>30641.077420014</v>
      </c>
      <c r="G236" s="276">
        <v>30662.754501214</v>
      </c>
      <c r="H236" s="276">
        <v>31150.667720157999</v>
      </c>
      <c r="I236" s="276">
        <v>31620.454658561001</v>
      </c>
      <c r="J236" s="276">
        <v>31796.875489218</v>
      </c>
      <c r="K236" s="276">
        <v>31602.365937855</v>
      </c>
      <c r="L236" s="276">
        <v>30892.501738932999</v>
      </c>
      <c r="M236" s="276">
        <v>31225.717045965001</v>
      </c>
      <c r="N236" s="276">
        <v>30916.562623752001</v>
      </c>
      <c r="O236" s="276">
        <v>30520.972998837999</v>
      </c>
      <c r="P236" s="999"/>
    </row>
    <row r="237" spans="1:16" ht="75" customHeight="1">
      <c r="A237" s="1251" t="s">
        <v>776</v>
      </c>
      <c r="B237" s="1252"/>
      <c r="C237" s="1252"/>
      <c r="D237" s="1252"/>
      <c r="E237" s="1252"/>
      <c r="F237" s="1252"/>
      <c r="G237" s="1252"/>
      <c r="H237" s="1252"/>
      <c r="I237" s="1252"/>
      <c r="J237" s="1252"/>
      <c r="K237" s="1252"/>
      <c r="L237" s="1252"/>
      <c r="M237" s="1252"/>
      <c r="N237" s="1252"/>
      <c r="O237" s="1252"/>
      <c r="P237" s="1253"/>
    </row>
    <row r="238" spans="1:16" ht="22.2" customHeight="1">
      <c r="A238" s="1241" t="s">
        <v>93</v>
      </c>
      <c r="B238" s="1242"/>
      <c r="C238" s="1245">
        <v>2022</v>
      </c>
      <c r="D238" s="1245"/>
      <c r="E238" s="1245"/>
      <c r="F238" s="1245"/>
      <c r="G238" s="1245"/>
      <c r="H238" s="1245"/>
      <c r="I238" s="1245"/>
      <c r="J238" s="1245"/>
      <c r="K238" s="1245"/>
      <c r="L238" s="1245">
        <v>2023</v>
      </c>
      <c r="M238" s="1245"/>
      <c r="N238" s="1245"/>
      <c r="O238" s="1245"/>
      <c r="P238" s="1106"/>
    </row>
    <row r="239" spans="1:16" ht="22.2" customHeight="1">
      <c r="A239" s="1241"/>
      <c r="B239" s="1242"/>
      <c r="C239" s="981" t="s">
        <v>3</v>
      </c>
      <c r="D239" s="981" t="s">
        <v>4</v>
      </c>
      <c r="E239" s="981" t="s">
        <v>5</v>
      </c>
      <c r="F239" s="981" t="s">
        <v>6</v>
      </c>
      <c r="G239" s="981" t="s">
        <v>268</v>
      </c>
      <c r="H239" s="981" t="s">
        <v>7</v>
      </c>
      <c r="I239" s="981" t="s">
        <v>13</v>
      </c>
      <c r="J239" s="981" t="s">
        <v>14</v>
      </c>
      <c r="K239" s="981" t="s">
        <v>15</v>
      </c>
      <c r="L239" s="981" t="s">
        <v>0</v>
      </c>
      <c r="M239" s="981" t="s">
        <v>1</v>
      </c>
      <c r="N239" s="981" t="s">
        <v>2</v>
      </c>
      <c r="O239" s="981" t="s">
        <v>3</v>
      </c>
      <c r="P239" s="994"/>
    </row>
    <row r="240" spans="1:16" ht="12.45" customHeight="1">
      <c r="A240" s="1249" t="s">
        <v>313</v>
      </c>
      <c r="B240" s="1250"/>
      <c r="C240" s="343"/>
      <c r="D240" s="343"/>
      <c r="E240" s="343"/>
      <c r="F240" s="343"/>
      <c r="G240" s="343"/>
      <c r="H240" s="343"/>
      <c r="I240" s="343"/>
      <c r="J240" s="343"/>
      <c r="K240" s="343"/>
      <c r="L240" s="343"/>
      <c r="M240" s="343"/>
      <c r="N240" s="343"/>
      <c r="O240" s="343"/>
      <c r="P240" s="995"/>
    </row>
    <row r="241" spans="1:16" ht="12" customHeight="1">
      <c r="A241" s="109" t="s">
        <v>8</v>
      </c>
      <c r="B241" s="1202" t="s">
        <v>800</v>
      </c>
      <c r="C241" s="267">
        <v>3084869.2389533902</v>
      </c>
      <c r="D241" s="267">
        <v>3097488.93619153</v>
      </c>
      <c r="E241" s="267">
        <v>3168216.4409064101</v>
      </c>
      <c r="F241" s="267">
        <v>3155133.8115597898</v>
      </c>
      <c r="G241" s="267">
        <v>3154587.4373540198</v>
      </c>
      <c r="H241" s="267">
        <v>3199388.12554682</v>
      </c>
      <c r="I241" s="267">
        <v>3227801.8058100301</v>
      </c>
      <c r="J241" s="267">
        <v>3241088.3911116398</v>
      </c>
      <c r="K241" s="267">
        <v>3296087.6511650402</v>
      </c>
      <c r="L241" s="267">
        <v>3236829.8686068682</v>
      </c>
      <c r="M241" s="267">
        <v>3266758.9501181501</v>
      </c>
      <c r="N241" s="267">
        <v>3315968.2795039592</v>
      </c>
      <c r="O241" s="267">
        <v>3320656.2006509099</v>
      </c>
      <c r="P241" s="996"/>
    </row>
    <row r="242" spans="1:16" ht="12" customHeight="1">
      <c r="A242" s="109"/>
      <c r="B242" s="1203" t="s">
        <v>322</v>
      </c>
      <c r="C242" s="267">
        <v>3053412.8867063001</v>
      </c>
      <c r="D242" s="267">
        <v>3065733.3383647599</v>
      </c>
      <c r="E242" s="267">
        <v>3134894.1013128799</v>
      </c>
      <c r="F242" s="267">
        <v>3121394.9631528398</v>
      </c>
      <c r="G242" s="267">
        <v>3120326.7407875401</v>
      </c>
      <c r="H242" s="267">
        <v>3167533.2336393702</v>
      </c>
      <c r="I242" s="267">
        <v>3195525.1947318101</v>
      </c>
      <c r="J242" s="267">
        <v>3207477.96634014</v>
      </c>
      <c r="K242" s="267">
        <v>3263554.4788707499</v>
      </c>
      <c r="L242" s="267">
        <v>3204274.207328476</v>
      </c>
      <c r="M242" s="267">
        <v>3235383.7321625212</v>
      </c>
      <c r="N242" s="267">
        <v>3285098.6180609111</v>
      </c>
      <c r="O242" s="267">
        <v>3289276.1179583301</v>
      </c>
      <c r="P242" s="996"/>
    </row>
    <row r="243" spans="1:16" ht="12" customHeight="1">
      <c r="A243" s="109"/>
      <c r="B243" s="1202" t="s">
        <v>323</v>
      </c>
      <c r="C243" s="267">
        <v>2609355.1277810899</v>
      </c>
      <c r="D243" s="267">
        <v>2618442.16950751</v>
      </c>
      <c r="E243" s="267">
        <v>2676005.7070109202</v>
      </c>
      <c r="F243" s="267">
        <v>2668162.8479994899</v>
      </c>
      <c r="G243" s="267">
        <v>2665798.30074749</v>
      </c>
      <c r="H243" s="267">
        <v>2696329.1804891401</v>
      </c>
      <c r="I243" s="267">
        <v>2714841.6434035599</v>
      </c>
      <c r="J243" s="267">
        <v>2721593.9466878101</v>
      </c>
      <c r="K243" s="267">
        <v>2772217.4738705698</v>
      </c>
      <c r="L243" s="267">
        <v>2738185.5056147529</v>
      </c>
      <c r="M243" s="267">
        <v>2752453.0266615548</v>
      </c>
      <c r="N243" s="267">
        <v>2796313.0728765531</v>
      </c>
      <c r="O243" s="267">
        <v>2819591.32471987</v>
      </c>
      <c r="P243" s="996"/>
    </row>
    <row r="244" spans="1:16" ht="12" customHeight="1">
      <c r="A244" s="109"/>
      <c r="B244" s="1202" t="s">
        <v>453</v>
      </c>
      <c r="C244" s="267">
        <v>444057.75892520702</v>
      </c>
      <c r="D244" s="267">
        <v>447291.16885725298</v>
      </c>
      <c r="E244" s="267">
        <v>458888.39430196001</v>
      </c>
      <c r="F244" s="267">
        <v>453232.11515335599</v>
      </c>
      <c r="G244" s="267">
        <v>454528.44004004402</v>
      </c>
      <c r="H244" s="267">
        <v>471204.05315023201</v>
      </c>
      <c r="I244" s="267">
        <v>480683.55132824997</v>
      </c>
      <c r="J244" s="267">
        <v>485884.01965233899</v>
      </c>
      <c r="K244" s="267">
        <v>491337.00500017701</v>
      </c>
      <c r="L244" s="267">
        <v>466088.70171372301</v>
      </c>
      <c r="M244" s="267">
        <v>482930.705500966</v>
      </c>
      <c r="N244" s="267">
        <v>488785.54518435802</v>
      </c>
      <c r="O244" s="267">
        <v>469684.79323845298</v>
      </c>
      <c r="P244" s="996"/>
    </row>
    <row r="245" spans="1:16" ht="12" customHeight="1">
      <c r="A245" s="109"/>
      <c r="B245" s="1203" t="s">
        <v>810</v>
      </c>
      <c r="C245" s="267">
        <v>31456.352247087001</v>
      </c>
      <c r="D245" s="267">
        <v>31755.597826770001</v>
      </c>
      <c r="E245" s="267">
        <v>33322.339593529003</v>
      </c>
      <c r="F245" s="267">
        <v>33738.848406951001</v>
      </c>
      <c r="G245" s="267">
        <v>34260.696566487997</v>
      </c>
      <c r="H245" s="267">
        <v>31854.891907448</v>
      </c>
      <c r="I245" s="267">
        <v>32276.611078222999</v>
      </c>
      <c r="J245" s="267">
        <v>33610.424771500002</v>
      </c>
      <c r="K245" s="267">
        <v>32533.172294296</v>
      </c>
      <c r="L245" s="267">
        <v>32555.661278391999</v>
      </c>
      <c r="M245" s="267">
        <v>31375.21795563</v>
      </c>
      <c r="N245" s="267">
        <v>30869.661443048</v>
      </c>
      <c r="O245" s="267">
        <v>31380.082692585998</v>
      </c>
      <c r="P245" s="996"/>
    </row>
    <row r="246" spans="1:16" ht="12" customHeight="1">
      <c r="A246" s="109"/>
      <c r="B246" s="1202" t="s">
        <v>323</v>
      </c>
      <c r="C246" s="267">
        <v>26436.041137305001</v>
      </c>
      <c r="D246" s="267">
        <v>26026.951851205999</v>
      </c>
      <c r="E246" s="267">
        <v>26631.197953515999</v>
      </c>
      <c r="F246" s="267">
        <v>26742.218183608999</v>
      </c>
      <c r="G246" s="267">
        <v>27790.597780626002</v>
      </c>
      <c r="H246" s="267">
        <v>26985.647294235001</v>
      </c>
      <c r="I246" s="267">
        <v>27490.395368156001</v>
      </c>
      <c r="J246" s="267">
        <v>27333.110244627998</v>
      </c>
      <c r="K246" s="267">
        <v>26474.996242838999</v>
      </c>
      <c r="L246" s="267">
        <v>26254.400956137</v>
      </c>
      <c r="M246" s="267">
        <v>26179.713418427</v>
      </c>
      <c r="N246" s="267">
        <v>25718.118005871002</v>
      </c>
      <c r="O246" s="267">
        <v>25653.950838665001</v>
      </c>
      <c r="P246" s="996"/>
    </row>
    <row r="247" spans="1:16" ht="12" customHeight="1">
      <c r="A247" s="109"/>
      <c r="B247" s="1202" t="s">
        <v>453</v>
      </c>
      <c r="C247" s="267">
        <v>5020.3111097820001</v>
      </c>
      <c r="D247" s="267">
        <v>5728.6459755639999</v>
      </c>
      <c r="E247" s="267">
        <v>6691.1416400130001</v>
      </c>
      <c r="F247" s="267">
        <v>6996.6302233420001</v>
      </c>
      <c r="G247" s="267">
        <v>6470.0987858620001</v>
      </c>
      <c r="H247" s="267">
        <v>4869.2446132129999</v>
      </c>
      <c r="I247" s="267">
        <v>4786.2157100670001</v>
      </c>
      <c r="J247" s="267">
        <v>6277.314526872</v>
      </c>
      <c r="K247" s="267">
        <v>6058.1760514569996</v>
      </c>
      <c r="L247" s="267">
        <v>6301.2603222549997</v>
      </c>
      <c r="M247" s="267">
        <v>5195.5045372029999</v>
      </c>
      <c r="N247" s="267">
        <v>5151.5434371769998</v>
      </c>
      <c r="O247" s="267">
        <v>5726.1318539209997</v>
      </c>
      <c r="P247" s="996"/>
    </row>
    <row r="248" spans="1:16" ht="12" customHeight="1">
      <c r="A248" s="109" t="s">
        <v>9</v>
      </c>
      <c r="B248" s="1202" t="s">
        <v>454</v>
      </c>
      <c r="C248" s="267">
        <v>117559.017810896</v>
      </c>
      <c r="D248" s="267">
        <v>86312.650492471003</v>
      </c>
      <c r="E248" s="267">
        <v>91698.434535210006</v>
      </c>
      <c r="F248" s="267">
        <v>91607.583500855995</v>
      </c>
      <c r="G248" s="267">
        <v>119648.180735936</v>
      </c>
      <c r="H248" s="267">
        <v>116121.41027697299</v>
      </c>
      <c r="I248" s="267">
        <v>110509.03428968599</v>
      </c>
      <c r="J248" s="267">
        <v>122735.91733924999</v>
      </c>
      <c r="K248" s="267">
        <v>131128.29058290401</v>
      </c>
      <c r="L248" s="267">
        <v>145163.05060206301</v>
      </c>
      <c r="M248" s="267">
        <v>129659.52812792201</v>
      </c>
      <c r="N248" s="267">
        <v>119618.95049987901</v>
      </c>
      <c r="O248" s="267">
        <v>152499.31860153301</v>
      </c>
      <c r="P248" s="996"/>
    </row>
    <row r="249" spans="1:16" ht="12" customHeight="1">
      <c r="A249" s="412"/>
      <c r="B249" s="414" t="s">
        <v>341</v>
      </c>
      <c r="C249" s="267">
        <v>75714.356002689994</v>
      </c>
      <c r="D249" s="267">
        <v>55220.532892527997</v>
      </c>
      <c r="E249" s="267">
        <v>60930.099659318003</v>
      </c>
      <c r="F249" s="267">
        <v>61224.051359238998</v>
      </c>
      <c r="G249" s="267">
        <v>75824.747639894005</v>
      </c>
      <c r="H249" s="267">
        <v>69636.466238175999</v>
      </c>
      <c r="I249" s="267">
        <v>69812.133195261005</v>
      </c>
      <c r="J249" s="267">
        <v>84792.864743853002</v>
      </c>
      <c r="K249" s="267">
        <v>92916.669200381002</v>
      </c>
      <c r="L249" s="267">
        <v>116943.852878081</v>
      </c>
      <c r="M249" s="267">
        <v>100825.46861633701</v>
      </c>
      <c r="N249" s="267">
        <v>94422.700599660995</v>
      </c>
      <c r="O249" s="267">
        <v>117009.89551323</v>
      </c>
      <c r="P249" s="996"/>
    </row>
    <row r="250" spans="1:16" ht="12" customHeight="1">
      <c r="A250" s="412"/>
      <c r="B250" s="414" t="s">
        <v>455</v>
      </c>
      <c r="C250" s="267">
        <v>37818.277774440998</v>
      </c>
      <c r="D250" s="267">
        <v>26680.700435018</v>
      </c>
      <c r="E250" s="267">
        <v>23561.025423677002</v>
      </c>
      <c r="F250" s="267">
        <v>21275.227737587</v>
      </c>
      <c r="G250" s="267">
        <v>35396.810678581998</v>
      </c>
      <c r="H250" s="267">
        <v>40459.060804692999</v>
      </c>
      <c r="I250" s="267">
        <v>33166.548321907001</v>
      </c>
      <c r="J250" s="267">
        <v>31505.201833588999</v>
      </c>
      <c r="K250" s="267">
        <v>32094.331598888999</v>
      </c>
      <c r="L250" s="267">
        <v>23514.103078876</v>
      </c>
      <c r="M250" s="267">
        <v>23282.212460871</v>
      </c>
      <c r="N250" s="267">
        <v>20621.979516378</v>
      </c>
      <c r="O250" s="267">
        <v>30092.950211964999</v>
      </c>
      <c r="P250" s="996"/>
    </row>
    <row r="251" spans="1:16" ht="12" customHeight="1">
      <c r="A251" s="412"/>
      <c r="B251" s="414" t="s">
        <v>457</v>
      </c>
      <c r="C251" s="267">
        <v>3474.226894036</v>
      </c>
      <c r="D251" s="267">
        <v>3285.8703357529998</v>
      </c>
      <c r="E251" s="267">
        <v>4898.7817565819996</v>
      </c>
      <c r="F251" s="267">
        <v>5807.8600141830002</v>
      </c>
      <c r="G251" s="267">
        <v>4752.2523024769998</v>
      </c>
      <c r="H251" s="267">
        <v>2249.6886713029999</v>
      </c>
      <c r="I251" s="267">
        <v>3167.1645480130001</v>
      </c>
      <c r="J251" s="267">
        <v>2096.5415548430001</v>
      </c>
      <c r="K251" s="267">
        <v>2548.3277551340002</v>
      </c>
      <c r="L251" s="267">
        <v>2570.9127124520001</v>
      </c>
      <c r="M251" s="267">
        <v>3250.877805051</v>
      </c>
      <c r="N251" s="267">
        <v>2383.836486832</v>
      </c>
      <c r="O251" s="267">
        <v>2818.4669943170002</v>
      </c>
      <c r="P251" s="996"/>
    </row>
    <row r="252" spans="1:16" ht="12" customHeight="1">
      <c r="A252" s="412"/>
      <c r="B252" s="414" t="s">
        <v>458</v>
      </c>
      <c r="C252" s="267">
        <v>552.15713972900005</v>
      </c>
      <c r="D252" s="267">
        <v>1125.5468291719999</v>
      </c>
      <c r="E252" s="267">
        <v>2308.5276956329999</v>
      </c>
      <c r="F252" s="267">
        <v>3300.4443898469999</v>
      </c>
      <c r="G252" s="267">
        <v>3674.3701149829999</v>
      </c>
      <c r="H252" s="267">
        <v>3776.1945628009998</v>
      </c>
      <c r="I252" s="267">
        <v>4363.1882245050001</v>
      </c>
      <c r="J252" s="267">
        <v>4341.3092069650002</v>
      </c>
      <c r="K252" s="267">
        <v>3568.9620285000001</v>
      </c>
      <c r="L252" s="267">
        <v>2134.1819326539999</v>
      </c>
      <c r="M252" s="267">
        <v>2300.969245663</v>
      </c>
      <c r="N252" s="267">
        <v>2190.4338970079998</v>
      </c>
      <c r="O252" s="267">
        <v>2578.0058820210002</v>
      </c>
      <c r="P252" s="996"/>
    </row>
    <row r="253" spans="1:16" ht="12" customHeight="1">
      <c r="A253" s="412" t="s">
        <v>10</v>
      </c>
      <c r="B253" s="413" t="s">
        <v>456</v>
      </c>
      <c r="C253" s="267">
        <v>366892.01995558699</v>
      </c>
      <c r="D253" s="267">
        <v>371997.841698131</v>
      </c>
      <c r="E253" s="267">
        <v>450939.92965413001</v>
      </c>
      <c r="F253" s="267">
        <v>376693.91034652601</v>
      </c>
      <c r="G253" s="267">
        <v>389973.31923066499</v>
      </c>
      <c r="H253" s="267">
        <v>389632.140936604</v>
      </c>
      <c r="I253" s="267">
        <v>581931.38384859497</v>
      </c>
      <c r="J253" s="267">
        <v>502664.76181556302</v>
      </c>
      <c r="K253" s="267">
        <v>603114.53356113797</v>
      </c>
      <c r="L253" s="267">
        <v>492447.56161402399</v>
      </c>
      <c r="M253" s="267">
        <v>474976.73010114598</v>
      </c>
      <c r="N253" s="267">
        <v>460673.07257021999</v>
      </c>
      <c r="O253" s="267">
        <v>414286.63632737601</v>
      </c>
      <c r="P253" s="996"/>
    </row>
    <row r="254" spans="1:16" ht="12" customHeight="1">
      <c r="A254" s="412"/>
      <c r="B254" s="414" t="s">
        <v>341</v>
      </c>
      <c r="C254" s="267">
        <v>238751.53259933001</v>
      </c>
      <c r="D254" s="267">
        <v>208177.088166211</v>
      </c>
      <c r="E254" s="267">
        <v>243573.57810659299</v>
      </c>
      <c r="F254" s="267">
        <v>289451.68541120598</v>
      </c>
      <c r="G254" s="267">
        <v>314611.702874062</v>
      </c>
      <c r="H254" s="267">
        <v>294541.61610091501</v>
      </c>
      <c r="I254" s="267">
        <v>445994.126916487</v>
      </c>
      <c r="J254" s="267">
        <v>304637.02519224299</v>
      </c>
      <c r="K254" s="267">
        <v>421195.232043367</v>
      </c>
      <c r="L254" s="267">
        <v>348917.59983154503</v>
      </c>
      <c r="M254" s="267">
        <v>327369.826653581</v>
      </c>
      <c r="N254" s="267">
        <v>313657.14989035798</v>
      </c>
      <c r="O254" s="267">
        <v>325017.49626426201</v>
      </c>
      <c r="P254" s="996"/>
    </row>
    <row r="255" spans="1:16" ht="12" customHeight="1">
      <c r="A255" s="412"/>
      <c r="B255" s="414" t="s">
        <v>710</v>
      </c>
      <c r="C255" s="267">
        <v>42387.470000144996</v>
      </c>
      <c r="D255" s="267">
        <v>119935.56632516799</v>
      </c>
      <c r="E255" s="267">
        <v>100697.94238738601</v>
      </c>
      <c r="F255" s="267">
        <v>52647.296969665003</v>
      </c>
      <c r="G255" s="267">
        <v>52113.284118739997</v>
      </c>
      <c r="H255" s="267">
        <v>50408.015548415999</v>
      </c>
      <c r="I255" s="267">
        <v>76768.828008116005</v>
      </c>
      <c r="J255" s="267">
        <v>134564.485718104</v>
      </c>
      <c r="K255" s="267">
        <v>160966.67376979699</v>
      </c>
      <c r="L255" s="267">
        <v>81749.488985649004</v>
      </c>
      <c r="M255" s="267">
        <v>97017.583446748002</v>
      </c>
      <c r="N255" s="267">
        <v>91780.776232214994</v>
      </c>
      <c r="O255" s="267">
        <v>65539.296594903994</v>
      </c>
      <c r="P255" s="996"/>
    </row>
    <row r="256" spans="1:16" ht="12" customHeight="1">
      <c r="A256" s="412"/>
      <c r="B256" s="413" t="s">
        <v>202</v>
      </c>
      <c r="C256" s="267">
        <v>85746.683756019003</v>
      </c>
      <c r="D256" s="267">
        <v>43878.849575758002</v>
      </c>
      <c r="E256" s="267">
        <v>106662.022443302</v>
      </c>
      <c r="F256" s="267">
        <v>34588.587909540001</v>
      </c>
      <c r="G256" s="267">
        <v>23241.991709022001</v>
      </c>
      <c r="H256" s="267">
        <v>44676.112118117999</v>
      </c>
      <c r="I256" s="267">
        <v>59162.014233962997</v>
      </c>
      <c r="J256" s="267">
        <v>63452.662866771003</v>
      </c>
      <c r="K256" s="267">
        <v>20942.805278577001</v>
      </c>
      <c r="L256" s="267">
        <v>61774.833912000002</v>
      </c>
      <c r="M256" s="267">
        <v>50583.681085987002</v>
      </c>
      <c r="N256" s="267">
        <v>55229.507562817002</v>
      </c>
      <c r="O256" s="267">
        <v>23725.041588004999</v>
      </c>
      <c r="P256" s="996"/>
    </row>
    <row r="257" spans="1:16" ht="12" customHeight="1">
      <c r="A257" s="412"/>
      <c r="B257" s="414" t="s">
        <v>458</v>
      </c>
      <c r="C257" s="267">
        <v>6.3336000930000003</v>
      </c>
      <c r="D257" s="267">
        <v>6.3376309940000004</v>
      </c>
      <c r="E257" s="267">
        <v>6.3867168489999999</v>
      </c>
      <c r="F257" s="267">
        <v>6.3400561150000003</v>
      </c>
      <c r="G257" s="267">
        <v>6.3405288410000002</v>
      </c>
      <c r="H257" s="267">
        <v>6.3971691550000003</v>
      </c>
      <c r="I257" s="267">
        <v>6.414690029</v>
      </c>
      <c r="J257" s="267">
        <v>10.588038445</v>
      </c>
      <c r="K257" s="267">
        <v>9.8224693970000008</v>
      </c>
      <c r="L257" s="267">
        <v>5.6388848300000003</v>
      </c>
      <c r="M257" s="267">
        <v>5.63891483</v>
      </c>
      <c r="N257" s="267">
        <v>5.6388848300000003</v>
      </c>
      <c r="O257" s="267">
        <v>4.8018802049999998</v>
      </c>
      <c r="P257" s="996"/>
    </row>
    <row r="258" spans="1:16" ht="12" customHeight="1">
      <c r="A258" s="412" t="s">
        <v>11</v>
      </c>
      <c r="B258" s="413" t="s">
        <v>344</v>
      </c>
      <c r="C258" s="267">
        <v>952998.20219173899</v>
      </c>
      <c r="D258" s="267">
        <v>953246.65763582697</v>
      </c>
      <c r="E258" s="267">
        <v>976196.241414738</v>
      </c>
      <c r="F258" s="1159" t="s">
        <v>939</v>
      </c>
      <c r="G258" s="267">
        <v>945380.140247187</v>
      </c>
      <c r="H258" s="267">
        <v>964940.93072811305</v>
      </c>
      <c r="I258" s="267">
        <v>963945.57392775198</v>
      </c>
      <c r="J258" s="267">
        <v>996234.45567632897</v>
      </c>
      <c r="K258" s="267">
        <v>995878.13643626706</v>
      </c>
      <c r="L258" s="267">
        <v>1005439.480835571</v>
      </c>
      <c r="M258" s="267">
        <v>1045394.274590985</v>
      </c>
      <c r="N258" s="267">
        <v>1011654.119537717</v>
      </c>
      <c r="O258" s="267">
        <v>966490.58451461303</v>
      </c>
      <c r="P258" s="996"/>
    </row>
    <row r="259" spans="1:16" ht="12" customHeight="1">
      <c r="A259" s="412"/>
      <c r="B259" s="414" t="s">
        <v>448</v>
      </c>
      <c r="C259" s="267">
        <v>3018.1761157000001</v>
      </c>
      <c r="D259" s="267">
        <v>1577.8995523579999</v>
      </c>
      <c r="E259" s="267">
        <v>1612.3440205970001</v>
      </c>
      <c r="F259" s="1160" t="s">
        <v>940</v>
      </c>
      <c r="G259" s="267">
        <v>0</v>
      </c>
      <c r="H259" s="267">
        <v>846.55415825699993</v>
      </c>
      <c r="I259" s="267">
        <v>763.38049173399997</v>
      </c>
      <c r="J259" s="267">
        <v>882.62673098300002</v>
      </c>
      <c r="K259" s="267">
        <v>875.85684570000001</v>
      </c>
      <c r="L259" s="267">
        <v>700.73543747099995</v>
      </c>
      <c r="M259" s="267">
        <v>2374.693320807</v>
      </c>
      <c r="N259" s="267">
        <v>2238.7493412620001</v>
      </c>
      <c r="O259" s="267">
        <v>2068.8644496319998</v>
      </c>
      <c r="P259" s="996"/>
    </row>
    <row r="260" spans="1:16" ht="12" customHeight="1">
      <c r="A260" s="412"/>
      <c r="B260" s="414" t="s">
        <v>449</v>
      </c>
      <c r="C260" s="267">
        <v>13967.3907416</v>
      </c>
      <c r="D260" s="267">
        <v>10901.131271050999</v>
      </c>
      <c r="E260" s="267">
        <v>11144.522293807</v>
      </c>
      <c r="F260" s="267">
        <v>14383.930193352</v>
      </c>
      <c r="G260" s="267">
        <v>10858.862903529</v>
      </c>
      <c r="H260" s="267">
        <v>11398.384813863</v>
      </c>
      <c r="I260" s="267">
        <v>9877.931561116</v>
      </c>
      <c r="J260" s="267">
        <v>12060.466268785</v>
      </c>
      <c r="K260" s="267">
        <v>9257.5330691660001</v>
      </c>
      <c r="L260" s="267">
        <v>8204.2398538870002</v>
      </c>
      <c r="M260" s="267">
        <v>10345.213879069001</v>
      </c>
      <c r="N260" s="267">
        <v>9912.4984031959993</v>
      </c>
      <c r="O260" s="267">
        <v>8774.8942971929991</v>
      </c>
      <c r="P260" s="996"/>
    </row>
    <row r="261" spans="1:16" ht="12" customHeight="1">
      <c r="A261" s="412"/>
      <c r="B261" s="414" t="s">
        <v>450</v>
      </c>
      <c r="C261" s="267">
        <v>757860.77868592599</v>
      </c>
      <c r="D261" s="267">
        <v>773484.87899661495</v>
      </c>
      <c r="E261" s="267">
        <v>787372.28904730803</v>
      </c>
      <c r="F261" s="267">
        <v>761022.20319068898</v>
      </c>
      <c r="G261" s="267">
        <v>745659.394617085</v>
      </c>
      <c r="H261" s="267">
        <v>767325.421836138</v>
      </c>
      <c r="I261" s="267">
        <v>787840.85061556404</v>
      </c>
      <c r="J261" s="267">
        <v>821835.71364070196</v>
      </c>
      <c r="K261" s="267">
        <v>825992.23349449097</v>
      </c>
      <c r="L261" s="267">
        <v>822089.37444104999</v>
      </c>
      <c r="M261" s="267">
        <v>859251.23427935306</v>
      </c>
      <c r="N261" s="267">
        <v>851440.44603314798</v>
      </c>
      <c r="O261" s="267">
        <v>798955.47576392395</v>
      </c>
      <c r="P261" s="996"/>
    </row>
    <row r="262" spans="1:16" ht="12" customHeight="1">
      <c r="A262" s="412"/>
      <c r="B262" s="414" t="s">
        <v>451</v>
      </c>
      <c r="C262" s="267">
        <v>178151.856648513</v>
      </c>
      <c r="D262" s="267">
        <v>167282.74781580301</v>
      </c>
      <c r="E262" s="267">
        <v>176067.086053026</v>
      </c>
      <c r="F262" s="267">
        <v>178169.216522045</v>
      </c>
      <c r="G262" s="267">
        <v>188861.88272657301</v>
      </c>
      <c r="H262" s="267">
        <v>185370.56991985501</v>
      </c>
      <c r="I262" s="267">
        <v>165463.411259338</v>
      </c>
      <c r="J262" s="267">
        <v>161455.64903585901</v>
      </c>
      <c r="K262" s="267">
        <v>159752.51302690999</v>
      </c>
      <c r="L262" s="267">
        <v>174445.131103163</v>
      </c>
      <c r="M262" s="267">
        <v>173423.133111756</v>
      </c>
      <c r="N262" s="267">
        <v>148062.42576011099</v>
      </c>
      <c r="O262" s="267">
        <v>156691.350003864</v>
      </c>
      <c r="P262" s="996"/>
    </row>
    <row r="263" spans="1:16" ht="12" customHeight="1">
      <c r="A263" s="412" t="s">
        <v>98</v>
      </c>
      <c r="B263" s="413" t="s">
        <v>452</v>
      </c>
      <c r="C263" s="267">
        <v>77254.223593900999</v>
      </c>
      <c r="D263" s="267">
        <v>81395.388805181996</v>
      </c>
      <c r="E263" s="267">
        <v>81461.184511492</v>
      </c>
      <c r="F263" s="267">
        <v>81518.083994023007</v>
      </c>
      <c r="G263" s="267">
        <v>81655.819664259994</v>
      </c>
      <c r="H263" s="267">
        <v>81892.541367611993</v>
      </c>
      <c r="I263" s="267">
        <v>82505.182598601998</v>
      </c>
      <c r="J263" s="267">
        <v>82708.954573694995</v>
      </c>
      <c r="K263" s="267">
        <v>88447.728592995001</v>
      </c>
      <c r="L263" s="267">
        <v>88542.802679225002</v>
      </c>
      <c r="M263" s="267">
        <v>88740.528141075003</v>
      </c>
      <c r="N263" s="267">
        <v>89417.046475726995</v>
      </c>
      <c r="O263" s="267">
        <v>89632.803742222997</v>
      </c>
      <c r="P263" s="996"/>
    </row>
    <row r="264" spans="1:16" ht="24" customHeight="1">
      <c r="A264" s="412" t="s">
        <v>97</v>
      </c>
      <c r="B264" s="413" t="s">
        <v>711</v>
      </c>
      <c r="C264" s="267">
        <v>240812.563065558</v>
      </c>
      <c r="D264" s="267">
        <v>242196.14268610699</v>
      </c>
      <c r="E264" s="267">
        <v>240622.044767666</v>
      </c>
      <c r="F264" s="267">
        <v>240318.53717185999</v>
      </c>
      <c r="G264" s="267">
        <v>240218.850747283</v>
      </c>
      <c r="H264" s="267">
        <v>240346.54556339901</v>
      </c>
      <c r="I264" s="267">
        <v>237376.94682784399</v>
      </c>
      <c r="J264" s="267">
        <v>233229.87447877901</v>
      </c>
      <c r="K264" s="267">
        <v>228274.78310232301</v>
      </c>
      <c r="L264" s="267">
        <v>228989.077243306</v>
      </c>
      <c r="M264" s="267">
        <v>231689.01489608799</v>
      </c>
      <c r="N264" s="267">
        <v>229307.28899707799</v>
      </c>
      <c r="O264" s="267">
        <v>228038.99393695299</v>
      </c>
      <c r="P264" s="997"/>
    </row>
    <row r="265" spans="1:16" ht="12" customHeight="1">
      <c r="A265" s="415"/>
      <c r="B265" s="414" t="s">
        <v>775</v>
      </c>
      <c r="C265" s="267">
        <v>234915.349463391</v>
      </c>
      <c r="D265" s="267">
        <v>236465.20646986901</v>
      </c>
      <c r="E265" s="267">
        <v>234806.47093776599</v>
      </c>
      <c r="F265" s="267">
        <v>234123.55690673599</v>
      </c>
      <c r="G265" s="267">
        <v>234047.92099971601</v>
      </c>
      <c r="H265" s="267">
        <v>233887.320968841</v>
      </c>
      <c r="I265" s="267">
        <v>231185.99296625701</v>
      </c>
      <c r="J265" s="267">
        <v>227344.875921342</v>
      </c>
      <c r="K265" s="267">
        <v>222004.315148908</v>
      </c>
      <c r="L265" s="267">
        <v>223182.52586644699</v>
      </c>
      <c r="M265" s="267">
        <v>226072.907055196</v>
      </c>
      <c r="N265" s="267">
        <v>223921.65022177799</v>
      </c>
      <c r="O265" s="267">
        <v>222754.109796217</v>
      </c>
      <c r="P265" s="996"/>
    </row>
    <row r="266" spans="1:16" ht="12" customHeight="1">
      <c r="A266" s="415"/>
      <c r="B266" s="414" t="s">
        <v>460</v>
      </c>
      <c r="C266" s="267">
        <v>2016.899274121</v>
      </c>
      <c r="D266" s="267">
        <v>2002.1092028630001</v>
      </c>
      <c r="E266" s="267">
        <v>1925.8976823150001</v>
      </c>
      <c r="F266" s="267">
        <v>1912.498966873</v>
      </c>
      <c r="G266" s="267">
        <v>2018.928031206</v>
      </c>
      <c r="H266" s="267">
        <v>2120.2763769339999</v>
      </c>
      <c r="I266" s="267">
        <v>2263.640255153</v>
      </c>
      <c r="J266" s="267">
        <v>1989.2649510890001</v>
      </c>
      <c r="K266" s="267">
        <v>1772.38994316</v>
      </c>
      <c r="L266" s="267">
        <v>2180.8709828760002</v>
      </c>
      <c r="M266" s="267">
        <v>2234.5348772530001</v>
      </c>
      <c r="N266" s="267">
        <v>2107.2420995460002</v>
      </c>
      <c r="O266" s="267">
        <v>2150.9667816589999</v>
      </c>
      <c r="P266" s="996"/>
    </row>
    <row r="267" spans="1:16" ht="12" customHeight="1">
      <c r="A267" s="415"/>
      <c r="B267" s="414" t="s">
        <v>461</v>
      </c>
      <c r="C267" s="267">
        <v>3880.3143280459999</v>
      </c>
      <c r="D267" s="267">
        <v>3728.8270133750002</v>
      </c>
      <c r="E267" s="267">
        <v>3889.6761475849999</v>
      </c>
      <c r="F267" s="267">
        <v>4282.4812982510002</v>
      </c>
      <c r="G267" s="267">
        <v>4152.001716361</v>
      </c>
      <c r="H267" s="267">
        <v>4338.9482176239999</v>
      </c>
      <c r="I267" s="267">
        <v>3927.3136064340001</v>
      </c>
      <c r="J267" s="267">
        <v>3895.7336063480002</v>
      </c>
      <c r="K267" s="267">
        <v>4498.0780102549998</v>
      </c>
      <c r="L267" s="267">
        <v>3625.6803939830002</v>
      </c>
      <c r="M267" s="267">
        <v>3381.5729636390001</v>
      </c>
      <c r="N267" s="267">
        <v>3278.3966757540002</v>
      </c>
      <c r="O267" s="267">
        <v>3133.9173590770001</v>
      </c>
      <c r="P267" s="996"/>
    </row>
    <row r="268" spans="1:16" ht="12" customHeight="1">
      <c r="A268" s="412" t="s">
        <v>125</v>
      </c>
      <c r="B268" s="413" t="s">
        <v>462</v>
      </c>
      <c r="C268" s="267">
        <v>2865.4449911239999</v>
      </c>
      <c r="D268" s="267">
        <v>2680.146456507</v>
      </c>
      <c r="E268" s="267">
        <v>2910.4194504000002</v>
      </c>
      <c r="F268" s="267">
        <v>3042.6894591089999</v>
      </c>
      <c r="G268" s="267">
        <v>2969.3094152789999</v>
      </c>
      <c r="H268" s="267">
        <v>3977.9951714419999</v>
      </c>
      <c r="I268" s="267">
        <v>4458.7520853400001</v>
      </c>
      <c r="J268" s="267">
        <v>3858.1334593309998</v>
      </c>
      <c r="K268" s="267">
        <v>3947.6758142029998</v>
      </c>
      <c r="L268" s="267">
        <v>6267.3529686809998</v>
      </c>
      <c r="M268" s="267">
        <v>5264.5643373800003</v>
      </c>
      <c r="N268" s="267">
        <v>6108.6209897750005</v>
      </c>
      <c r="O268" s="267">
        <v>7935.390335133</v>
      </c>
      <c r="P268" s="996"/>
    </row>
    <row r="269" spans="1:16" ht="12" customHeight="1">
      <c r="A269" s="412" t="s">
        <v>203</v>
      </c>
      <c r="B269" s="413" t="s">
        <v>463</v>
      </c>
      <c r="C269" s="267">
        <v>311219.534516218</v>
      </c>
      <c r="D269" s="267">
        <v>312142.13885573699</v>
      </c>
      <c r="E269" s="267">
        <v>204196.90070768099</v>
      </c>
      <c r="F269" s="267">
        <v>320275.15877668501</v>
      </c>
      <c r="G269" s="267">
        <v>309104.48641852901</v>
      </c>
      <c r="H269" s="267">
        <v>304376.24363088998</v>
      </c>
      <c r="I269" s="267">
        <v>309120.16260190698</v>
      </c>
      <c r="J269" s="267">
        <v>347719.03053450701</v>
      </c>
      <c r="K269" s="267">
        <v>314702.49289156002</v>
      </c>
      <c r="L269" s="267">
        <v>365486.862700539</v>
      </c>
      <c r="M269" s="267">
        <v>298888.652160233</v>
      </c>
      <c r="N269" s="267">
        <v>271195.58073443698</v>
      </c>
      <c r="O269" s="267">
        <v>271114.67622811202</v>
      </c>
      <c r="P269" s="996"/>
    </row>
    <row r="270" spans="1:16" ht="12" customHeight="1">
      <c r="A270" s="1247" t="s">
        <v>316</v>
      </c>
      <c r="B270" s="1248"/>
      <c r="D270" s="35"/>
      <c r="J270" s="267"/>
      <c r="P270" s="998"/>
    </row>
    <row r="271" spans="1:16" ht="12" customHeight="1">
      <c r="A271" s="416" t="s">
        <v>8</v>
      </c>
      <c r="B271" s="417" t="s">
        <v>464</v>
      </c>
      <c r="C271" s="267">
        <v>3841052.6152732698</v>
      </c>
      <c r="D271" s="267">
        <v>3820735.6804200099</v>
      </c>
      <c r="E271" s="267">
        <v>3853454.5096831601</v>
      </c>
      <c r="F271" s="267">
        <v>3829053.74048883</v>
      </c>
      <c r="G271" s="267">
        <v>3845909.68933676</v>
      </c>
      <c r="H271" s="267">
        <v>3907820.33102998</v>
      </c>
      <c r="I271" s="267">
        <v>4108858.0374026699</v>
      </c>
      <c r="J271" s="267">
        <v>4126717.51114474</v>
      </c>
      <c r="K271" s="267">
        <v>4283005.7748423396</v>
      </c>
      <c r="L271" s="267">
        <v>4130841.3752988679</v>
      </c>
      <c r="M271" s="267">
        <v>4117906.0453893431</v>
      </c>
      <c r="N271" s="267">
        <v>4094272.0298666088</v>
      </c>
      <c r="O271" s="267">
        <v>4089883.7656714702</v>
      </c>
      <c r="P271" s="996"/>
    </row>
    <row r="272" spans="1:16" ht="12" customHeight="1">
      <c r="A272" s="412"/>
      <c r="B272" s="413" t="s">
        <v>96</v>
      </c>
      <c r="C272" s="267">
        <v>3340657.5174273001</v>
      </c>
      <c r="D272" s="267">
        <v>3326411.93477481</v>
      </c>
      <c r="E272" s="267">
        <v>3341974.2155972398</v>
      </c>
      <c r="F272" s="267">
        <v>3321572.8542606798</v>
      </c>
      <c r="G272" s="267">
        <v>3301262.1946307402</v>
      </c>
      <c r="H272" s="267">
        <v>3351136.94601097</v>
      </c>
      <c r="I272" s="267">
        <v>3526660.5807464002</v>
      </c>
      <c r="J272" s="267">
        <v>3492314.74118168</v>
      </c>
      <c r="K272" s="267">
        <v>3618693.2183793001</v>
      </c>
      <c r="L272" s="267">
        <v>3473093.3409011322</v>
      </c>
      <c r="M272" s="267">
        <v>3446016.0196346031</v>
      </c>
      <c r="N272" s="267">
        <v>3423975.4015581561</v>
      </c>
      <c r="O272" s="267">
        <v>3467471.0983286202</v>
      </c>
      <c r="P272" s="996"/>
    </row>
    <row r="273" spans="1:16" ht="12" customHeight="1">
      <c r="A273" s="412"/>
      <c r="B273" s="413" t="s">
        <v>465</v>
      </c>
      <c r="C273" s="267">
        <v>845727.89220313902</v>
      </c>
      <c r="D273" s="267">
        <v>862670.88792620704</v>
      </c>
      <c r="E273" s="267">
        <v>862224.77656707098</v>
      </c>
      <c r="F273" s="267">
        <v>840117.69821071206</v>
      </c>
      <c r="G273" s="267">
        <v>838552.33973956795</v>
      </c>
      <c r="H273" s="267">
        <v>857872.50100253697</v>
      </c>
      <c r="I273" s="267">
        <v>1034071.4481711</v>
      </c>
      <c r="J273" s="267">
        <v>939344.794837325</v>
      </c>
      <c r="K273" s="267">
        <v>1032001.35962751</v>
      </c>
      <c r="L273" s="267">
        <v>949591.56854506698</v>
      </c>
      <c r="M273" s="267">
        <v>932673.87725611695</v>
      </c>
      <c r="N273" s="267">
        <v>885448.37810260896</v>
      </c>
      <c r="O273" s="267">
        <v>883207.014343963</v>
      </c>
      <c r="P273" s="996"/>
    </row>
    <row r="274" spans="1:16" ht="12" customHeight="1">
      <c r="A274" s="412"/>
      <c r="B274" s="413" t="s">
        <v>571</v>
      </c>
      <c r="C274" s="267">
        <v>1584787.4447284001</v>
      </c>
      <c r="D274" s="267">
        <v>1566115.1716412599</v>
      </c>
      <c r="E274" s="267">
        <v>1565798.00575492</v>
      </c>
      <c r="F274" s="267">
        <v>1567914.4269276999</v>
      </c>
      <c r="G274" s="267">
        <v>1564832.8920973199</v>
      </c>
      <c r="H274" s="267">
        <v>1575147.5607104599</v>
      </c>
      <c r="I274" s="267">
        <v>1569573.96495187</v>
      </c>
      <c r="J274" s="267">
        <v>1589619.9478740999</v>
      </c>
      <c r="K274" s="267">
        <v>1635538.5991582901</v>
      </c>
      <c r="L274" s="267">
        <v>1597541.401301414</v>
      </c>
      <c r="M274" s="267">
        <v>1587161.504447666</v>
      </c>
      <c r="N274" s="267">
        <v>1595392.803661081</v>
      </c>
      <c r="O274" s="267">
        <v>1623447.9570826599</v>
      </c>
      <c r="P274" s="996"/>
    </row>
    <row r="275" spans="1:16" ht="12" customHeight="1">
      <c r="A275" s="412"/>
      <c r="B275" s="413" t="s">
        <v>467</v>
      </c>
      <c r="C275" s="267">
        <v>910142.18049576797</v>
      </c>
      <c r="D275" s="267">
        <v>897625.875207345</v>
      </c>
      <c r="E275" s="267">
        <v>913951.433275257</v>
      </c>
      <c r="F275" s="267">
        <v>913540.729122277</v>
      </c>
      <c r="G275" s="267">
        <v>897876.96279385395</v>
      </c>
      <c r="H275" s="267">
        <v>918116.88429797196</v>
      </c>
      <c r="I275" s="267">
        <v>923015.16762342898</v>
      </c>
      <c r="J275" s="267">
        <v>963349.99847025506</v>
      </c>
      <c r="K275" s="267">
        <v>951153.25959350006</v>
      </c>
      <c r="L275" s="267">
        <v>925960.37105465098</v>
      </c>
      <c r="M275" s="267">
        <v>926180.63793082</v>
      </c>
      <c r="N275" s="267">
        <v>943134.21979446604</v>
      </c>
      <c r="O275" s="267">
        <v>960816.12690199504</v>
      </c>
      <c r="P275" s="996"/>
    </row>
    <row r="276" spans="1:16" ht="12" customHeight="1">
      <c r="A276" s="412"/>
      <c r="B276" s="413" t="s">
        <v>468</v>
      </c>
      <c r="C276" s="267">
        <v>500395.09784596501</v>
      </c>
      <c r="D276" s="267">
        <v>494323.74564520398</v>
      </c>
      <c r="E276" s="267">
        <v>511480.294085917</v>
      </c>
      <c r="F276" s="267">
        <v>507480.88622814399</v>
      </c>
      <c r="G276" s="267">
        <v>544647.49470601894</v>
      </c>
      <c r="H276" s="267">
        <v>556683.38501901599</v>
      </c>
      <c r="I276" s="267">
        <v>582197.45665627101</v>
      </c>
      <c r="J276" s="267">
        <v>634402.76996306598</v>
      </c>
      <c r="K276" s="267">
        <v>664312.55646303599</v>
      </c>
      <c r="L276" s="267">
        <v>657748.03439773596</v>
      </c>
      <c r="M276" s="267">
        <v>671890.02575474</v>
      </c>
      <c r="N276" s="267">
        <v>670296.62830845302</v>
      </c>
      <c r="O276" s="267">
        <v>622412.66734285199</v>
      </c>
      <c r="P276" s="996"/>
    </row>
    <row r="277" spans="1:16" ht="12" customHeight="1">
      <c r="A277" s="412"/>
      <c r="B277" s="413" t="s">
        <v>465</v>
      </c>
      <c r="C277" s="267">
        <v>294311.76420977298</v>
      </c>
      <c r="D277" s="267">
        <v>295128.33508224197</v>
      </c>
      <c r="E277" s="267">
        <v>301588.56100269401</v>
      </c>
      <c r="F277" s="267">
        <v>308250.56017738598</v>
      </c>
      <c r="G277" s="267">
        <v>342911.704580875</v>
      </c>
      <c r="H277" s="267">
        <v>336845.15191376797</v>
      </c>
      <c r="I277" s="267">
        <v>356319.29179120599</v>
      </c>
      <c r="J277" s="267">
        <v>417471.21447966999</v>
      </c>
      <c r="K277" s="267">
        <v>453155.22541994601</v>
      </c>
      <c r="L277" s="267">
        <v>451982.14923995198</v>
      </c>
      <c r="M277" s="267">
        <v>468197.36180090799</v>
      </c>
      <c r="N277" s="267">
        <v>461253.55385367002</v>
      </c>
      <c r="O277" s="267">
        <v>429214.25072042702</v>
      </c>
      <c r="P277" s="996"/>
    </row>
    <row r="278" spans="1:16" ht="12" customHeight="1">
      <c r="A278" s="412"/>
      <c r="B278" s="413" t="s">
        <v>571</v>
      </c>
      <c r="C278" s="267">
        <v>73282.646866379</v>
      </c>
      <c r="D278" s="267">
        <v>72830.912675221</v>
      </c>
      <c r="E278" s="267">
        <v>78874.014952597994</v>
      </c>
      <c r="F278" s="267">
        <v>76106.391261526995</v>
      </c>
      <c r="G278" s="267">
        <v>76875.660416377999</v>
      </c>
      <c r="H278" s="267">
        <v>78099.574548203993</v>
      </c>
      <c r="I278" s="267">
        <v>77127.058375426001</v>
      </c>
      <c r="J278" s="267">
        <v>76918.949994216004</v>
      </c>
      <c r="K278" s="267">
        <v>76114.066394248002</v>
      </c>
      <c r="L278" s="267">
        <v>73554.767329864</v>
      </c>
      <c r="M278" s="267">
        <v>74533.916129851001</v>
      </c>
      <c r="N278" s="267">
        <v>75646.495302313997</v>
      </c>
      <c r="O278" s="267">
        <v>74005.939879344995</v>
      </c>
      <c r="P278" s="996"/>
    </row>
    <row r="279" spans="1:16" ht="12" customHeight="1">
      <c r="A279" s="412"/>
      <c r="B279" s="413" t="s">
        <v>467</v>
      </c>
      <c r="C279" s="267">
        <v>132800.68676981301</v>
      </c>
      <c r="D279" s="267">
        <v>126364.497887741</v>
      </c>
      <c r="E279" s="267">
        <v>131017.718130625</v>
      </c>
      <c r="F279" s="267">
        <v>123123.934789231</v>
      </c>
      <c r="G279" s="267">
        <v>124860.12970876601</v>
      </c>
      <c r="H279" s="267">
        <v>141738.65855704399</v>
      </c>
      <c r="I279" s="267">
        <v>148751.106489639</v>
      </c>
      <c r="J279" s="267">
        <v>140012.60548917999</v>
      </c>
      <c r="K279" s="267">
        <v>135043.26464884201</v>
      </c>
      <c r="L279" s="267">
        <v>132211.11782792001</v>
      </c>
      <c r="M279" s="267">
        <v>129158.747823981</v>
      </c>
      <c r="N279" s="267">
        <v>133396.579152469</v>
      </c>
      <c r="O279" s="267">
        <v>119192.47674308</v>
      </c>
      <c r="P279" s="996"/>
    </row>
    <row r="280" spans="1:16" ht="12" customHeight="1">
      <c r="A280" s="412" t="s">
        <v>9</v>
      </c>
      <c r="B280" s="417" t="s">
        <v>470</v>
      </c>
      <c r="C280" s="267">
        <v>1523.3540011160001</v>
      </c>
      <c r="D280" s="267">
        <v>1556.5349744160001</v>
      </c>
      <c r="E280" s="267">
        <v>619.48965771200005</v>
      </c>
      <c r="F280" s="267">
        <v>647.36264785699996</v>
      </c>
      <c r="G280" s="267">
        <v>621.95624938499998</v>
      </c>
      <c r="H280" s="267">
        <v>603.24130705300001</v>
      </c>
      <c r="I280" s="267">
        <v>685.20051695400002</v>
      </c>
      <c r="J280" s="267">
        <v>1567.0121074260001</v>
      </c>
      <c r="K280" s="267">
        <v>757.35243284600006</v>
      </c>
      <c r="L280" s="267">
        <v>578.08824172200002</v>
      </c>
      <c r="M280" s="267">
        <v>565.62941021400002</v>
      </c>
      <c r="N280" s="267">
        <v>620.70522192700003</v>
      </c>
      <c r="O280" s="267">
        <v>841.82742759899998</v>
      </c>
      <c r="P280" s="996"/>
    </row>
    <row r="281" spans="1:16" ht="12" customHeight="1">
      <c r="A281" s="412" t="s">
        <v>10</v>
      </c>
      <c r="B281" s="417" t="s">
        <v>471</v>
      </c>
      <c r="C281" s="267">
        <v>60203.559613407</v>
      </c>
      <c r="D281" s="267">
        <v>46034.271731954999</v>
      </c>
      <c r="E281" s="267">
        <v>52002.186280560003</v>
      </c>
      <c r="F281" s="267">
        <v>56372.166321924997</v>
      </c>
      <c r="G281" s="267">
        <v>57991.775822625001</v>
      </c>
      <c r="H281" s="267">
        <v>41848.899646375998</v>
      </c>
      <c r="I281" s="267">
        <v>43011.668967423</v>
      </c>
      <c r="J281" s="267">
        <v>41066.323920586001</v>
      </c>
      <c r="K281" s="267">
        <v>49498.029519677002</v>
      </c>
      <c r="L281" s="267">
        <v>58220.042335347003</v>
      </c>
      <c r="M281" s="267">
        <v>49942.902775150003</v>
      </c>
      <c r="N281" s="267">
        <v>53306.793666762002</v>
      </c>
      <c r="O281" s="267">
        <v>66397.446759247003</v>
      </c>
      <c r="P281" s="996"/>
    </row>
    <row r="282" spans="1:16" ht="12" customHeight="1">
      <c r="A282" s="412" t="s">
        <v>11</v>
      </c>
      <c r="B282" s="417" t="s">
        <v>712</v>
      </c>
      <c r="C282" s="267">
        <v>67156.002870690994</v>
      </c>
      <c r="D282" s="267">
        <v>67375.175677414998</v>
      </c>
      <c r="E282" s="267">
        <v>72181.258449595</v>
      </c>
      <c r="F282" s="267">
        <v>74017.479663323</v>
      </c>
      <c r="G282" s="267">
        <v>72395.721054512993</v>
      </c>
      <c r="H282" s="267">
        <v>73371.40673119</v>
      </c>
      <c r="I282" s="267">
        <v>74323.269371752001</v>
      </c>
      <c r="J282" s="267">
        <v>77579.835526508003</v>
      </c>
      <c r="K282" s="267">
        <v>77216.181954849002</v>
      </c>
      <c r="L282" s="267">
        <v>75754.318463094998</v>
      </c>
      <c r="M282" s="267">
        <v>74583.243254417001</v>
      </c>
      <c r="N282" s="267">
        <v>73938.305093835996</v>
      </c>
      <c r="O282" s="267">
        <v>77496.948183854998</v>
      </c>
      <c r="P282" s="996"/>
    </row>
    <row r="283" spans="1:16" ht="12" customHeight="1">
      <c r="A283" s="412" t="s">
        <v>98</v>
      </c>
      <c r="B283" s="417" t="s">
        <v>540</v>
      </c>
      <c r="C283" s="267">
        <v>95120.514980538006</v>
      </c>
      <c r="D283" s="267">
        <v>99274.332177367003</v>
      </c>
      <c r="E283" s="267">
        <v>104005.61156477399</v>
      </c>
      <c r="F283" s="267">
        <v>102533.061064875</v>
      </c>
      <c r="G283" s="267">
        <v>93913.497483511994</v>
      </c>
      <c r="H283" s="267">
        <v>105048.959132057</v>
      </c>
      <c r="I283" s="267">
        <v>110433.581197565</v>
      </c>
      <c r="J283" s="267">
        <v>112931.721099441</v>
      </c>
      <c r="K283" s="267">
        <v>111191.110941115</v>
      </c>
      <c r="L283" s="267">
        <v>112665.72166626299</v>
      </c>
      <c r="M283" s="267">
        <v>112455.064334143</v>
      </c>
      <c r="N283" s="267">
        <v>106047.33561054499</v>
      </c>
      <c r="O283" s="267">
        <v>100604.29353067301</v>
      </c>
      <c r="P283" s="996"/>
    </row>
    <row r="284" spans="1:16" ht="12" customHeight="1">
      <c r="A284" s="412"/>
      <c r="B284" s="413" t="s">
        <v>96</v>
      </c>
      <c r="C284" s="267">
        <v>1363.7414436189999</v>
      </c>
      <c r="D284" s="267">
        <v>1438.2907051909999</v>
      </c>
      <c r="E284" s="267">
        <v>1482.8254692830001</v>
      </c>
      <c r="F284" s="267">
        <v>1503.963936052</v>
      </c>
      <c r="G284" s="267">
        <v>1529.4732965559999</v>
      </c>
      <c r="H284" s="267">
        <v>1567.5984220519999</v>
      </c>
      <c r="I284" s="267">
        <v>1593.3538664739999</v>
      </c>
      <c r="J284" s="267">
        <v>1619.4502421310001</v>
      </c>
      <c r="K284" s="267">
        <v>1648.077991182</v>
      </c>
      <c r="L284" s="267">
        <v>1641.804038863</v>
      </c>
      <c r="M284" s="267">
        <v>1660.698595203</v>
      </c>
      <c r="N284" s="267">
        <v>1690.640914998</v>
      </c>
      <c r="O284" s="267">
        <v>1794.8608165779999</v>
      </c>
      <c r="P284" s="996"/>
    </row>
    <row r="285" spans="1:16" ht="12" customHeight="1">
      <c r="A285" s="412"/>
      <c r="B285" s="413" t="s">
        <v>429</v>
      </c>
      <c r="C285" s="267">
        <v>93756.773536919005</v>
      </c>
      <c r="D285" s="267">
        <v>97836.041472176003</v>
      </c>
      <c r="E285" s="267">
        <v>102522.786095491</v>
      </c>
      <c r="F285" s="267">
        <v>101029.09712882301</v>
      </c>
      <c r="G285" s="267">
        <v>92384.024186955998</v>
      </c>
      <c r="H285" s="267">
        <v>103481.360710005</v>
      </c>
      <c r="I285" s="267">
        <v>108840.22733109099</v>
      </c>
      <c r="J285" s="267">
        <v>111312.27085731</v>
      </c>
      <c r="K285" s="267">
        <v>109543.032949933</v>
      </c>
      <c r="L285" s="267">
        <v>111023.91762740001</v>
      </c>
      <c r="M285" s="267">
        <v>110794.36573894</v>
      </c>
      <c r="N285" s="267">
        <v>104356.694695547</v>
      </c>
      <c r="O285" s="267">
        <v>98809.432714095004</v>
      </c>
      <c r="P285" s="996"/>
    </row>
    <row r="286" spans="1:16" ht="12" customHeight="1">
      <c r="A286" s="418" t="s">
        <v>97</v>
      </c>
      <c r="B286" s="417" t="s">
        <v>474</v>
      </c>
      <c r="C286" s="267">
        <v>2687.9283779799998</v>
      </c>
      <c r="D286" s="267">
        <v>2322.0839122040002</v>
      </c>
      <c r="E286" s="267">
        <v>4731.5519016239996</v>
      </c>
      <c r="F286" s="267">
        <v>3134.928090673</v>
      </c>
      <c r="G286" s="267">
        <v>2755.4366699430002</v>
      </c>
      <c r="H286" s="267">
        <v>5931.7706008280002</v>
      </c>
      <c r="I286" s="267">
        <v>8389.5592868870008</v>
      </c>
      <c r="J286" s="267">
        <v>7307.9979984419997</v>
      </c>
      <c r="K286" s="267">
        <v>4092.494900012</v>
      </c>
      <c r="L286" s="267">
        <v>3527.1652855060001</v>
      </c>
      <c r="M286" s="267">
        <v>3655.0322088419998</v>
      </c>
      <c r="N286" s="267">
        <v>3620.7071274919999</v>
      </c>
      <c r="O286" s="267">
        <v>4150.4043806919999</v>
      </c>
      <c r="P286" s="996"/>
    </row>
    <row r="287" spans="1:16" ht="22.8">
      <c r="A287" s="412" t="s">
        <v>125</v>
      </c>
      <c r="B287" s="417" t="s">
        <v>475</v>
      </c>
      <c r="C287" s="267">
        <v>99771.185464590002</v>
      </c>
      <c r="D287" s="267">
        <v>74060.881929765994</v>
      </c>
      <c r="E287" s="267">
        <v>72026.053733937006</v>
      </c>
      <c r="F287" s="267">
        <v>94072.816763844996</v>
      </c>
      <c r="G287" s="267">
        <v>104538.87168748501</v>
      </c>
      <c r="H287" s="267">
        <v>91877.611639551003</v>
      </c>
      <c r="I287" s="267">
        <v>96160.547395606001</v>
      </c>
      <c r="J287" s="267">
        <v>71725.492188792006</v>
      </c>
      <c r="K287" s="267">
        <v>70216.824052110998</v>
      </c>
      <c r="L287" s="267">
        <v>85010.001256660005</v>
      </c>
      <c r="M287" s="267">
        <v>70815.690239805001</v>
      </c>
      <c r="N287" s="267">
        <v>70952.623982278004</v>
      </c>
      <c r="O287" s="267">
        <v>107704.32115800701</v>
      </c>
      <c r="P287" s="997"/>
    </row>
    <row r="288" spans="1:16" ht="12" customHeight="1">
      <c r="A288" s="412" t="s">
        <v>203</v>
      </c>
      <c r="B288" s="417" t="s">
        <v>723</v>
      </c>
      <c r="C288" s="267">
        <v>1269.98644397</v>
      </c>
      <c r="D288" s="267">
        <v>1293.2580288520001</v>
      </c>
      <c r="E288" s="267">
        <v>1597.4151626810001</v>
      </c>
      <c r="F288" s="267">
        <v>1567.1666029810001</v>
      </c>
      <c r="G288" s="267">
        <v>2296.9027737430001</v>
      </c>
      <c r="H288" s="267">
        <v>1452.2871460639999</v>
      </c>
      <c r="I288" s="267">
        <v>1887.4418930300001</v>
      </c>
      <c r="J288" s="267">
        <v>1326.183746404</v>
      </c>
      <c r="K288" s="267">
        <v>1566.655300933</v>
      </c>
      <c r="L288" s="267">
        <v>1477.876241851</v>
      </c>
      <c r="M288" s="267">
        <v>1588.2874165180001</v>
      </c>
      <c r="N288" s="267">
        <v>1355.413220531</v>
      </c>
      <c r="O288" s="267">
        <v>1340.891008803</v>
      </c>
      <c r="P288" s="997"/>
    </row>
    <row r="289" spans="1:16" ht="12" customHeight="1">
      <c r="A289" s="1247" t="s">
        <v>734</v>
      </c>
      <c r="B289" s="1248"/>
      <c r="D289" s="35"/>
      <c r="P289" s="996"/>
    </row>
    <row r="290" spans="1:16" ht="12" customHeight="1">
      <c r="A290" s="412" t="s">
        <v>8</v>
      </c>
      <c r="B290" s="417" t="s">
        <v>476</v>
      </c>
      <c r="C290" s="267">
        <v>29589.560443838</v>
      </c>
      <c r="D290" s="267">
        <v>29209.871690394</v>
      </c>
      <c r="E290" s="267">
        <v>29207.050838948999</v>
      </c>
      <c r="F290" s="267">
        <v>29001.530019619</v>
      </c>
      <c r="G290" s="267">
        <v>28927.571094365001</v>
      </c>
      <c r="H290" s="267">
        <v>28649.217409356999</v>
      </c>
      <c r="I290" s="267">
        <v>28417.927803736999</v>
      </c>
      <c r="J290" s="267">
        <v>28102.001022527998</v>
      </c>
      <c r="K290" s="267">
        <v>27638.184090940998</v>
      </c>
      <c r="L290" s="267">
        <v>26821.228504503</v>
      </c>
      <c r="M290" s="267">
        <v>26821.228504503</v>
      </c>
      <c r="N290" s="267">
        <v>26821.228504503</v>
      </c>
      <c r="O290" s="267">
        <v>26821.228504503</v>
      </c>
      <c r="P290" s="996"/>
    </row>
    <row r="291" spans="1:16" ht="12" customHeight="1">
      <c r="A291" s="412" t="s">
        <v>9</v>
      </c>
      <c r="B291" s="417" t="s">
        <v>477</v>
      </c>
      <c r="C291" s="267">
        <v>10961.221915378999</v>
      </c>
      <c r="D291" s="267">
        <v>10961.221915378999</v>
      </c>
      <c r="E291" s="267">
        <v>10961.221915378999</v>
      </c>
      <c r="F291" s="267">
        <v>10961.221915378999</v>
      </c>
      <c r="G291" s="267">
        <v>10961.221915378999</v>
      </c>
      <c r="H291" s="267">
        <v>10961.221915378999</v>
      </c>
      <c r="I291" s="267">
        <v>10961.221915378999</v>
      </c>
      <c r="J291" s="267">
        <v>10961.221915139</v>
      </c>
      <c r="K291" s="267">
        <v>10961.221915378001</v>
      </c>
      <c r="L291" s="267">
        <v>10961.221915378001</v>
      </c>
      <c r="M291" s="267">
        <v>10961.221915378001</v>
      </c>
      <c r="N291" s="267">
        <v>11368.579140643</v>
      </c>
      <c r="O291" s="267">
        <v>11368.579140643</v>
      </c>
      <c r="P291" s="996"/>
    </row>
    <row r="292" spans="1:16" ht="12" customHeight="1">
      <c r="A292" s="412" t="s">
        <v>10</v>
      </c>
      <c r="B292" s="417" t="s">
        <v>713</v>
      </c>
      <c r="C292" s="267">
        <v>489168.78762634099</v>
      </c>
      <c r="D292" s="267">
        <v>489169.79629019002</v>
      </c>
      <c r="E292" s="267">
        <v>489168.960540145</v>
      </c>
      <c r="F292" s="267">
        <v>489168.81644530798</v>
      </c>
      <c r="G292" s="267">
        <v>489167.778962493</v>
      </c>
      <c r="H292" s="267">
        <v>489166.56856587302</v>
      </c>
      <c r="I292" s="267">
        <v>489194.35711517202</v>
      </c>
      <c r="J292" s="267">
        <v>484882.66989981802</v>
      </c>
      <c r="K292" s="267">
        <v>476284.37898867601</v>
      </c>
      <c r="L292" s="267">
        <v>620306.96609609097</v>
      </c>
      <c r="M292" s="267">
        <v>620305.09286322806</v>
      </c>
      <c r="N292" s="267">
        <v>539341.32783990295</v>
      </c>
      <c r="O292" s="267">
        <v>532024.61013722699</v>
      </c>
      <c r="P292" s="996"/>
    </row>
    <row r="293" spans="1:16" ht="12" customHeight="1">
      <c r="A293" s="412" t="s">
        <v>11</v>
      </c>
      <c r="B293" s="417" t="s">
        <v>714</v>
      </c>
      <c r="C293" s="267">
        <v>43857.831065327999</v>
      </c>
      <c r="D293" s="267">
        <v>56400.121551035001</v>
      </c>
      <c r="E293" s="267">
        <v>68934.787930103994</v>
      </c>
      <c r="F293" s="267">
        <v>82416.951487248007</v>
      </c>
      <c r="G293" s="267">
        <v>95002.779444515996</v>
      </c>
      <c r="H293" s="267">
        <v>108646.88136568799</v>
      </c>
      <c r="I293" s="267">
        <v>119128.128377489</v>
      </c>
      <c r="J293" s="267">
        <v>132268.27644891301</v>
      </c>
      <c r="K293" s="267">
        <v>143343.98939380699</v>
      </c>
      <c r="L293" s="267">
        <v>14513.546055884</v>
      </c>
      <c r="M293" s="267">
        <v>27086.36232163</v>
      </c>
      <c r="N293" s="267">
        <v>41081.448166062</v>
      </c>
      <c r="O293" s="267">
        <v>53901.864026845004</v>
      </c>
      <c r="P293" s="996"/>
    </row>
    <row r="294" spans="1:16" ht="12" customHeight="1">
      <c r="A294" s="412" t="s">
        <v>98</v>
      </c>
      <c r="B294" s="417" t="s">
        <v>480</v>
      </c>
      <c r="C294" s="267">
        <v>115057.963917931</v>
      </c>
      <c r="D294" s="267">
        <v>114481.26947372701</v>
      </c>
      <c r="E294" s="267">
        <v>112675.28368182101</v>
      </c>
      <c r="F294" s="267">
        <v>113562.796120242</v>
      </c>
      <c r="G294" s="267">
        <v>113412.26239552999</v>
      </c>
      <c r="H294" s="267">
        <v>108779.794165086</v>
      </c>
      <c r="I294" s="267">
        <v>106752.055999303</v>
      </c>
      <c r="J294" s="267">
        <v>111594.27039597501</v>
      </c>
      <c r="K294" s="267">
        <v>105563.35820134199</v>
      </c>
      <c r="L294" s="267">
        <v>109947.680324114</v>
      </c>
      <c r="M294" s="267">
        <v>111289.738957715</v>
      </c>
      <c r="N294" s="267">
        <v>112001.51097900901</v>
      </c>
      <c r="O294" s="267">
        <v>113328.91921581799</v>
      </c>
      <c r="P294" s="996"/>
    </row>
    <row r="295" spans="1:16" ht="12" customHeight="1" thickBot="1">
      <c r="A295" s="419" t="s">
        <v>97</v>
      </c>
      <c r="B295" s="420" t="s">
        <v>481</v>
      </c>
      <c r="C295" s="276">
        <v>17665.933684331001</v>
      </c>
      <c r="D295" s="276">
        <v>17759.295436077999</v>
      </c>
      <c r="E295" s="276">
        <v>18110.335088995002</v>
      </c>
      <c r="F295" s="276">
        <v>18030.859173272001</v>
      </c>
      <c r="G295" s="276">
        <v>18042.207457708999</v>
      </c>
      <c r="H295" s="276">
        <v>18468.985951957002</v>
      </c>
      <c r="I295" s="276">
        <v>18879.159606492001</v>
      </c>
      <c r="J295" s="276">
        <v>19027.891397736999</v>
      </c>
      <c r="K295" s="276">
        <v>18846.483026671001</v>
      </c>
      <c r="L295" s="276">
        <v>18198.979711737</v>
      </c>
      <c r="M295" s="276">
        <v>18487.161235414002</v>
      </c>
      <c r="N295" s="276">
        <v>18204.49576854</v>
      </c>
      <c r="O295" s="276">
        <v>17845.409786911001</v>
      </c>
      <c r="P295" s="999"/>
    </row>
  </sheetData>
  <mergeCells count="35">
    <mergeCell ref="A1:P1"/>
    <mergeCell ref="A2:B3"/>
    <mergeCell ref="A4:B4"/>
    <mergeCell ref="A53:B53"/>
    <mergeCell ref="A34:B34"/>
    <mergeCell ref="L2:O2"/>
    <mergeCell ref="A63:B63"/>
    <mergeCell ref="C2:K2"/>
    <mergeCell ref="A122:B122"/>
    <mergeCell ref="A60:P60"/>
    <mergeCell ref="A61:B62"/>
    <mergeCell ref="A93:B93"/>
    <mergeCell ref="A112:B112"/>
    <mergeCell ref="A119:P119"/>
    <mergeCell ref="C61:K61"/>
    <mergeCell ref="C120:K120"/>
    <mergeCell ref="L61:O61"/>
    <mergeCell ref="L120:O120"/>
    <mergeCell ref="A178:P178"/>
    <mergeCell ref="A179:B180"/>
    <mergeCell ref="A152:B152"/>
    <mergeCell ref="A171:B171"/>
    <mergeCell ref="A120:B121"/>
    <mergeCell ref="C179:K179"/>
    <mergeCell ref="L179:O179"/>
    <mergeCell ref="A289:B289"/>
    <mergeCell ref="A240:B240"/>
    <mergeCell ref="A238:B239"/>
    <mergeCell ref="A237:P237"/>
    <mergeCell ref="L238:O238"/>
    <mergeCell ref="A211:B211"/>
    <mergeCell ref="A230:B230"/>
    <mergeCell ref="A181:B181"/>
    <mergeCell ref="C238:K238"/>
    <mergeCell ref="A270:B270"/>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useFirstPageNumber="1"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5" manualBreakCount="5">
    <brk id="59" max="13" man="1"/>
    <brk id="118" max="13" man="1"/>
    <brk id="177" max="13" man="1"/>
    <brk id="236" max="13"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topLeftCell="F187" zoomScale="144" zoomScaleNormal="90" zoomScaleSheetLayoutView="70" zoomScalePageLayoutView="50" workbookViewId="0">
      <selection activeCell="F262" sqref="F262:N262"/>
    </sheetView>
  </sheetViews>
  <sheetFormatPr defaultColWidth="8.81640625" defaultRowHeight="13.2"/>
  <cols>
    <col min="1" max="1" width="2.81640625" style="35" customWidth="1"/>
    <col min="2" max="2" width="2.1796875" style="35" bestFit="1" customWidth="1"/>
    <col min="3" max="3" width="2.81640625" style="35" customWidth="1"/>
    <col min="4" max="4" width="59.81640625" style="35" customWidth="1"/>
    <col min="5" max="18" width="9.453125" style="167" customWidth="1"/>
    <col min="19" max="19" width="0.81640625" style="167" customWidth="1"/>
    <col min="20" max="21" width="6.81640625" style="35" customWidth="1"/>
    <col min="22" max="22" width="8.81640625" style="35" customWidth="1"/>
    <col min="23" max="16384" width="8.81640625" style="35"/>
  </cols>
  <sheetData>
    <row r="1" spans="1:22" ht="75" customHeight="1">
      <c r="A1" s="1254" t="s">
        <v>758</v>
      </c>
      <c r="B1" s="1255"/>
      <c r="C1" s="1255"/>
      <c r="D1" s="1255"/>
      <c r="E1" s="1255"/>
      <c r="F1" s="1255"/>
      <c r="G1" s="1255"/>
      <c r="H1" s="1255"/>
      <c r="I1" s="1255"/>
      <c r="J1" s="1255"/>
      <c r="K1" s="1255"/>
      <c r="L1" s="1255"/>
      <c r="M1" s="1255"/>
      <c r="N1" s="1255"/>
      <c r="O1" s="1255"/>
      <c r="P1" s="1255"/>
      <c r="Q1" s="1255"/>
      <c r="R1" s="1255"/>
      <c r="S1" s="1256"/>
    </row>
    <row r="2" spans="1:22" ht="22.2" customHeight="1">
      <c r="A2" s="1263" t="s">
        <v>93</v>
      </c>
      <c r="B2" s="1264"/>
      <c r="C2" s="1264"/>
      <c r="D2" s="1264"/>
      <c r="E2" s="1259">
        <v>2021</v>
      </c>
      <c r="F2" s="1259">
        <v>2022</v>
      </c>
      <c r="G2" s="1259"/>
      <c r="H2" s="1259"/>
      <c r="I2" s="1259"/>
      <c r="J2" s="1259"/>
      <c r="K2" s="1259"/>
      <c r="L2" s="1259"/>
      <c r="M2" s="1259"/>
      <c r="N2" s="1259"/>
      <c r="O2" s="1259">
        <v>2023</v>
      </c>
      <c r="P2" s="1259"/>
      <c r="Q2" s="1259"/>
      <c r="R2" s="1259"/>
      <c r="S2" s="1109"/>
    </row>
    <row r="3" spans="1:22" ht="22.2" customHeight="1">
      <c r="A3" s="1263"/>
      <c r="B3" s="1264"/>
      <c r="C3" s="1264"/>
      <c r="D3" s="1264"/>
      <c r="E3" s="1260"/>
      <c r="F3" s="1131" t="s">
        <v>894</v>
      </c>
      <c r="G3" s="1131" t="s">
        <v>4</v>
      </c>
      <c r="H3" s="1131" t="s">
        <v>5</v>
      </c>
      <c r="I3" s="1131" t="s">
        <v>6</v>
      </c>
      <c r="J3" s="982" t="s">
        <v>268</v>
      </c>
      <c r="K3" s="982" t="s">
        <v>7</v>
      </c>
      <c r="L3" s="982" t="s">
        <v>13</v>
      </c>
      <c r="M3" s="982" t="s">
        <v>14</v>
      </c>
      <c r="N3" s="982" t="s">
        <v>15</v>
      </c>
      <c r="O3" s="982" t="s">
        <v>0</v>
      </c>
      <c r="P3" s="982" t="s">
        <v>1</v>
      </c>
      <c r="Q3" s="982" t="s">
        <v>2</v>
      </c>
      <c r="R3" s="982" t="s">
        <v>3</v>
      </c>
      <c r="S3" s="1001"/>
    </row>
    <row r="4" spans="1:22" ht="12.75" customHeight="1">
      <c r="A4" s="353" t="s">
        <v>99</v>
      </c>
      <c r="B4" s="1257" t="s">
        <v>782</v>
      </c>
      <c r="C4" s="1257"/>
      <c r="D4" s="1257"/>
      <c r="E4" s="170"/>
      <c r="F4" s="170"/>
      <c r="G4" s="170"/>
      <c r="H4" s="170"/>
      <c r="I4" s="170"/>
      <c r="J4" s="170"/>
      <c r="K4" s="170"/>
      <c r="L4" s="170"/>
      <c r="M4" s="170"/>
      <c r="N4" s="170"/>
      <c r="O4" s="170"/>
      <c r="P4" s="170"/>
      <c r="Q4" s="170"/>
      <c r="R4" s="170"/>
      <c r="S4" s="1008"/>
      <c r="T4" s="58"/>
      <c r="U4" s="58"/>
    </row>
    <row r="5" spans="1:22" ht="12.75" customHeight="1">
      <c r="A5" s="159"/>
      <c r="B5" s="374" t="s">
        <v>100</v>
      </c>
      <c r="C5" s="1262" t="s">
        <v>777</v>
      </c>
      <c r="D5" s="1262"/>
      <c r="E5" s="232">
        <v>773902.21741710801</v>
      </c>
      <c r="F5" s="232">
        <v>257685.80819664901</v>
      </c>
      <c r="G5" s="232">
        <v>322836.24457925599</v>
      </c>
      <c r="H5" s="232">
        <v>388804</v>
      </c>
      <c r="I5" s="232">
        <v>456028.428236195</v>
      </c>
      <c r="J5" s="232">
        <v>521758.50040527602</v>
      </c>
      <c r="K5" s="232">
        <v>592216.157618689</v>
      </c>
      <c r="L5" s="232">
        <v>657591.84307220799</v>
      </c>
      <c r="M5" s="232">
        <v>729569.13371971098</v>
      </c>
      <c r="N5" s="232">
        <v>811458.00741050905</v>
      </c>
      <c r="O5" s="232">
        <v>89298.935283596002</v>
      </c>
      <c r="P5" s="232">
        <v>160859.25084569299</v>
      </c>
      <c r="Q5" s="232">
        <v>240185.22886804599</v>
      </c>
      <c r="R5" s="232">
        <v>317772.27416688303</v>
      </c>
      <c r="S5" s="1004"/>
      <c r="T5" s="58"/>
      <c r="U5" s="58"/>
      <c r="V5" s="58"/>
    </row>
    <row r="6" spans="1:22" ht="12.75" customHeight="1">
      <c r="A6" s="159"/>
      <c r="B6" s="374"/>
      <c r="C6" s="374" t="s">
        <v>8</v>
      </c>
      <c r="D6" s="374" t="s">
        <v>330</v>
      </c>
      <c r="E6" s="232">
        <v>9740.4269765150002</v>
      </c>
      <c r="F6" s="232">
        <v>4031.0835617869998</v>
      </c>
      <c r="G6" s="232">
        <v>5125.8894780689998</v>
      </c>
      <c r="H6" s="232">
        <v>6236</v>
      </c>
      <c r="I6" s="232">
        <v>7233.3901364379999</v>
      </c>
      <c r="J6" s="232">
        <v>8164.8381881920004</v>
      </c>
      <c r="K6" s="232">
        <v>9129.1758317570002</v>
      </c>
      <c r="L6" s="232">
        <v>10265.731792459001</v>
      </c>
      <c r="M6" s="232">
        <v>11943.917421893</v>
      </c>
      <c r="N6" s="232">
        <v>13903.791981195</v>
      </c>
      <c r="O6" s="232">
        <v>1995.431214085</v>
      </c>
      <c r="P6" s="232">
        <v>3730.8968085739998</v>
      </c>
      <c r="Q6" s="232">
        <v>5695.6380144969999</v>
      </c>
      <c r="R6" s="232">
        <v>7581.8993573629996</v>
      </c>
      <c r="S6" s="1004"/>
      <c r="T6" s="58"/>
      <c r="U6" s="58"/>
    </row>
    <row r="7" spans="1:22" ht="12.75" customHeight="1">
      <c r="A7" s="159"/>
      <c r="B7" s="374"/>
      <c r="C7" s="374" t="s">
        <v>9</v>
      </c>
      <c r="D7" s="374" t="s">
        <v>331</v>
      </c>
      <c r="E7" s="232">
        <v>2691.1920836220002</v>
      </c>
      <c r="F7" s="232">
        <v>797.15419539499999</v>
      </c>
      <c r="G7" s="232">
        <v>1035.089659424</v>
      </c>
      <c r="H7" s="232">
        <v>1364</v>
      </c>
      <c r="I7" s="232">
        <v>1710.2980887480001</v>
      </c>
      <c r="J7" s="232">
        <v>2164.295776037</v>
      </c>
      <c r="K7" s="232">
        <v>2771.6170449719998</v>
      </c>
      <c r="L7" s="232">
        <v>3545.3439129580001</v>
      </c>
      <c r="M7" s="232">
        <v>4397.50521493</v>
      </c>
      <c r="N7" s="232">
        <v>5408.9572997089999</v>
      </c>
      <c r="O7" s="232">
        <v>1100.8187300879999</v>
      </c>
      <c r="P7" s="232">
        <v>1926.8406278340001</v>
      </c>
      <c r="Q7" s="232">
        <v>2613.0881346649999</v>
      </c>
      <c r="R7" s="232">
        <v>3644.6030929069998</v>
      </c>
      <c r="S7" s="1004"/>
      <c r="T7" s="58"/>
      <c r="U7" s="58"/>
    </row>
    <row r="8" spans="1:22" ht="12.75" customHeight="1">
      <c r="A8" s="159"/>
      <c r="B8" s="374"/>
      <c r="C8" s="374" t="s">
        <v>10</v>
      </c>
      <c r="D8" s="374" t="s">
        <v>332</v>
      </c>
      <c r="E8" s="232">
        <v>87344.924925512998</v>
      </c>
      <c r="F8" s="232">
        <v>30136.532155895999</v>
      </c>
      <c r="G8" s="232">
        <v>37748.138272035998</v>
      </c>
      <c r="H8" s="232">
        <v>45222</v>
      </c>
      <c r="I8" s="232">
        <v>53054.823840456003</v>
      </c>
      <c r="J8" s="232">
        <v>60954.564505196999</v>
      </c>
      <c r="K8" s="232">
        <v>68605.837198145993</v>
      </c>
      <c r="L8" s="232">
        <v>76874.362200996999</v>
      </c>
      <c r="M8" s="232">
        <v>85694.406157617996</v>
      </c>
      <c r="N8" s="232">
        <v>94583.762173940006</v>
      </c>
      <c r="O8" s="232">
        <v>9579.9843776189991</v>
      </c>
      <c r="P8" s="232">
        <v>18206.978347187</v>
      </c>
      <c r="Q8" s="232">
        <v>27438.765397989999</v>
      </c>
      <c r="R8" s="232">
        <v>36412.948283669</v>
      </c>
      <c r="S8" s="1004"/>
      <c r="T8" s="58"/>
      <c r="U8" s="58"/>
    </row>
    <row r="9" spans="1:22" ht="12.75" customHeight="1">
      <c r="A9" s="159"/>
      <c r="B9" s="374"/>
      <c r="C9" s="374" t="s">
        <v>11</v>
      </c>
      <c r="D9" s="374" t="s">
        <v>803</v>
      </c>
      <c r="E9" s="232">
        <v>487586.82884650101</v>
      </c>
      <c r="F9" s="232">
        <v>169227.18710946699</v>
      </c>
      <c r="G9" s="232">
        <v>211752.383405428</v>
      </c>
      <c r="H9" s="232">
        <v>255132</v>
      </c>
      <c r="I9" s="232">
        <v>298931.528665739</v>
      </c>
      <c r="J9" s="232">
        <v>340532.69217661599</v>
      </c>
      <c r="K9" s="232">
        <v>387015.05849114998</v>
      </c>
      <c r="L9" s="232">
        <v>426954.96127118397</v>
      </c>
      <c r="M9" s="232">
        <v>471737.12036971899</v>
      </c>
      <c r="N9" s="232">
        <v>523468.084247416</v>
      </c>
      <c r="O9" s="232">
        <v>55874.522338460003</v>
      </c>
      <c r="P9" s="232">
        <v>100832.24322426</v>
      </c>
      <c r="Q9" s="232">
        <v>150090.637854737</v>
      </c>
      <c r="R9" s="232">
        <v>198212.70326329899</v>
      </c>
      <c r="S9" s="1004"/>
      <c r="T9" s="58"/>
      <c r="U9" s="58"/>
    </row>
    <row r="10" spans="1:22" ht="12.75" customHeight="1">
      <c r="A10" s="159"/>
      <c r="B10" s="374"/>
      <c r="C10" s="374"/>
      <c r="D10" s="349" t="s">
        <v>334</v>
      </c>
      <c r="E10" s="232">
        <v>484943.86012312002</v>
      </c>
      <c r="F10" s="232">
        <v>168236.14633016</v>
      </c>
      <c r="G10" s="232">
        <v>210521.605343173</v>
      </c>
      <c r="H10" s="232">
        <v>253666</v>
      </c>
      <c r="I10" s="232">
        <v>297200.59346561198</v>
      </c>
      <c r="J10" s="232">
        <v>338463.394234067</v>
      </c>
      <c r="K10" s="232">
        <v>384677.269493517</v>
      </c>
      <c r="L10" s="232">
        <v>424309.37990978698</v>
      </c>
      <c r="M10" s="232">
        <v>468776.32751349901</v>
      </c>
      <c r="N10" s="232">
        <v>520201.53182949999</v>
      </c>
      <c r="O10" s="232">
        <v>55494.573206364003</v>
      </c>
      <c r="P10" s="232">
        <v>100098.388981071</v>
      </c>
      <c r="Q10" s="232">
        <v>148950.676779806</v>
      </c>
      <c r="R10" s="232">
        <v>196659.99233128899</v>
      </c>
      <c r="S10" s="1004"/>
      <c r="T10" s="58"/>
      <c r="U10" s="58"/>
    </row>
    <row r="11" spans="1:22" ht="12.75" customHeight="1">
      <c r="A11" s="159"/>
      <c r="B11" s="374"/>
      <c r="C11" s="374"/>
      <c r="D11" s="349" t="s">
        <v>335</v>
      </c>
      <c r="E11" s="232">
        <v>2642.968723381</v>
      </c>
      <c r="F11" s="232">
        <v>991.04077930699998</v>
      </c>
      <c r="G11" s="232">
        <v>1230.7780622549999</v>
      </c>
      <c r="H11" s="232">
        <v>1466</v>
      </c>
      <c r="I11" s="232">
        <v>1730.9352001269999</v>
      </c>
      <c r="J11" s="232">
        <v>2069.2979425489998</v>
      </c>
      <c r="K11" s="232">
        <v>2337.7889976329998</v>
      </c>
      <c r="L11" s="232">
        <v>2645.5813613969999</v>
      </c>
      <c r="M11" s="232">
        <v>2960.79285622</v>
      </c>
      <c r="N11" s="232">
        <v>3266.5524179160002</v>
      </c>
      <c r="O11" s="232">
        <v>379.94913209600003</v>
      </c>
      <c r="P11" s="232">
        <v>733.85424318900004</v>
      </c>
      <c r="Q11" s="232">
        <v>1139.961074931</v>
      </c>
      <c r="R11" s="232">
        <v>1552.7109320100001</v>
      </c>
      <c r="S11" s="1004"/>
      <c r="T11" s="58"/>
      <c r="U11" s="58"/>
    </row>
    <row r="12" spans="1:22" ht="12.75" customHeight="1">
      <c r="A12" s="159"/>
      <c r="B12" s="374"/>
      <c r="C12" s="374" t="s">
        <v>98</v>
      </c>
      <c r="D12" s="374" t="s">
        <v>336</v>
      </c>
      <c r="E12" s="232">
        <v>186538.844584957</v>
      </c>
      <c r="F12" s="232">
        <v>53493.851174103998</v>
      </c>
      <c r="G12" s="232">
        <v>67174.743764298997</v>
      </c>
      <c r="H12" s="232">
        <v>80851</v>
      </c>
      <c r="I12" s="232">
        <v>95098.387504814003</v>
      </c>
      <c r="J12" s="232">
        <v>109942.10975923399</v>
      </c>
      <c r="K12" s="232">
        <v>124694.469052664</v>
      </c>
      <c r="L12" s="232">
        <v>139951.44389461001</v>
      </c>
      <c r="M12" s="232">
        <v>155796.18455555101</v>
      </c>
      <c r="N12" s="232">
        <v>174093.41170824901</v>
      </c>
      <c r="O12" s="232">
        <v>20748.178623344</v>
      </c>
      <c r="P12" s="232">
        <v>36162.291837837998</v>
      </c>
      <c r="Q12" s="232">
        <v>54347.099466157</v>
      </c>
      <c r="R12" s="232">
        <v>71920.120169645001</v>
      </c>
      <c r="S12" s="1004"/>
      <c r="T12" s="58"/>
      <c r="U12" s="58"/>
    </row>
    <row r="13" spans="1:22" ht="12.75" customHeight="1">
      <c r="A13" s="159"/>
      <c r="B13" s="374" t="s">
        <v>19</v>
      </c>
      <c r="C13" s="1262" t="s">
        <v>778</v>
      </c>
      <c r="D13" s="1262"/>
      <c r="E13" s="232">
        <v>342698.91853151598</v>
      </c>
      <c r="F13" s="232">
        <v>102675.630491002</v>
      </c>
      <c r="G13" s="232">
        <v>126948.680755921</v>
      </c>
      <c r="H13" s="232">
        <v>151576</v>
      </c>
      <c r="I13" s="232">
        <v>176781.77847662801</v>
      </c>
      <c r="J13" s="232">
        <v>202150.18974730899</v>
      </c>
      <c r="K13" s="232">
        <v>228359.63290475801</v>
      </c>
      <c r="L13" s="232">
        <v>256293.93264081501</v>
      </c>
      <c r="M13" s="232">
        <v>286439.30358899402</v>
      </c>
      <c r="N13" s="232">
        <v>323610.03328870202</v>
      </c>
      <c r="O13" s="232">
        <v>45307.501955434003</v>
      </c>
      <c r="P13" s="232">
        <v>75629.613396804998</v>
      </c>
      <c r="Q13" s="232">
        <v>110837.76420239299</v>
      </c>
      <c r="R13" s="232">
        <v>145454.09448204</v>
      </c>
      <c r="S13" s="1004"/>
      <c r="T13" s="58"/>
      <c r="U13" s="58"/>
      <c r="V13" s="58"/>
    </row>
    <row r="14" spans="1:22" ht="12.75" customHeight="1">
      <c r="A14" s="159"/>
      <c r="B14" s="374"/>
      <c r="C14" s="374" t="s">
        <v>8</v>
      </c>
      <c r="D14" s="374" t="s">
        <v>338</v>
      </c>
      <c r="E14" s="232">
        <v>144.69479006399999</v>
      </c>
      <c r="F14" s="232">
        <v>71.444670733999999</v>
      </c>
      <c r="G14" s="232">
        <v>104.762937118</v>
      </c>
      <c r="H14" s="232">
        <v>140</v>
      </c>
      <c r="I14" s="232">
        <v>184.33762492599999</v>
      </c>
      <c r="J14" s="232">
        <v>240.25328421500001</v>
      </c>
      <c r="K14" s="232">
        <v>306.79388747600001</v>
      </c>
      <c r="L14" s="232">
        <v>377.548209515</v>
      </c>
      <c r="M14" s="232">
        <v>417.143630363</v>
      </c>
      <c r="N14" s="232">
        <v>484.26454920200001</v>
      </c>
      <c r="O14" s="232">
        <v>60.358178697</v>
      </c>
      <c r="P14" s="232">
        <v>106.480766203</v>
      </c>
      <c r="Q14" s="232">
        <v>153.27040277399999</v>
      </c>
      <c r="R14" s="232">
        <v>204.893718358</v>
      </c>
      <c r="S14" s="354"/>
      <c r="T14" s="58"/>
      <c r="U14" s="58"/>
    </row>
    <row r="15" spans="1:22" ht="12.75" customHeight="1">
      <c r="A15" s="159"/>
      <c r="B15" s="374"/>
      <c r="C15" s="374" t="s">
        <v>9</v>
      </c>
      <c r="D15" s="374" t="s">
        <v>339</v>
      </c>
      <c r="E15" s="232">
        <v>5617.9038037939999</v>
      </c>
      <c r="F15" s="232">
        <v>1356.601558392</v>
      </c>
      <c r="G15" s="232">
        <v>1839.696890055</v>
      </c>
      <c r="H15" s="232">
        <v>2548</v>
      </c>
      <c r="I15" s="232">
        <v>3147.5098826929998</v>
      </c>
      <c r="J15" s="232">
        <v>3677.6215690630002</v>
      </c>
      <c r="K15" s="232">
        <v>4334.8462030430001</v>
      </c>
      <c r="L15" s="232">
        <v>5173.3173739820004</v>
      </c>
      <c r="M15" s="232">
        <v>5972.4363308829998</v>
      </c>
      <c r="N15" s="232">
        <v>6832.5047691809996</v>
      </c>
      <c r="O15" s="232">
        <v>1082.4578231810001</v>
      </c>
      <c r="P15" s="232">
        <v>1901.007201481</v>
      </c>
      <c r="Q15" s="232">
        <v>2504.404760374</v>
      </c>
      <c r="R15" s="232">
        <v>3468.6390623910002</v>
      </c>
      <c r="S15" s="1004"/>
      <c r="T15" s="58"/>
      <c r="U15" s="58"/>
    </row>
    <row r="16" spans="1:22" ht="12.75" customHeight="1">
      <c r="A16" s="159"/>
      <c r="B16" s="374"/>
      <c r="C16" s="374" t="s">
        <v>10</v>
      </c>
      <c r="D16" s="374" t="s">
        <v>340</v>
      </c>
      <c r="E16" s="232">
        <v>140843.72038038401</v>
      </c>
      <c r="F16" s="232">
        <v>40372.516533389004</v>
      </c>
      <c r="G16" s="232">
        <v>50493.602413752997</v>
      </c>
      <c r="H16" s="232">
        <v>60325</v>
      </c>
      <c r="I16" s="232">
        <v>70594.141274998998</v>
      </c>
      <c r="J16" s="232">
        <v>80669.323545879</v>
      </c>
      <c r="K16" s="232">
        <v>91039.087771873004</v>
      </c>
      <c r="L16" s="232">
        <v>102520.171668355</v>
      </c>
      <c r="M16" s="232">
        <v>115258.225512823</v>
      </c>
      <c r="N16" s="232">
        <v>129627.960755573</v>
      </c>
      <c r="O16" s="232">
        <v>15119.332392820001</v>
      </c>
      <c r="P16" s="232">
        <v>29211.783891587002</v>
      </c>
      <c r="Q16" s="232">
        <v>45552.887925073999</v>
      </c>
      <c r="R16" s="232">
        <v>61003.963654312996</v>
      </c>
      <c r="S16" s="1004"/>
      <c r="T16" s="58"/>
      <c r="U16" s="58"/>
    </row>
    <row r="17" spans="1:23" ht="12.75" customHeight="1">
      <c r="A17" s="160"/>
      <c r="B17" s="196"/>
      <c r="C17" s="196"/>
      <c r="D17" s="350" t="s">
        <v>341</v>
      </c>
      <c r="E17" s="232">
        <v>24160.919656894999</v>
      </c>
      <c r="F17" s="232">
        <v>8267.5940156329998</v>
      </c>
      <c r="G17" s="232">
        <v>10443.351875386001</v>
      </c>
      <c r="H17" s="232">
        <v>12569</v>
      </c>
      <c r="I17" s="232">
        <v>14866.628634642</v>
      </c>
      <c r="J17" s="232">
        <v>17054.464147334002</v>
      </c>
      <c r="K17" s="232">
        <v>19258.885970407999</v>
      </c>
      <c r="L17" s="232">
        <v>21704.003120455</v>
      </c>
      <c r="M17" s="232">
        <v>24542.973141760998</v>
      </c>
      <c r="N17" s="232">
        <v>27740.370940137</v>
      </c>
      <c r="O17" s="232">
        <v>3340.1050231969998</v>
      </c>
      <c r="P17" s="232">
        <v>6413.8543496100001</v>
      </c>
      <c r="Q17" s="232">
        <v>10113.086207138</v>
      </c>
      <c r="R17" s="232">
        <v>13373.011872396</v>
      </c>
      <c r="S17" s="1004"/>
      <c r="T17" s="58"/>
      <c r="U17" s="58"/>
    </row>
    <row r="18" spans="1:23" ht="12.75" customHeight="1">
      <c r="A18" s="160"/>
      <c r="B18" s="196"/>
      <c r="C18" s="196"/>
      <c r="D18" s="350" t="s">
        <v>342</v>
      </c>
      <c r="E18" s="232">
        <v>17180.704174472001</v>
      </c>
      <c r="F18" s="232">
        <v>5065.0443583919996</v>
      </c>
      <c r="G18" s="232">
        <v>6297.0970217840004</v>
      </c>
      <c r="H18" s="232">
        <v>7532</v>
      </c>
      <c r="I18" s="232">
        <v>8750.7195708479994</v>
      </c>
      <c r="J18" s="232">
        <v>10094.203248735999</v>
      </c>
      <c r="K18" s="232">
        <v>11476.735796921999</v>
      </c>
      <c r="L18" s="232">
        <v>12773.195449003</v>
      </c>
      <c r="M18" s="232">
        <v>14088.883315662</v>
      </c>
      <c r="N18" s="232">
        <v>15492.046230352</v>
      </c>
      <c r="O18" s="232">
        <v>1341.7239645320001</v>
      </c>
      <c r="P18" s="232">
        <v>2642.111138963</v>
      </c>
      <c r="Q18" s="232">
        <v>4200.385981165</v>
      </c>
      <c r="R18" s="232">
        <v>5631.1621360569998</v>
      </c>
      <c r="S18" s="1004"/>
      <c r="T18" s="58"/>
      <c r="U18" s="58"/>
    </row>
    <row r="19" spans="1:23" ht="12.75" customHeight="1">
      <c r="A19" s="160"/>
      <c r="B19" s="196"/>
      <c r="C19" s="196"/>
      <c r="D19" s="350" t="s">
        <v>343</v>
      </c>
      <c r="E19" s="232">
        <v>99502.096549017006</v>
      </c>
      <c r="F19" s="232">
        <v>27039.878159364001</v>
      </c>
      <c r="G19" s="232">
        <v>33753.153516582999</v>
      </c>
      <c r="H19" s="232">
        <v>40224</v>
      </c>
      <c r="I19" s="232">
        <v>46976.793069509004</v>
      </c>
      <c r="J19" s="232">
        <v>53520.656149809001</v>
      </c>
      <c r="K19" s="232">
        <v>60303.466004542999</v>
      </c>
      <c r="L19" s="232">
        <v>68042.973098896997</v>
      </c>
      <c r="M19" s="232">
        <v>76626.369055400006</v>
      </c>
      <c r="N19" s="232">
        <v>86395.543585084</v>
      </c>
      <c r="O19" s="232">
        <v>10437.503405091</v>
      </c>
      <c r="P19" s="232">
        <v>20155.818403014</v>
      </c>
      <c r="Q19" s="232">
        <v>31239.415736771</v>
      </c>
      <c r="R19" s="232">
        <v>41999.789645860001</v>
      </c>
      <c r="S19" s="1004"/>
      <c r="T19" s="58"/>
      <c r="U19" s="58"/>
    </row>
    <row r="20" spans="1:23" ht="12.75" customHeight="1">
      <c r="A20" s="159"/>
      <c r="B20" s="374"/>
      <c r="C20" s="374" t="s">
        <v>11</v>
      </c>
      <c r="D20" s="374" t="s">
        <v>344</v>
      </c>
      <c r="E20" s="232">
        <v>9796.9441504770002</v>
      </c>
      <c r="F20" s="232">
        <v>3448.6825572070002</v>
      </c>
      <c r="G20" s="232">
        <v>4059.8507823559999</v>
      </c>
      <c r="H20" s="232">
        <v>4861</v>
      </c>
      <c r="I20" s="232">
        <v>5827.3243642289999</v>
      </c>
      <c r="J20" s="232">
        <v>6534.8211791080003</v>
      </c>
      <c r="K20" s="232">
        <v>7387.3665263350003</v>
      </c>
      <c r="L20" s="232">
        <v>8519.4408796150001</v>
      </c>
      <c r="M20" s="232">
        <v>9509.0595797909991</v>
      </c>
      <c r="N20" s="232">
        <v>10297.046129544</v>
      </c>
      <c r="O20" s="232">
        <v>832.72960657399994</v>
      </c>
      <c r="P20" s="232">
        <v>1648.688109878</v>
      </c>
      <c r="Q20" s="232">
        <v>2504.4095793759998</v>
      </c>
      <c r="R20" s="232">
        <v>3462.7281907030001</v>
      </c>
      <c r="S20" s="1004"/>
      <c r="T20" s="58"/>
      <c r="U20" s="58"/>
    </row>
    <row r="21" spans="1:23" ht="12.75" customHeight="1">
      <c r="A21" s="159"/>
      <c r="B21" s="374"/>
      <c r="C21" s="374" t="s">
        <v>98</v>
      </c>
      <c r="D21" s="374" t="s">
        <v>345</v>
      </c>
      <c r="E21" s="232">
        <v>6908.1801854019996</v>
      </c>
      <c r="F21" s="232">
        <v>1997.7695378799999</v>
      </c>
      <c r="G21" s="232">
        <v>2482.8527261680001</v>
      </c>
      <c r="H21" s="232">
        <v>3149</v>
      </c>
      <c r="I21" s="232">
        <v>3813.3351268719998</v>
      </c>
      <c r="J21" s="232">
        <v>4565.8973462720005</v>
      </c>
      <c r="K21" s="232">
        <v>5480.5372657979997</v>
      </c>
      <c r="L21" s="232">
        <v>7122.0269830449997</v>
      </c>
      <c r="M21" s="232">
        <v>8406.3178081130009</v>
      </c>
      <c r="N21" s="232">
        <v>13076.958629645</v>
      </c>
      <c r="O21" s="232">
        <v>3239.5024911999999</v>
      </c>
      <c r="P21" s="232">
        <v>3332.3763529349999</v>
      </c>
      <c r="Q21" s="232">
        <v>4503.1125302500004</v>
      </c>
      <c r="R21" s="232">
        <v>5825.2153949780004</v>
      </c>
      <c r="S21" s="354"/>
      <c r="T21" s="58"/>
      <c r="U21" s="58"/>
    </row>
    <row r="22" spans="1:23" ht="12.75" customHeight="1">
      <c r="A22" s="159"/>
      <c r="B22" s="374"/>
      <c r="C22" s="374" t="s">
        <v>97</v>
      </c>
      <c r="D22" s="374" t="s">
        <v>336</v>
      </c>
      <c r="E22" s="232">
        <v>174872.163463053</v>
      </c>
      <c r="F22" s="232">
        <v>55428.615633399997</v>
      </c>
      <c r="G22" s="232">
        <v>67967.915006470997</v>
      </c>
      <c r="H22" s="232">
        <v>80554</v>
      </c>
      <c r="I22" s="232">
        <v>93215.130202909</v>
      </c>
      <c r="J22" s="232">
        <v>106338.803622772</v>
      </c>
      <c r="K22" s="232">
        <v>119811.00125023301</v>
      </c>
      <c r="L22" s="232">
        <v>132581.42752630301</v>
      </c>
      <c r="M22" s="232">
        <v>146876.12072702101</v>
      </c>
      <c r="N22" s="232">
        <v>163291.298455557</v>
      </c>
      <c r="O22" s="232">
        <v>24973.121462962001</v>
      </c>
      <c r="P22" s="232">
        <v>39429.277074721002</v>
      </c>
      <c r="Q22" s="232">
        <v>55619.679004545003</v>
      </c>
      <c r="R22" s="232">
        <v>71488.654461297003</v>
      </c>
      <c r="S22" s="1004"/>
      <c r="T22" s="58"/>
      <c r="U22" s="58"/>
    </row>
    <row r="23" spans="1:23" ht="12.75" customHeight="1">
      <c r="A23" s="159"/>
      <c r="B23" s="374"/>
      <c r="C23" s="374" t="s">
        <v>125</v>
      </c>
      <c r="D23" s="374" t="s">
        <v>779</v>
      </c>
      <c r="E23" s="232">
        <v>4515.3117583419998</v>
      </c>
      <c r="F23" s="232">
        <v>0</v>
      </c>
      <c r="G23" s="232">
        <v>0</v>
      </c>
      <c r="H23" s="232" t="s">
        <v>897</v>
      </c>
      <c r="I23" s="232" t="s">
        <v>897</v>
      </c>
      <c r="J23" s="232">
        <v>0</v>
      </c>
      <c r="K23" s="232">
        <v>0</v>
      </c>
      <c r="L23" s="232">
        <v>0</v>
      </c>
      <c r="M23" s="232">
        <v>0</v>
      </c>
      <c r="N23" s="232">
        <v>0</v>
      </c>
      <c r="O23" s="232">
        <v>0</v>
      </c>
      <c r="P23" s="232">
        <v>0</v>
      </c>
      <c r="Q23" s="232">
        <v>0</v>
      </c>
      <c r="R23" s="232">
        <v>0</v>
      </c>
      <c r="S23" s="354"/>
      <c r="T23" s="58"/>
      <c r="U23" s="58"/>
    </row>
    <row r="24" spans="1:23" ht="12.75" customHeight="1">
      <c r="A24" s="174" t="s">
        <v>204</v>
      </c>
      <c r="B24" s="1257" t="s">
        <v>783</v>
      </c>
      <c r="C24" s="1257"/>
      <c r="D24" s="1257"/>
      <c r="E24" s="1091">
        <v>431203.29888559203</v>
      </c>
      <c r="F24" s="1091">
        <v>155010.17770564699</v>
      </c>
      <c r="G24" s="1091">
        <v>195887.56382333499</v>
      </c>
      <c r="H24" s="1091">
        <v>237228</v>
      </c>
      <c r="I24" s="1091">
        <v>279246.64975956699</v>
      </c>
      <c r="J24" s="1091">
        <v>319608.310657967</v>
      </c>
      <c r="K24" s="1091">
        <v>363856.52471393102</v>
      </c>
      <c r="L24" s="1091">
        <v>401297.91043139301</v>
      </c>
      <c r="M24" s="1091">
        <v>443129.83013071702</v>
      </c>
      <c r="N24" s="1091">
        <v>487847.97412180703</v>
      </c>
      <c r="O24" s="1091">
        <v>43991.433328161998</v>
      </c>
      <c r="P24" s="1091">
        <v>85229.637448887996</v>
      </c>
      <c r="Q24" s="1091">
        <v>129347.46466565299</v>
      </c>
      <c r="R24" s="1091">
        <v>172318.17968484299</v>
      </c>
      <c r="S24" s="355"/>
      <c r="T24" s="58"/>
      <c r="U24" s="58"/>
    </row>
    <row r="25" spans="1:23" ht="12.75" customHeight="1">
      <c r="A25" s="174" t="s">
        <v>105</v>
      </c>
      <c r="B25" s="1257" t="s">
        <v>348</v>
      </c>
      <c r="C25" s="1257"/>
      <c r="D25" s="1257"/>
      <c r="E25" s="232"/>
      <c r="F25" s="35"/>
      <c r="G25" s="35"/>
      <c r="H25" s="35"/>
      <c r="I25" s="35"/>
      <c r="J25" s="35"/>
      <c r="K25" s="35"/>
      <c r="L25" s="35"/>
      <c r="M25" s="35"/>
      <c r="N25" s="35"/>
      <c r="O25" s="35"/>
      <c r="P25" s="35"/>
      <c r="Q25" s="35"/>
      <c r="R25" s="35"/>
      <c r="S25" s="1009"/>
      <c r="T25" s="58"/>
      <c r="U25" s="58"/>
    </row>
    <row r="26" spans="1:23" ht="12.75" customHeight="1">
      <c r="A26" s="159"/>
      <c r="B26" s="374" t="s">
        <v>18</v>
      </c>
      <c r="C26" s="1262" t="s">
        <v>780</v>
      </c>
      <c r="D26" s="1262"/>
      <c r="E26" s="1090">
        <v>460019.43817319605</v>
      </c>
      <c r="F26" s="232">
        <v>150784.00613602801</v>
      </c>
      <c r="G26" s="232">
        <v>173337.616535818</v>
      </c>
      <c r="H26" s="232">
        <v>233471</v>
      </c>
      <c r="I26" s="232">
        <v>265022.308502295</v>
      </c>
      <c r="J26" s="232">
        <v>294156.33571068099</v>
      </c>
      <c r="K26" s="232">
        <v>354506.885469581</v>
      </c>
      <c r="L26" s="232">
        <v>404598.306240579</v>
      </c>
      <c r="M26" s="232">
        <v>444195.954230793</v>
      </c>
      <c r="N26" s="232">
        <v>522998.032368707</v>
      </c>
      <c r="O26" s="232">
        <v>124311.587538359</v>
      </c>
      <c r="P26" s="232">
        <v>147997.102184246</v>
      </c>
      <c r="Q26" s="232">
        <v>173245.02743058201</v>
      </c>
      <c r="R26" s="232">
        <v>208543.50765664599</v>
      </c>
      <c r="S26" s="355"/>
      <c r="T26" s="58"/>
      <c r="U26" s="58"/>
      <c r="V26" s="59"/>
    </row>
    <row r="27" spans="1:23" ht="22.8">
      <c r="A27" s="159"/>
      <c r="B27" s="374"/>
      <c r="C27" s="374" t="s">
        <v>8</v>
      </c>
      <c r="D27" s="374" t="s">
        <v>350</v>
      </c>
      <c r="E27" s="232">
        <v>20448.356103165999</v>
      </c>
      <c r="F27" s="1090">
        <v>5436.1724519030004</v>
      </c>
      <c r="G27" s="1090">
        <v>5367.319903005</v>
      </c>
      <c r="H27" s="1090">
        <v>6074</v>
      </c>
      <c r="I27" s="1090">
        <v>6712.1053129100001</v>
      </c>
      <c r="J27" s="1090">
        <v>7575.5018740770001</v>
      </c>
      <c r="K27" s="1090">
        <v>7725.9981941100004</v>
      </c>
      <c r="L27" s="1090">
        <v>8027.7628560049998</v>
      </c>
      <c r="M27" s="1090">
        <v>9279.0759105359994</v>
      </c>
      <c r="N27" s="1090">
        <v>10408.214035629</v>
      </c>
      <c r="O27" s="1090">
        <v>1776.095758678</v>
      </c>
      <c r="P27" s="1090">
        <v>2430.2513601619999</v>
      </c>
      <c r="Q27" s="1090">
        <v>3343.105043261</v>
      </c>
      <c r="R27" s="1090">
        <v>4412.3751374200001</v>
      </c>
      <c r="S27" s="355"/>
      <c r="T27" s="58"/>
      <c r="U27" s="58"/>
    </row>
    <row r="28" spans="1:23" ht="22.8">
      <c r="A28" s="159"/>
      <c r="B28" s="374"/>
      <c r="C28" s="374" t="s">
        <v>9</v>
      </c>
      <c r="D28" s="374" t="s">
        <v>801</v>
      </c>
      <c r="E28" s="232">
        <v>0</v>
      </c>
      <c r="F28" s="232">
        <v>0</v>
      </c>
      <c r="G28" s="232">
        <v>0</v>
      </c>
      <c r="H28" s="232">
        <v>2</v>
      </c>
      <c r="I28" s="232">
        <v>2</v>
      </c>
      <c r="J28" s="232">
        <v>0</v>
      </c>
      <c r="K28" s="232">
        <v>0</v>
      </c>
      <c r="L28" s="232">
        <v>0</v>
      </c>
      <c r="M28" s="232">
        <v>0</v>
      </c>
      <c r="N28" s="232">
        <v>0</v>
      </c>
      <c r="O28" s="232">
        <v>0</v>
      </c>
      <c r="P28" s="232">
        <v>0</v>
      </c>
      <c r="Q28" s="232">
        <v>0</v>
      </c>
      <c r="R28" s="232">
        <v>0</v>
      </c>
      <c r="S28" s="355"/>
      <c r="T28" s="58"/>
      <c r="U28" s="58"/>
    </row>
    <row r="29" spans="1:23" ht="22.8">
      <c r="A29" s="159"/>
      <c r="B29" s="374"/>
      <c r="C29" s="374" t="s">
        <v>10</v>
      </c>
      <c r="D29" s="374" t="s">
        <v>351</v>
      </c>
      <c r="E29" s="232">
        <v>59.789907066999987</v>
      </c>
      <c r="F29" s="232">
        <v>151.303245782</v>
      </c>
      <c r="G29" s="232">
        <v>156.70442171100001</v>
      </c>
      <c r="H29" s="232">
        <v>165</v>
      </c>
      <c r="I29" s="232">
        <v>263.92468783100003</v>
      </c>
      <c r="J29" s="232">
        <v>304.05269021700002</v>
      </c>
      <c r="K29" s="232">
        <v>246.68662491200001</v>
      </c>
      <c r="L29" s="232">
        <v>169.185955251</v>
      </c>
      <c r="M29" s="232">
        <v>235.78719269699999</v>
      </c>
      <c r="N29" s="232">
        <v>275.69886135000002</v>
      </c>
      <c r="O29" s="232">
        <v>147.84053636600001</v>
      </c>
      <c r="P29" s="232">
        <v>232.006693259</v>
      </c>
      <c r="Q29" s="232">
        <v>304.69931133699998</v>
      </c>
      <c r="R29" s="232">
        <v>410.17283478799999</v>
      </c>
      <c r="S29" s="355"/>
      <c r="T29" s="58"/>
      <c r="U29" s="58"/>
    </row>
    <row r="30" spans="1:23" ht="12.75" customHeight="1">
      <c r="A30" s="159"/>
      <c r="B30" s="374"/>
      <c r="C30" s="374" t="s">
        <v>11</v>
      </c>
      <c r="D30" s="374" t="s">
        <v>352</v>
      </c>
      <c r="E30" s="232">
        <v>208665.044076433</v>
      </c>
      <c r="F30" s="232">
        <v>85115.739260253002</v>
      </c>
      <c r="G30" s="232">
        <v>94871.327518227001</v>
      </c>
      <c r="H30" s="232">
        <v>137145</v>
      </c>
      <c r="I30" s="232">
        <v>153255.50223309</v>
      </c>
      <c r="J30" s="232">
        <v>162067.456869549</v>
      </c>
      <c r="K30" s="232">
        <v>201736.43946287499</v>
      </c>
      <c r="L30" s="232">
        <v>235046.57049282099</v>
      </c>
      <c r="M30" s="232">
        <v>259831.26114961499</v>
      </c>
      <c r="N30" s="232">
        <v>318768.48648325301</v>
      </c>
      <c r="O30" s="232">
        <v>100901.26209123099</v>
      </c>
      <c r="P30" s="232">
        <v>108369.276659247</v>
      </c>
      <c r="Q30" s="232">
        <v>116457.59676689</v>
      </c>
      <c r="R30" s="232">
        <v>135179.85383373499</v>
      </c>
      <c r="S30" s="355"/>
      <c r="T30" s="58"/>
      <c r="U30" s="58"/>
    </row>
    <row r="31" spans="1:23" s="36" customFormat="1" ht="22.8">
      <c r="A31" s="159"/>
      <c r="B31" s="374"/>
      <c r="C31" s="374" t="s">
        <v>98</v>
      </c>
      <c r="D31" s="374" t="s">
        <v>354</v>
      </c>
      <c r="E31" s="232">
        <v>87234.447972807</v>
      </c>
      <c r="F31" s="232">
        <v>29959.250428862</v>
      </c>
      <c r="G31" s="232">
        <v>38904.461760630002</v>
      </c>
      <c r="H31" s="232">
        <v>47418</v>
      </c>
      <c r="I31" s="232">
        <v>55546.127584342001</v>
      </c>
      <c r="J31" s="232">
        <v>63383.878352448002</v>
      </c>
      <c r="K31" s="232">
        <v>72145.044389044997</v>
      </c>
      <c r="L31" s="232">
        <v>79677.043626572005</v>
      </c>
      <c r="M31" s="232">
        <v>88512.233717690004</v>
      </c>
      <c r="N31" s="232">
        <v>97515.144912282994</v>
      </c>
      <c r="O31" s="232">
        <v>7595.9522541140004</v>
      </c>
      <c r="P31" s="232">
        <v>15057.657226509</v>
      </c>
      <c r="Q31" s="232">
        <v>23534.570357614</v>
      </c>
      <c r="R31" s="232">
        <v>32551.231897810001</v>
      </c>
      <c r="S31" s="355"/>
      <c r="T31" s="58"/>
      <c r="U31" s="58"/>
      <c r="V31" s="35"/>
      <c r="W31" s="35"/>
    </row>
    <row r="32" spans="1:23" ht="12.75" customHeight="1">
      <c r="A32" s="159"/>
      <c r="B32" s="374"/>
      <c r="C32" s="374" t="s">
        <v>97</v>
      </c>
      <c r="D32" s="374" t="s">
        <v>355</v>
      </c>
      <c r="E32" s="232">
        <v>143611.800113723</v>
      </c>
      <c r="F32" s="232">
        <v>30121.540749227999</v>
      </c>
      <c r="G32" s="232">
        <v>34037.802932245002</v>
      </c>
      <c r="H32" s="232">
        <v>42667</v>
      </c>
      <c r="I32" s="232">
        <v>49242.717697810003</v>
      </c>
      <c r="J32" s="232">
        <v>60825.445924389998</v>
      </c>
      <c r="K32" s="232">
        <v>72652.716798638998</v>
      </c>
      <c r="L32" s="232">
        <v>81677.743309929996</v>
      </c>
      <c r="M32" s="232">
        <v>86337.596260254999</v>
      </c>
      <c r="N32" s="232">
        <v>96030.488076192007</v>
      </c>
      <c r="O32" s="232">
        <v>13890.436897969999</v>
      </c>
      <c r="P32" s="232">
        <v>21907.910245069001</v>
      </c>
      <c r="Q32" s="232">
        <v>29605.055951480001</v>
      </c>
      <c r="R32" s="232">
        <v>35989.873952893002</v>
      </c>
      <c r="S32" s="355"/>
      <c r="T32" s="58"/>
      <c r="U32" s="58"/>
    </row>
    <row r="33" spans="1:23" ht="12.75" customHeight="1">
      <c r="A33" s="159"/>
      <c r="B33" s="374" t="s">
        <v>19</v>
      </c>
      <c r="C33" s="1262" t="s">
        <v>781</v>
      </c>
      <c r="D33" s="1262"/>
      <c r="E33" s="232">
        <v>716871.01499839395</v>
      </c>
      <c r="F33" s="232">
        <v>229461.67733403799</v>
      </c>
      <c r="G33" s="232">
        <v>272371.20280319703</v>
      </c>
      <c r="H33" s="232">
        <v>354502</v>
      </c>
      <c r="I33" s="232">
        <v>402671.355461873</v>
      </c>
      <c r="J33" s="232">
        <v>450066.491004985</v>
      </c>
      <c r="K33" s="232">
        <v>533239.29654341703</v>
      </c>
      <c r="L33" s="232">
        <v>599155.58050455805</v>
      </c>
      <c r="M33" s="232">
        <v>658420.18717043696</v>
      </c>
      <c r="N33" s="232">
        <v>762896.61741345399</v>
      </c>
      <c r="O33" s="232">
        <v>140165.43807602499</v>
      </c>
      <c r="P33" s="232">
        <v>182934.52668426899</v>
      </c>
      <c r="Q33" s="232">
        <v>226410.43739619001</v>
      </c>
      <c r="R33" s="232">
        <v>280498.158741644</v>
      </c>
      <c r="S33" s="355"/>
      <c r="T33" s="58"/>
      <c r="U33" s="58"/>
      <c r="V33" s="59"/>
    </row>
    <row r="34" spans="1:23" s="36" customFormat="1" ht="22.8">
      <c r="A34" s="159"/>
      <c r="B34" s="374"/>
      <c r="C34" s="374" t="s">
        <v>8</v>
      </c>
      <c r="D34" s="374" t="s">
        <v>357</v>
      </c>
      <c r="E34" s="232">
        <v>2082.13563677</v>
      </c>
      <c r="F34" s="232">
        <v>1613.754051526</v>
      </c>
      <c r="G34" s="232">
        <v>1550.032283039</v>
      </c>
      <c r="H34" s="232">
        <v>1730</v>
      </c>
      <c r="I34" s="232">
        <v>1697.876489598</v>
      </c>
      <c r="J34" s="232">
        <v>1710.77532086</v>
      </c>
      <c r="K34" s="232">
        <v>2298.2744482419998</v>
      </c>
      <c r="L34" s="232">
        <v>2755.7664954050001</v>
      </c>
      <c r="M34" s="232">
        <v>2470.9117161049999</v>
      </c>
      <c r="N34" s="232">
        <v>2340.5275904360001</v>
      </c>
      <c r="O34" s="232">
        <v>211.867555197</v>
      </c>
      <c r="P34" s="232">
        <v>601.20956944900001</v>
      </c>
      <c r="Q34" s="232">
        <v>558.10778969</v>
      </c>
      <c r="R34" s="232">
        <v>613.279914609</v>
      </c>
      <c r="S34" s="355"/>
      <c r="T34" s="58"/>
      <c r="U34" s="58"/>
    </row>
    <row r="35" spans="1:23" ht="22.8">
      <c r="A35" s="159"/>
      <c r="B35" s="374"/>
      <c r="C35" s="374" t="s">
        <v>9</v>
      </c>
      <c r="D35" s="374" t="s">
        <v>802</v>
      </c>
      <c r="E35" s="232">
        <v>453.86925975700001</v>
      </c>
      <c r="F35" s="232">
        <v>82.244676447000003</v>
      </c>
      <c r="G35" s="1123" t="s">
        <v>899</v>
      </c>
      <c r="H35" s="232">
        <v>621</v>
      </c>
      <c r="I35" s="232">
        <v>620.59833888399999</v>
      </c>
      <c r="J35" s="232">
        <v>619.75762406900003</v>
      </c>
      <c r="K35" s="232">
        <v>619.75762406900003</v>
      </c>
      <c r="L35" s="232">
        <v>619.75762406900003</v>
      </c>
      <c r="M35" s="232">
        <v>619.84738824500005</v>
      </c>
      <c r="N35" s="232">
        <v>631.65155829399998</v>
      </c>
      <c r="O35" s="232">
        <v>0</v>
      </c>
      <c r="P35" s="232">
        <v>196.16109303900001</v>
      </c>
      <c r="Q35" s="232">
        <v>197.04233257000001</v>
      </c>
      <c r="R35" s="232">
        <v>197.04233257000001</v>
      </c>
      <c r="S35" s="355"/>
      <c r="T35" s="58"/>
      <c r="U35" s="58"/>
      <c r="W35" s="36"/>
    </row>
    <row r="36" spans="1:23" ht="22.8">
      <c r="A36" s="159"/>
      <c r="B36" s="374"/>
      <c r="C36" s="374" t="s">
        <v>10</v>
      </c>
      <c r="D36" s="374" t="s">
        <v>359</v>
      </c>
      <c r="E36" s="232">
        <v>177.19397019199999</v>
      </c>
      <c r="F36" s="232">
        <v>107.828995909</v>
      </c>
      <c r="G36" s="232">
        <v>164.75713725200001</v>
      </c>
      <c r="H36" s="232">
        <v>184</v>
      </c>
      <c r="I36" s="232">
        <v>164.65875731599999</v>
      </c>
      <c r="J36" s="232">
        <v>173.74691086600001</v>
      </c>
      <c r="K36" s="232">
        <v>261.92166612199998</v>
      </c>
      <c r="L36" s="232">
        <v>235.429787159</v>
      </c>
      <c r="M36" s="232">
        <v>234.969447747</v>
      </c>
      <c r="N36" s="232">
        <v>158.27308066699999</v>
      </c>
      <c r="O36" s="232">
        <v>0</v>
      </c>
      <c r="P36" s="232">
        <v>18.683114845999999</v>
      </c>
      <c r="Q36" s="232">
        <v>44.059370874000003</v>
      </c>
      <c r="R36" s="232">
        <v>64.035048228999997</v>
      </c>
      <c r="S36" s="355"/>
      <c r="T36" s="58"/>
      <c r="U36" s="58"/>
      <c r="W36" s="36"/>
    </row>
    <row r="37" spans="1:23" ht="12.75" customHeight="1">
      <c r="A37" s="159"/>
      <c r="B37" s="374"/>
      <c r="C37" s="374" t="s">
        <v>11</v>
      </c>
      <c r="D37" s="374" t="s">
        <v>360</v>
      </c>
      <c r="E37" s="232">
        <v>191785.042754961</v>
      </c>
      <c r="F37" s="232">
        <v>81327.450600010998</v>
      </c>
      <c r="G37" s="232">
        <v>90144.106786278993</v>
      </c>
      <c r="H37" s="232">
        <v>132688</v>
      </c>
      <c r="I37" s="232">
        <v>147965.31256246899</v>
      </c>
      <c r="J37" s="232">
        <v>155222.375813369</v>
      </c>
      <c r="K37" s="232">
        <v>196399.12516827299</v>
      </c>
      <c r="L37" s="232">
        <v>225916.143125459</v>
      </c>
      <c r="M37" s="232">
        <v>249798.36541481901</v>
      </c>
      <c r="N37" s="232">
        <v>307169.67510280502</v>
      </c>
      <c r="O37" s="232">
        <v>99587.066745757998</v>
      </c>
      <c r="P37" s="232">
        <v>106029.224667349</v>
      </c>
      <c r="Q37" s="232">
        <v>112852.46827857201</v>
      </c>
      <c r="R37" s="232">
        <v>130102.308780073</v>
      </c>
      <c r="S37" s="1010"/>
      <c r="T37" s="58"/>
      <c r="U37" s="58"/>
      <c r="W37" s="36"/>
    </row>
    <row r="38" spans="1:23" ht="12.75" customHeight="1">
      <c r="A38" s="159"/>
      <c r="B38" s="374"/>
      <c r="C38" s="374" t="s">
        <v>98</v>
      </c>
      <c r="D38" s="374" t="s">
        <v>361</v>
      </c>
      <c r="E38" s="232">
        <v>249909.700292733</v>
      </c>
      <c r="F38" s="232">
        <v>59189.300683344001</v>
      </c>
      <c r="G38" s="232">
        <v>70501.449126236999</v>
      </c>
      <c r="H38" s="232">
        <v>87407</v>
      </c>
      <c r="I38" s="232">
        <v>98283.876610712003</v>
      </c>
      <c r="J38" s="232">
        <v>115982.672258073</v>
      </c>
      <c r="K38" s="232">
        <v>132352.50631110801</v>
      </c>
      <c r="L38" s="232">
        <v>144067.85514526701</v>
      </c>
      <c r="M38" s="232">
        <v>155749.45207751699</v>
      </c>
      <c r="N38" s="232">
        <v>171697.759446251</v>
      </c>
      <c r="O38" s="232">
        <v>18124.147327876999</v>
      </c>
      <c r="P38" s="232">
        <v>31627.083739934998</v>
      </c>
      <c r="Q38" s="232">
        <v>45322.082624089002</v>
      </c>
      <c r="R38" s="232">
        <v>59662.522390519</v>
      </c>
      <c r="S38" s="1010"/>
      <c r="T38" s="58"/>
      <c r="U38" s="58"/>
      <c r="W38" s="36"/>
    </row>
    <row r="39" spans="1:23" ht="22.8">
      <c r="A39" s="161"/>
      <c r="B39" s="375"/>
      <c r="C39" s="374" t="s">
        <v>97</v>
      </c>
      <c r="D39" s="374" t="s">
        <v>362</v>
      </c>
      <c r="E39" s="232">
        <v>4403.8485658589998</v>
      </c>
      <c r="F39" s="232">
        <v>1634.1547707130001</v>
      </c>
      <c r="G39" s="232">
        <v>2078.8728982990001</v>
      </c>
      <c r="H39" s="232">
        <v>2555</v>
      </c>
      <c r="I39" s="232">
        <v>2944.9078380000001</v>
      </c>
      <c r="J39" s="232">
        <v>3391.153783367</v>
      </c>
      <c r="K39" s="232">
        <v>3874.9480733239998</v>
      </c>
      <c r="L39" s="232">
        <v>4215.6584139180004</v>
      </c>
      <c r="M39" s="232">
        <v>4727.5498822250001</v>
      </c>
      <c r="N39" s="232">
        <v>5195.6158298999999</v>
      </c>
      <c r="O39" s="232">
        <v>494.58440000399997</v>
      </c>
      <c r="P39" s="232">
        <v>970.13843074800002</v>
      </c>
      <c r="Q39" s="232">
        <v>1435.5150809899999</v>
      </c>
      <c r="R39" s="232">
        <v>1836.739042724</v>
      </c>
      <c r="S39" s="1010"/>
      <c r="T39" s="58"/>
      <c r="U39" s="58"/>
      <c r="W39" s="36"/>
    </row>
    <row r="40" spans="1:23" ht="13.5" customHeight="1">
      <c r="A40" s="161"/>
      <c r="B40" s="375"/>
      <c r="C40" s="374" t="s">
        <v>125</v>
      </c>
      <c r="D40" s="374" t="s">
        <v>355</v>
      </c>
      <c r="E40" s="232">
        <v>268059.22451812198</v>
      </c>
      <c r="F40" s="232">
        <v>85506.943556087994</v>
      </c>
      <c r="G40" s="232">
        <v>107311.28756488601</v>
      </c>
      <c r="H40" s="232">
        <v>129317</v>
      </c>
      <c r="I40" s="232">
        <v>150994.12486489399</v>
      </c>
      <c r="J40" s="232">
        <v>172966.00929438099</v>
      </c>
      <c r="K40" s="232">
        <v>197432.76325227899</v>
      </c>
      <c r="L40" s="232">
        <v>221344.96991328101</v>
      </c>
      <c r="M40" s="232">
        <v>244819.091243779</v>
      </c>
      <c r="N40" s="232">
        <v>275703.11480510101</v>
      </c>
      <c r="O40" s="232">
        <v>21747.588033816999</v>
      </c>
      <c r="P40" s="232">
        <v>43492.026068902996</v>
      </c>
      <c r="Q40" s="232">
        <v>66001.161919405</v>
      </c>
      <c r="R40" s="232">
        <v>88022.231232920007</v>
      </c>
      <c r="S40" s="1010"/>
      <c r="T40" s="58"/>
      <c r="U40" s="58"/>
      <c r="W40" s="36"/>
    </row>
    <row r="41" spans="1:23">
      <c r="A41" s="222" t="s">
        <v>205</v>
      </c>
      <c r="B41" s="1257" t="s">
        <v>363</v>
      </c>
      <c r="C41" s="1257"/>
      <c r="D41" s="1257"/>
      <c r="E41" s="232">
        <v>174351.72206039398</v>
      </c>
      <c r="F41" s="232">
        <v>76332.506507636994</v>
      </c>
      <c r="G41" s="232">
        <v>96853.977555955993</v>
      </c>
      <c r="H41" s="232">
        <v>116196</v>
      </c>
      <c r="I41" s="232">
        <v>141597.60279998899</v>
      </c>
      <c r="J41" s="232">
        <v>163698.15536366301</v>
      </c>
      <c r="K41" s="232">
        <v>185124.11364009499</v>
      </c>
      <c r="L41" s="232">
        <v>206740.63616741399</v>
      </c>
      <c r="M41" s="232">
        <v>228905.597191073</v>
      </c>
      <c r="N41" s="232">
        <v>247949.38907706001</v>
      </c>
      <c r="O41" s="232">
        <v>28137.582790495999</v>
      </c>
      <c r="P41" s="232">
        <v>50292.212948865003</v>
      </c>
      <c r="Q41" s="232">
        <v>76182.054700045002</v>
      </c>
      <c r="R41" s="232">
        <v>100363.528599845</v>
      </c>
      <c r="S41" s="355"/>
      <c r="T41" s="58"/>
      <c r="U41" s="58"/>
    </row>
    <row r="42" spans="1:23" ht="13.5" customHeight="1">
      <c r="A42" s="222" t="s">
        <v>206</v>
      </c>
      <c r="B42" s="1257" t="s">
        <v>364</v>
      </c>
      <c r="C42" s="1257"/>
      <c r="D42" s="1257"/>
      <c r="E42" s="232">
        <v>20216.093170069002</v>
      </c>
      <c r="F42" s="232">
        <v>10242.046908507</v>
      </c>
      <c r="G42" s="232">
        <v>13129.481484600999</v>
      </c>
      <c r="H42" s="232">
        <v>18258</v>
      </c>
      <c r="I42" s="232">
        <v>20339.509253206001</v>
      </c>
      <c r="J42" s="232">
        <v>23493.431471405998</v>
      </c>
      <c r="K42" s="232">
        <v>29867.392213821</v>
      </c>
      <c r="L42" s="232">
        <v>31354.664598451</v>
      </c>
      <c r="M42" s="232">
        <v>35063.609556039999</v>
      </c>
      <c r="N42" s="232">
        <v>38630.676464263997</v>
      </c>
      <c r="O42" s="232">
        <v>6285.4469132530003</v>
      </c>
      <c r="P42" s="232">
        <v>9490.9979317199995</v>
      </c>
      <c r="Q42" s="232">
        <v>14431.954065569</v>
      </c>
      <c r="R42" s="232">
        <v>18611.823006385999</v>
      </c>
      <c r="S42" s="355"/>
      <c r="T42" s="58"/>
      <c r="U42" s="58"/>
    </row>
    <row r="43" spans="1:23" ht="13.5" customHeight="1">
      <c r="A43" s="222" t="s">
        <v>207</v>
      </c>
      <c r="B43" s="1257" t="s">
        <v>365</v>
      </c>
      <c r="C43" s="1257"/>
      <c r="D43" s="1257"/>
      <c r="E43" s="232">
        <v>20410.738341355998</v>
      </c>
      <c r="F43" s="232">
        <v>8687.6895780710001</v>
      </c>
      <c r="G43" s="232">
        <v>11275.016211149001</v>
      </c>
      <c r="H43" s="232">
        <v>14486</v>
      </c>
      <c r="I43" s="232">
        <v>16428.378087853998</v>
      </c>
      <c r="J43" s="232">
        <v>18962.997190228001</v>
      </c>
      <c r="K43" s="232">
        <v>22651.775410399001</v>
      </c>
      <c r="L43" s="232">
        <v>26386.848004490999</v>
      </c>
      <c r="M43" s="232">
        <v>30341.30870179</v>
      </c>
      <c r="N43" s="232">
        <v>34080.893869261999</v>
      </c>
      <c r="O43" s="232">
        <v>6884.0864183909998</v>
      </c>
      <c r="P43" s="232">
        <v>9691.7573246030006</v>
      </c>
      <c r="Q43" s="232">
        <v>14817.452070322999</v>
      </c>
      <c r="R43" s="232">
        <v>19655.086975568</v>
      </c>
      <c r="S43" s="355"/>
      <c r="T43" s="58"/>
      <c r="U43" s="58"/>
    </row>
    <row r="44" spans="1:23" ht="13.5" customHeight="1">
      <c r="A44" s="222" t="s">
        <v>208</v>
      </c>
      <c r="B44" s="1257" t="s">
        <v>366</v>
      </c>
      <c r="C44" s="1257"/>
      <c r="D44" s="1257"/>
      <c r="E44" s="232">
        <v>-194.64517128700001</v>
      </c>
      <c r="F44" s="232">
        <v>1554.357330436</v>
      </c>
      <c r="G44" s="232">
        <v>1854.465273452</v>
      </c>
      <c r="H44" s="232">
        <v>3772</v>
      </c>
      <c r="I44" s="232">
        <v>3911.1311653520002</v>
      </c>
      <c r="J44" s="232">
        <v>4530.4342811779998</v>
      </c>
      <c r="K44" s="232">
        <v>7215.616803422</v>
      </c>
      <c r="L44" s="232">
        <v>4967.8165939600003</v>
      </c>
      <c r="M44" s="232">
        <v>4722.3008542500002</v>
      </c>
      <c r="N44" s="232">
        <v>4549.7825950019997</v>
      </c>
      <c r="O44" s="232">
        <v>-598.639505138</v>
      </c>
      <c r="P44" s="232">
        <v>-200.759392883</v>
      </c>
      <c r="Q44" s="232">
        <v>-385.49800475400002</v>
      </c>
      <c r="R44" s="232">
        <v>-1043.263969182</v>
      </c>
      <c r="S44" s="355"/>
      <c r="T44" s="58"/>
      <c r="U44" s="58"/>
      <c r="V44" s="59"/>
      <c r="W44" s="63"/>
    </row>
    <row r="45" spans="1:23" ht="13.5" customHeight="1">
      <c r="A45" s="222" t="s">
        <v>106</v>
      </c>
      <c r="B45" s="1257" t="s">
        <v>367</v>
      </c>
      <c r="C45" s="1257"/>
      <c r="D45" s="1257"/>
      <c r="E45" s="232">
        <v>174271.07798724601</v>
      </c>
      <c r="F45" s="232">
        <v>77886.863838072997</v>
      </c>
      <c r="G45" s="232">
        <v>98708.442829407999</v>
      </c>
      <c r="H45" s="232">
        <v>119969</v>
      </c>
      <c r="I45" s="232">
        <v>145508.733965341</v>
      </c>
      <c r="J45" s="232">
        <v>168228.58964484101</v>
      </c>
      <c r="K45" s="232">
        <v>192339.73044351701</v>
      </c>
      <c r="L45" s="232">
        <v>211708.45276137401</v>
      </c>
      <c r="M45" s="232">
        <v>233627.898045323</v>
      </c>
      <c r="N45" s="232">
        <v>252499.17167206199</v>
      </c>
      <c r="O45" s="232">
        <v>27538.943285358</v>
      </c>
      <c r="P45" s="232">
        <v>50091.453555982</v>
      </c>
      <c r="Q45" s="232">
        <v>75796.556695291001</v>
      </c>
      <c r="R45" s="232">
        <v>99320.264630663005</v>
      </c>
      <c r="S45" s="355"/>
      <c r="T45" s="58"/>
      <c r="U45" s="58"/>
      <c r="V45" s="59"/>
    </row>
    <row r="46" spans="1:23" ht="13.5" customHeight="1">
      <c r="A46" s="222" t="s">
        <v>209</v>
      </c>
      <c r="B46" s="1257" t="s">
        <v>368</v>
      </c>
      <c r="C46" s="1257"/>
      <c r="D46" s="1257"/>
      <c r="E46" s="232">
        <v>89861.407516413004</v>
      </c>
      <c r="F46" s="232">
        <v>-88.374883354000005</v>
      </c>
      <c r="G46" s="232">
        <v>-113.711744279</v>
      </c>
      <c r="H46" s="232">
        <v>-137</v>
      </c>
      <c r="I46" s="232">
        <v>-156.13334116499999</v>
      </c>
      <c r="J46" s="232">
        <v>-184.760959598</v>
      </c>
      <c r="K46" s="232">
        <v>-184.95260322300001</v>
      </c>
      <c r="L46" s="232">
        <v>-209.087840599</v>
      </c>
      <c r="M46" s="232">
        <v>-236.193814081</v>
      </c>
      <c r="N46" s="232">
        <v>125725.474904665</v>
      </c>
      <c r="O46" s="232">
        <v>-32.935347729</v>
      </c>
      <c r="P46" s="232">
        <v>-61.256500283999998</v>
      </c>
      <c r="Q46" s="232">
        <v>-99.416774502999999</v>
      </c>
      <c r="R46" s="232">
        <v>-137.07529482199999</v>
      </c>
      <c r="S46" s="355"/>
      <c r="T46" s="58"/>
      <c r="U46" s="58"/>
    </row>
    <row r="47" spans="1:23" ht="13.5" customHeight="1">
      <c r="A47" s="222" t="s">
        <v>210</v>
      </c>
      <c r="B47" s="1257" t="s">
        <v>369</v>
      </c>
      <c r="C47" s="1257"/>
      <c r="D47" s="1257"/>
      <c r="E47" s="232">
        <v>89586.205582789</v>
      </c>
      <c r="F47" s="232">
        <v>-88.374883354000005</v>
      </c>
      <c r="G47" s="232">
        <v>-113.711744279</v>
      </c>
      <c r="H47" s="232">
        <v>-137</v>
      </c>
      <c r="I47" s="232">
        <v>-156.13334116499999</v>
      </c>
      <c r="J47" s="232">
        <v>-184.760959598</v>
      </c>
      <c r="K47" s="232">
        <v>-184.95260322300001</v>
      </c>
      <c r="L47" s="232">
        <v>-209.087840599</v>
      </c>
      <c r="M47" s="232">
        <v>-236.193814081</v>
      </c>
      <c r="N47" s="232">
        <v>125714.60326544099</v>
      </c>
      <c r="O47" s="232">
        <v>-32.935347729</v>
      </c>
      <c r="P47" s="232">
        <v>-61.256500283999998</v>
      </c>
      <c r="Q47" s="232">
        <v>-99.416774502999999</v>
      </c>
      <c r="R47" s="232">
        <v>-137.07529482199999</v>
      </c>
      <c r="S47" s="355"/>
      <c r="T47" s="58"/>
      <c r="U47" s="58"/>
    </row>
    <row r="48" spans="1:23" ht="25.2" customHeight="1" thickBot="1">
      <c r="A48" s="326" t="s">
        <v>211</v>
      </c>
      <c r="B48" s="1265" t="s">
        <v>370</v>
      </c>
      <c r="C48" s="1265"/>
      <c r="D48" s="1265"/>
      <c r="E48" s="749">
        <v>140206.12103299101</v>
      </c>
      <c r="F48" s="749">
        <v>62377.222057605002</v>
      </c>
      <c r="G48" s="749">
        <v>79513.499473731994</v>
      </c>
      <c r="H48" s="749">
        <v>97204</v>
      </c>
      <c r="I48" s="749">
        <v>117179.363185685</v>
      </c>
      <c r="J48" s="749">
        <v>134796.42067316</v>
      </c>
      <c r="K48" s="749">
        <v>154456.64304130001</v>
      </c>
      <c r="L48" s="749">
        <v>169975.215068391</v>
      </c>
      <c r="M48" s="749">
        <v>187579.14556217199</v>
      </c>
      <c r="N48" s="749">
        <v>201816.61498470799</v>
      </c>
      <c r="O48" s="749">
        <v>22064.070223613999</v>
      </c>
      <c r="P48" s="749">
        <v>40070.683774259</v>
      </c>
      <c r="Q48" s="749">
        <v>60649.366018702</v>
      </c>
      <c r="R48" s="749">
        <v>79720.289711366</v>
      </c>
      <c r="S48" s="750"/>
      <c r="T48" s="58"/>
      <c r="U48" s="58"/>
    </row>
    <row r="49" spans="1:19" ht="75" customHeight="1">
      <c r="A49" s="1254" t="s">
        <v>759</v>
      </c>
      <c r="B49" s="1255"/>
      <c r="C49" s="1255"/>
      <c r="D49" s="1255"/>
      <c r="E49" s="1255"/>
      <c r="F49" s="1255"/>
      <c r="G49" s="1255"/>
      <c r="H49" s="1255"/>
      <c r="I49" s="1255"/>
      <c r="J49" s="1255"/>
      <c r="K49" s="1255"/>
      <c r="L49" s="1255"/>
      <c r="M49" s="1255"/>
      <c r="N49" s="1255"/>
      <c r="O49" s="1255"/>
      <c r="P49" s="1255"/>
      <c r="Q49" s="1255"/>
      <c r="R49" s="1255"/>
      <c r="S49" s="1256"/>
    </row>
    <row r="50" spans="1:19" ht="22.2" customHeight="1">
      <c r="A50" s="1263" t="s">
        <v>93</v>
      </c>
      <c r="B50" s="1264"/>
      <c r="C50" s="1264"/>
      <c r="D50" s="1264"/>
      <c r="E50" s="1259">
        <v>2021</v>
      </c>
      <c r="F50" s="1259">
        <v>2022</v>
      </c>
      <c r="G50" s="1259"/>
      <c r="H50" s="1259"/>
      <c r="I50" s="1259"/>
      <c r="J50" s="1259"/>
      <c r="K50" s="1259"/>
      <c r="L50" s="1259"/>
      <c r="M50" s="1259"/>
      <c r="N50" s="1259"/>
      <c r="O50" s="1259">
        <v>2023</v>
      </c>
      <c r="P50" s="1259"/>
      <c r="Q50" s="1259"/>
      <c r="R50" s="1259"/>
      <c r="S50" s="1109"/>
    </row>
    <row r="51" spans="1:19" ht="22.2" customHeight="1">
      <c r="A51" s="1263"/>
      <c r="B51" s="1264"/>
      <c r="C51" s="1264"/>
      <c r="D51" s="1264"/>
      <c r="E51" s="1260"/>
      <c r="F51" s="1131" t="s">
        <v>894</v>
      </c>
      <c r="G51" s="1131" t="s">
        <v>4</v>
      </c>
      <c r="H51" s="1131" t="s">
        <v>5</v>
      </c>
      <c r="I51" s="1131" t="s">
        <v>6</v>
      </c>
      <c r="J51" s="982" t="s">
        <v>268</v>
      </c>
      <c r="K51" s="982" t="s">
        <v>7</v>
      </c>
      <c r="L51" s="982" t="s">
        <v>13</v>
      </c>
      <c r="M51" s="982" t="s">
        <v>14</v>
      </c>
      <c r="N51" s="982" t="s">
        <v>15</v>
      </c>
      <c r="O51" s="982" t="s">
        <v>0</v>
      </c>
      <c r="P51" s="982" t="s">
        <v>1</v>
      </c>
      <c r="Q51" s="982" t="s">
        <v>2</v>
      </c>
      <c r="R51" s="982" t="s">
        <v>3</v>
      </c>
      <c r="S51" s="1001"/>
    </row>
    <row r="52" spans="1:19" s="186" customFormat="1" ht="13.2" customHeight="1">
      <c r="A52" s="356" t="s">
        <v>99</v>
      </c>
      <c r="B52" s="1257" t="s">
        <v>782</v>
      </c>
      <c r="C52" s="1257"/>
      <c r="D52" s="1257"/>
      <c r="E52" s="352"/>
      <c r="F52" s="352"/>
      <c r="G52" s="352"/>
      <c r="H52" s="352"/>
      <c r="I52" s="352"/>
      <c r="J52" s="352"/>
      <c r="K52" s="352"/>
      <c r="L52" s="352"/>
      <c r="M52" s="352"/>
      <c r="N52" s="352"/>
      <c r="O52" s="352"/>
      <c r="P52" s="352"/>
      <c r="Q52" s="352"/>
      <c r="R52" s="352"/>
      <c r="S52" s="1007"/>
    </row>
    <row r="53" spans="1:19" ht="12.75" customHeight="1">
      <c r="A53" s="1177"/>
      <c r="B53" s="1178" t="s">
        <v>100</v>
      </c>
      <c r="C53" s="1258" t="s">
        <v>952</v>
      </c>
      <c r="D53" s="1258"/>
      <c r="E53" s="1090">
        <v>136177.97149864101</v>
      </c>
      <c r="F53" s="1090">
        <v>41964.513238022002</v>
      </c>
      <c r="G53" s="1090">
        <v>52843.384675739995</v>
      </c>
      <c r="H53" s="1090">
        <v>66857.563267663994</v>
      </c>
      <c r="I53" s="1090">
        <v>78572.223316224001</v>
      </c>
      <c r="J53" s="1090">
        <v>89527.825560439</v>
      </c>
      <c r="K53" s="1090">
        <v>101874.70394314799</v>
      </c>
      <c r="L53" s="1090">
        <v>114170.768393169</v>
      </c>
      <c r="M53" s="1090">
        <v>127515.173083994</v>
      </c>
      <c r="N53" s="1090">
        <v>141971.95477319098</v>
      </c>
      <c r="O53" s="1090">
        <v>14617.85726852</v>
      </c>
      <c r="P53" s="1090">
        <v>27599.352013679003</v>
      </c>
      <c r="Q53" s="1090">
        <v>42058.903032304006</v>
      </c>
      <c r="R53" s="1090">
        <v>55997.560990940998</v>
      </c>
      <c r="S53" s="1085"/>
    </row>
    <row r="54" spans="1:19" ht="12.75" customHeight="1">
      <c r="A54" s="1177"/>
      <c r="B54" s="1178"/>
      <c r="C54" s="1178" t="s">
        <v>8</v>
      </c>
      <c r="D54" s="1178" t="s">
        <v>953</v>
      </c>
      <c r="E54" s="1090">
        <v>2296.8570490910001</v>
      </c>
      <c r="F54" s="1090">
        <v>947.62633184899994</v>
      </c>
      <c r="G54" s="1090">
        <v>1236.511609532</v>
      </c>
      <c r="H54" s="1090">
        <v>1437.86090616</v>
      </c>
      <c r="I54" s="1090">
        <v>1574.3003214179998</v>
      </c>
      <c r="J54" s="1090">
        <v>1690.636881057</v>
      </c>
      <c r="K54" s="1090">
        <v>1845.3538726720001</v>
      </c>
      <c r="L54" s="1090">
        <v>2024.1558678659999</v>
      </c>
      <c r="M54" s="1090">
        <v>2248.2221330140001</v>
      </c>
      <c r="N54" s="1090">
        <v>2543.3881605460001</v>
      </c>
      <c r="O54" s="1090">
        <v>291.616609278</v>
      </c>
      <c r="P54" s="1090">
        <v>509.15464056600001</v>
      </c>
      <c r="Q54" s="1090">
        <v>765.71826149000003</v>
      </c>
      <c r="R54" s="1090">
        <v>1011.386947247</v>
      </c>
      <c r="S54" s="1085"/>
    </row>
    <row r="55" spans="1:19" ht="12.75" customHeight="1">
      <c r="A55" s="1177"/>
      <c r="B55" s="1178"/>
      <c r="C55" s="1178" t="s">
        <v>9</v>
      </c>
      <c r="D55" s="1178" t="s">
        <v>954</v>
      </c>
      <c r="E55" s="1090">
        <v>873.216296242</v>
      </c>
      <c r="F55" s="1090">
        <v>200.58287488299999</v>
      </c>
      <c r="G55" s="1090">
        <v>250.231356103</v>
      </c>
      <c r="H55" s="1090">
        <v>314.20438429699999</v>
      </c>
      <c r="I55" s="1090">
        <v>381.00038008199999</v>
      </c>
      <c r="J55" s="1090">
        <v>464.31334445100003</v>
      </c>
      <c r="K55" s="1090">
        <v>588.70755784900007</v>
      </c>
      <c r="L55" s="1090">
        <v>708.05241624899998</v>
      </c>
      <c r="M55" s="1090">
        <v>829.14346449000004</v>
      </c>
      <c r="N55" s="1090">
        <v>963.62376775200005</v>
      </c>
      <c r="O55" s="1090">
        <v>147.142540373</v>
      </c>
      <c r="P55" s="1090">
        <v>305.69442876700003</v>
      </c>
      <c r="Q55" s="1090">
        <v>458.10707175100003</v>
      </c>
      <c r="R55" s="1090">
        <v>618.56667831799996</v>
      </c>
      <c r="S55" s="1085"/>
    </row>
    <row r="56" spans="1:19" ht="12.75" customHeight="1">
      <c r="A56" s="1177"/>
      <c r="B56" s="1178"/>
      <c r="C56" s="1178" t="s">
        <v>10</v>
      </c>
      <c r="D56" s="1178" t="s">
        <v>955</v>
      </c>
      <c r="E56" s="1090">
        <v>11759.487682494</v>
      </c>
      <c r="F56" s="1090">
        <v>3939.0249293940001</v>
      </c>
      <c r="G56" s="1090">
        <v>4946.0013912570003</v>
      </c>
      <c r="H56" s="1090">
        <v>5949.0837784509995</v>
      </c>
      <c r="I56" s="1090">
        <v>6922.9122838470003</v>
      </c>
      <c r="J56" s="1090">
        <v>7908.547208078</v>
      </c>
      <c r="K56" s="1090">
        <v>8968.4670349150001</v>
      </c>
      <c r="L56" s="1090">
        <v>10062.317230446999</v>
      </c>
      <c r="M56" s="1090">
        <v>11411.844954049</v>
      </c>
      <c r="N56" s="1090">
        <v>12673.335520139</v>
      </c>
      <c r="O56" s="1090">
        <v>1361.805378389</v>
      </c>
      <c r="P56" s="1090">
        <v>2657.3589682299998</v>
      </c>
      <c r="Q56" s="1090">
        <v>4039.704672761</v>
      </c>
      <c r="R56" s="1090">
        <v>5413.6166292300004</v>
      </c>
      <c r="S56" s="1085"/>
    </row>
    <row r="57" spans="1:19" ht="12.75" customHeight="1">
      <c r="A57" s="1177"/>
      <c r="B57" s="1178"/>
      <c r="C57" s="1178" t="s">
        <v>11</v>
      </c>
      <c r="D57" s="1178" t="s">
        <v>956</v>
      </c>
      <c r="E57" s="1090">
        <v>64408.445825275005</v>
      </c>
      <c r="F57" s="1090">
        <v>21752.088799852001</v>
      </c>
      <c r="G57" s="1090">
        <v>27380.482076003002</v>
      </c>
      <c r="H57" s="1090">
        <v>34366.611444637005</v>
      </c>
      <c r="I57" s="1090">
        <v>40319.634734810999</v>
      </c>
      <c r="J57" s="1090">
        <v>45477.907098356001</v>
      </c>
      <c r="K57" s="1090">
        <v>51770.140199451002</v>
      </c>
      <c r="L57" s="1090">
        <v>57970.377252316001</v>
      </c>
      <c r="M57" s="1090">
        <v>64442.101143078005</v>
      </c>
      <c r="N57" s="1090">
        <v>71645.770390848003</v>
      </c>
      <c r="O57" s="1090">
        <v>7220.9856509659994</v>
      </c>
      <c r="P57" s="1090">
        <v>13091.260041669</v>
      </c>
      <c r="Q57" s="1090">
        <v>20086.954428785</v>
      </c>
      <c r="R57" s="1090">
        <v>26771.727251683998</v>
      </c>
      <c r="S57" s="1085"/>
    </row>
    <row r="58" spans="1:19" ht="12.75" customHeight="1">
      <c r="A58" s="1177"/>
      <c r="B58" s="1178"/>
      <c r="C58" s="1178"/>
      <c r="D58" s="1179" t="s">
        <v>957</v>
      </c>
      <c r="E58" s="1090">
        <v>64218.118521380005</v>
      </c>
      <c r="F58" s="1090">
        <v>21723.817296644003</v>
      </c>
      <c r="G58" s="1090">
        <v>27344.614539462003</v>
      </c>
      <c r="H58" s="1090">
        <v>34324.954195167003</v>
      </c>
      <c r="I58" s="1090">
        <v>40275.087904253</v>
      </c>
      <c r="J58" s="1090">
        <v>45427.318940626996</v>
      </c>
      <c r="K58" s="1090">
        <v>51713.788243067997</v>
      </c>
      <c r="L58" s="1090">
        <v>57908.145362987001</v>
      </c>
      <c r="M58" s="1090">
        <v>64373.484564867998</v>
      </c>
      <c r="N58" s="1090">
        <v>71569.605751923009</v>
      </c>
      <c r="O58" s="1090">
        <v>7213.1175593919997</v>
      </c>
      <c r="P58" s="1090">
        <v>13076.440202690999</v>
      </c>
      <c r="Q58" s="1090">
        <v>20065.006493477998</v>
      </c>
      <c r="R58" s="1090">
        <v>26742.633644088</v>
      </c>
      <c r="S58" s="1085"/>
    </row>
    <row r="59" spans="1:19" ht="12.75" customHeight="1">
      <c r="A59" s="1177"/>
      <c r="B59" s="1178"/>
      <c r="C59" s="1178"/>
      <c r="D59" s="1179" t="s">
        <v>958</v>
      </c>
      <c r="E59" s="1090">
        <v>190.327303895</v>
      </c>
      <c r="F59" s="1090">
        <v>28.271503207999999</v>
      </c>
      <c r="G59" s="1090">
        <v>35.867536541</v>
      </c>
      <c r="H59" s="1090">
        <v>41.657249470000004</v>
      </c>
      <c r="I59" s="1090">
        <v>44.546830558000003</v>
      </c>
      <c r="J59" s="1090">
        <v>50.588157728999995</v>
      </c>
      <c r="K59" s="1090">
        <v>56.351956383000001</v>
      </c>
      <c r="L59" s="1090">
        <v>62.231889328999998</v>
      </c>
      <c r="M59" s="1090">
        <v>68.61657821</v>
      </c>
      <c r="N59" s="1090">
        <v>76.164638925000006</v>
      </c>
      <c r="O59" s="1090">
        <v>7.8680915739999993</v>
      </c>
      <c r="P59" s="1090">
        <v>14.819838978</v>
      </c>
      <c r="Q59" s="1090">
        <v>21.947935306999998</v>
      </c>
      <c r="R59" s="1090">
        <v>29.093607595999998</v>
      </c>
      <c r="S59" s="1085"/>
    </row>
    <row r="60" spans="1:19" ht="12.75" customHeight="1">
      <c r="A60" s="1177"/>
      <c r="B60" s="1178"/>
      <c r="C60" s="1178" t="s">
        <v>98</v>
      </c>
      <c r="D60" s="1178" t="s">
        <v>959</v>
      </c>
      <c r="E60" s="1090">
        <v>56839.964645539003</v>
      </c>
      <c r="F60" s="1090">
        <v>15125.190302044</v>
      </c>
      <c r="G60" s="1090">
        <v>19030.158242844998</v>
      </c>
      <c r="H60" s="1090">
        <v>24789.802754119002</v>
      </c>
      <c r="I60" s="1090">
        <v>29374.375596066002</v>
      </c>
      <c r="J60" s="1090">
        <v>33986.421028497003</v>
      </c>
      <c r="K60" s="1090">
        <v>38702.035278260999</v>
      </c>
      <c r="L60" s="1090">
        <v>43405.865626291001</v>
      </c>
      <c r="M60" s="1090">
        <v>48583.861389362995</v>
      </c>
      <c r="N60" s="1090">
        <v>54145.836933906001</v>
      </c>
      <c r="O60" s="1090">
        <v>5596.3070895139999</v>
      </c>
      <c r="P60" s="1090">
        <v>11035.883934447</v>
      </c>
      <c r="Q60" s="1090">
        <v>16708.418597517</v>
      </c>
      <c r="R60" s="1090">
        <v>22182.263484462001</v>
      </c>
      <c r="S60" s="1085"/>
    </row>
    <row r="61" spans="1:19" ht="12.75" customHeight="1">
      <c r="A61" s="1177"/>
      <c r="B61" s="1178" t="s">
        <v>19</v>
      </c>
      <c r="C61" s="1258" t="s">
        <v>960</v>
      </c>
      <c r="D61" s="1258"/>
      <c r="E61" s="1090">
        <v>86768.399187934003</v>
      </c>
      <c r="F61" s="1090">
        <v>23892.933590496003</v>
      </c>
      <c r="G61" s="1090">
        <v>30051.683571721001</v>
      </c>
      <c r="H61" s="1090">
        <v>39057.278189172997</v>
      </c>
      <c r="I61" s="1090">
        <v>46023.622945340001</v>
      </c>
      <c r="J61" s="1090">
        <v>52792.640400296004</v>
      </c>
      <c r="K61" s="1090">
        <v>59896.714076009004</v>
      </c>
      <c r="L61" s="1090">
        <v>67132.124239483004</v>
      </c>
      <c r="M61" s="1090">
        <v>75062.943403088997</v>
      </c>
      <c r="N61" s="1090">
        <v>83804.983101075006</v>
      </c>
      <c r="O61" s="1090">
        <v>9319.8092548940003</v>
      </c>
      <c r="P61" s="1090">
        <v>17093.261731802999</v>
      </c>
      <c r="Q61" s="1090">
        <v>25969.266489158999</v>
      </c>
      <c r="R61" s="1090">
        <v>34630.787298048002</v>
      </c>
      <c r="S61" s="1085"/>
    </row>
    <row r="62" spans="1:19" ht="12.75" customHeight="1">
      <c r="A62" s="1177"/>
      <c r="B62" s="1178"/>
      <c r="C62" s="1178" t="s">
        <v>8</v>
      </c>
      <c r="D62" s="1178" t="s">
        <v>961</v>
      </c>
      <c r="E62" s="1090">
        <v>137.408623339</v>
      </c>
      <c r="F62" s="1090">
        <v>5.5481890580000002</v>
      </c>
      <c r="G62" s="1090">
        <v>10.547473913999999</v>
      </c>
      <c r="H62" s="1090">
        <v>12.515347213</v>
      </c>
      <c r="I62" s="1090">
        <v>23.465858926999999</v>
      </c>
      <c r="J62" s="1090">
        <v>45.658607279000002</v>
      </c>
      <c r="K62" s="1090">
        <v>74.83187912999999</v>
      </c>
      <c r="L62" s="1090">
        <v>100.728447534</v>
      </c>
      <c r="M62" s="1090">
        <v>94.751891733999997</v>
      </c>
      <c r="N62" s="1090">
        <v>114.278662263</v>
      </c>
      <c r="O62" s="1090">
        <v>19.446423550999999</v>
      </c>
      <c r="P62" s="1090">
        <v>35.112696499000002</v>
      </c>
      <c r="Q62" s="1090">
        <v>47.620045077</v>
      </c>
      <c r="R62" s="1090">
        <v>67.180786593999997</v>
      </c>
      <c r="S62" s="1180"/>
    </row>
    <row r="63" spans="1:19" ht="12.75" customHeight="1">
      <c r="A63" s="1177"/>
      <c r="B63" s="1178"/>
      <c r="C63" s="1178" t="s">
        <v>9</v>
      </c>
      <c r="D63" s="1178" t="s">
        <v>962</v>
      </c>
      <c r="E63" s="1090">
        <v>895.185744183</v>
      </c>
      <c r="F63" s="1090">
        <v>301.26278023400005</v>
      </c>
      <c r="G63" s="1090">
        <v>386.96934295</v>
      </c>
      <c r="H63" s="1090">
        <v>548.86700375999999</v>
      </c>
      <c r="I63" s="1090">
        <v>653.50958044899994</v>
      </c>
      <c r="J63" s="1090">
        <v>790.532458346</v>
      </c>
      <c r="K63" s="1090">
        <v>942.10210453299999</v>
      </c>
      <c r="L63" s="1090">
        <v>1131.936912249</v>
      </c>
      <c r="M63" s="1090">
        <v>1330.7317680429999</v>
      </c>
      <c r="N63" s="1090">
        <v>1565.6154865369999</v>
      </c>
      <c r="O63" s="1090">
        <v>251.711513938</v>
      </c>
      <c r="P63" s="1090">
        <v>471.76362064300002</v>
      </c>
      <c r="Q63" s="1090">
        <v>700.70419400500009</v>
      </c>
      <c r="R63" s="1090">
        <v>931.19974597099997</v>
      </c>
      <c r="S63" s="1085"/>
    </row>
    <row r="64" spans="1:19" ht="12.75" customHeight="1">
      <c r="A64" s="1177"/>
      <c r="B64" s="1178"/>
      <c r="C64" s="1178" t="s">
        <v>10</v>
      </c>
      <c r="D64" s="1178" t="s">
        <v>963</v>
      </c>
      <c r="E64" s="1090">
        <v>28409.535850508</v>
      </c>
      <c r="F64" s="1090">
        <v>8291.2687715779994</v>
      </c>
      <c r="G64" s="1090">
        <v>10374.627372642</v>
      </c>
      <c r="H64" s="1090">
        <v>13129.655180856</v>
      </c>
      <c r="I64" s="1090">
        <v>15318.387087002</v>
      </c>
      <c r="J64" s="1090">
        <v>17148.150254905002</v>
      </c>
      <c r="K64" s="1090">
        <v>19318.805332194002</v>
      </c>
      <c r="L64" s="1090">
        <v>21519.503442174999</v>
      </c>
      <c r="M64" s="1090">
        <v>23911.474787532003</v>
      </c>
      <c r="N64" s="1090">
        <v>26515.085611538001</v>
      </c>
      <c r="O64" s="1090">
        <v>2820.7085800630002</v>
      </c>
      <c r="P64" s="1090">
        <v>5464.2686232310007</v>
      </c>
      <c r="Q64" s="1090">
        <v>8420.6396700389996</v>
      </c>
      <c r="R64" s="1090">
        <v>11287.195639023999</v>
      </c>
      <c r="S64" s="1085"/>
    </row>
    <row r="65" spans="1:19" ht="12.75" customHeight="1">
      <c r="A65" s="1181"/>
      <c r="B65" s="1182"/>
      <c r="C65" s="1182"/>
      <c r="D65" s="1183" t="s">
        <v>964</v>
      </c>
      <c r="E65" s="1090">
        <v>3206.8809377399998</v>
      </c>
      <c r="F65" s="1090">
        <v>998.38587553799994</v>
      </c>
      <c r="G65" s="1090">
        <v>1251.8884714619999</v>
      </c>
      <c r="H65" s="1090">
        <v>1427.4536558689999</v>
      </c>
      <c r="I65" s="1090">
        <v>1647.1318568879999</v>
      </c>
      <c r="J65" s="1090">
        <v>1800.225793075</v>
      </c>
      <c r="K65" s="1090">
        <v>2022.4420024420001</v>
      </c>
      <c r="L65" s="1090">
        <v>2289.695958063</v>
      </c>
      <c r="M65" s="1090">
        <v>2571.9677313459997</v>
      </c>
      <c r="N65" s="1090">
        <v>2846.8901478170001</v>
      </c>
      <c r="O65" s="1090">
        <v>261.821031823</v>
      </c>
      <c r="P65" s="1090">
        <v>515.47115407299998</v>
      </c>
      <c r="Q65" s="1090">
        <v>796.79234412699998</v>
      </c>
      <c r="R65" s="1090">
        <v>1075.465391472</v>
      </c>
      <c r="S65" s="1085"/>
    </row>
    <row r="66" spans="1:19" ht="12.75" customHeight="1">
      <c r="A66" s="1181"/>
      <c r="B66" s="1182"/>
      <c r="C66" s="1182"/>
      <c r="D66" s="1183" t="s">
        <v>965</v>
      </c>
      <c r="E66" s="1090">
        <v>2801.4406859629999</v>
      </c>
      <c r="F66" s="1090">
        <v>1035.097152346</v>
      </c>
      <c r="G66" s="1090">
        <v>1321.017229589</v>
      </c>
      <c r="H66" s="1090">
        <v>1744.6230224179999</v>
      </c>
      <c r="I66" s="1090">
        <v>2034.5426498649999</v>
      </c>
      <c r="J66" s="1090">
        <v>2288.0646981739997</v>
      </c>
      <c r="K66" s="1090">
        <v>2564.8699179499999</v>
      </c>
      <c r="L66" s="1090">
        <v>2840.9844795609997</v>
      </c>
      <c r="M66" s="1090">
        <v>3123.0306849149997</v>
      </c>
      <c r="N66" s="1090">
        <v>3403.1993730700001</v>
      </c>
      <c r="O66" s="1090">
        <v>274.80115422599999</v>
      </c>
      <c r="P66" s="1090">
        <v>529.48218139200003</v>
      </c>
      <c r="Q66" s="1090">
        <v>828.16387059199997</v>
      </c>
      <c r="R66" s="1090">
        <v>1106.561040777</v>
      </c>
      <c r="S66" s="1085"/>
    </row>
    <row r="67" spans="1:19" ht="12.75" customHeight="1">
      <c r="A67" s="1181"/>
      <c r="B67" s="1182"/>
      <c r="C67" s="1182"/>
      <c r="D67" s="1183" t="s">
        <v>966</v>
      </c>
      <c r="E67" s="1090">
        <v>22401.214226804997</v>
      </c>
      <c r="F67" s="1090">
        <v>6257.7857436939994</v>
      </c>
      <c r="G67" s="1090">
        <v>7801.7216715909999</v>
      </c>
      <c r="H67" s="1090">
        <v>9957.5785025690002</v>
      </c>
      <c r="I67" s="1090">
        <v>11636.712580248999</v>
      </c>
      <c r="J67" s="1090">
        <v>13059.859763656001</v>
      </c>
      <c r="K67" s="1090">
        <v>14731.493411802001</v>
      </c>
      <c r="L67" s="1090">
        <v>16388.823004550999</v>
      </c>
      <c r="M67" s="1090">
        <v>18216.476371270997</v>
      </c>
      <c r="N67" s="1090">
        <v>20264.996090650999</v>
      </c>
      <c r="O67" s="1090">
        <v>2284.0863940139998</v>
      </c>
      <c r="P67" s="1090">
        <v>4419.3152877660004</v>
      </c>
      <c r="Q67" s="1090">
        <v>6795.6834553199997</v>
      </c>
      <c r="R67" s="1090">
        <v>9105.1692067749991</v>
      </c>
      <c r="S67" s="1085"/>
    </row>
    <row r="68" spans="1:19" ht="12.75" customHeight="1">
      <c r="A68" s="1177"/>
      <c r="B68" s="1178"/>
      <c r="C68" s="1178" t="s">
        <v>11</v>
      </c>
      <c r="D68" s="1178" t="s">
        <v>967</v>
      </c>
      <c r="E68" s="1090">
        <v>1403.016654385</v>
      </c>
      <c r="F68" s="1090">
        <v>466.01585758800002</v>
      </c>
      <c r="G68" s="1090">
        <v>594.40409326199995</v>
      </c>
      <c r="H68" s="1090">
        <v>928.02684186200008</v>
      </c>
      <c r="I68" s="1090">
        <v>1078.9081660419999</v>
      </c>
      <c r="J68" s="1090">
        <v>1215.6868032909999</v>
      </c>
      <c r="K68" s="1090">
        <v>1369.829807592</v>
      </c>
      <c r="L68" s="1090">
        <v>1483.4932971650001</v>
      </c>
      <c r="M68" s="1090">
        <v>1737.106249895</v>
      </c>
      <c r="N68" s="1090">
        <v>1800.6467120519999</v>
      </c>
      <c r="O68" s="1090">
        <v>116.25417222799999</v>
      </c>
      <c r="P68" s="1090">
        <v>246.24176124900001</v>
      </c>
      <c r="Q68" s="1090">
        <v>380.96880214200002</v>
      </c>
      <c r="R68" s="1090">
        <v>514.00632730799998</v>
      </c>
      <c r="S68" s="1085"/>
    </row>
    <row r="69" spans="1:19" ht="12.75" customHeight="1">
      <c r="A69" s="1177"/>
      <c r="B69" s="1178"/>
      <c r="C69" s="1178" t="s">
        <v>98</v>
      </c>
      <c r="D69" s="1178" t="s">
        <v>968</v>
      </c>
      <c r="E69" s="1090">
        <v>514.68292768200001</v>
      </c>
      <c r="F69" s="1090">
        <v>149.51066420500001</v>
      </c>
      <c r="G69" s="1090">
        <v>194.53255057699999</v>
      </c>
      <c r="H69" s="1090">
        <v>316.98167057500001</v>
      </c>
      <c r="I69" s="1090">
        <v>392.84616070499999</v>
      </c>
      <c r="J69" s="1090">
        <v>468.36980958100003</v>
      </c>
      <c r="K69" s="1090">
        <v>630.60968384199998</v>
      </c>
      <c r="L69" s="1090">
        <v>823.51891569099996</v>
      </c>
      <c r="M69" s="1090">
        <v>979.80171089700002</v>
      </c>
      <c r="N69" s="1090">
        <v>1169.255319354</v>
      </c>
      <c r="O69" s="1090">
        <v>206.48551927099999</v>
      </c>
      <c r="P69" s="1090">
        <v>361.86681382099999</v>
      </c>
      <c r="Q69" s="1090">
        <v>541.80672246500001</v>
      </c>
      <c r="R69" s="1090">
        <v>716.11321947300007</v>
      </c>
      <c r="S69" s="1180"/>
    </row>
    <row r="70" spans="1:19" ht="12.75" customHeight="1">
      <c r="A70" s="1177"/>
      <c r="B70" s="1178"/>
      <c r="C70" s="1178" t="s">
        <v>97</v>
      </c>
      <c r="D70" s="1178" t="s">
        <v>959</v>
      </c>
      <c r="E70" s="1090">
        <v>55389.484754635996</v>
      </c>
      <c r="F70" s="1090">
        <v>14679.327327833</v>
      </c>
      <c r="G70" s="1090">
        <v>18490.602738376001</v>
      </c>
      <c r="H70" s="1090">
        <v>24121.232144907</v>
      </c>
      <c r="I70" s="1090">
        <v>28556.506092214997</v>
      </c>
      <c r="J70" s="1090">
        <v>33000.773266894001</v>
      </c>
      <c r="K70" s="1090">
        <v>37560.535268717998</v>
      </c>
      <c r="L70" s="1090">
        <v>42072.943224669005</v>
      </c>
      <c r="M70" s="1090">
        <v>47009.076994987998</v>
      </c>
      <c r="N70" s="1090">
        <v>52640.101309330996</v>
      </c>
      <c r="O70" s="1090">
        <v>5905.2030458429999</v>
      </c>
      <c r="P70" s="1090">
        <v>10514.00821636</v>
      </c>
      <c r="Q70" s="1090">
        <v>15877.527055430999</v>
      </c>
      <c r="R70" s="1090">
        <v>21115.091579677999</v>
      </c>
      <c r="S70" s="1085"/>
    </row>
    <row r="71" spans="1:19" ht="12.75" customHeight="1">
      <c r="A71" s="1177"/>
      <c r="B71" s="1178"/>
      <c r="C71" s="1178" t="s">
        <v>125</v>
      </c>
      <c r="D71" s="1178" t="s">
        <v>969</v>
      </c>
      <c r="E71" s="1090">
        <v>19.084633200999999</v>
      </c>
      <c r="F71" s="1090">
        <v>0</v>
      </c>
      <c r="G71" s="1090">
        <v>0</v>
      </c>
      <c r="H71" s="1090">
        <v>0</v>
      </c>
      <c r="I71" s="1090">
        <v>0</v>
      </c>
      <c r="J71" s="1090">
        <v>0</v>
      </c>
      <c r="K71" s="1090">
        <v>0</v>
      </c>
      <c r="L71" s="1090">
        <v>0</v>
      </c>
      <c r="M71" s="1090">
        <v>0</v>
      </c>
      <c r="N71" s="1090">
        <v>0</v>
      </c>
      <c r="O71" s="1090">
        <v>0</v>
      </c>
      <c r="P71" s="1090">
        <v>0</v>
      </c>
      <c r="Q71" s="1090">
        <v>0</v>
      </c>
      <c r="R71" s="1090">
        <v>0</v>
      </c>
      <c r="S71" s="1180"/>
    </row>
    <row r="72" spans="1:19" ht="12.75" customHeight="1">
      <c r="A72" s="1184" t="s">
        <v>204</v>
      </c>
      <c r="B72" s="1261" t="s">
        <v>970</v>
      </c>
      <c r="C72" s="1261"/>
      <c r="D72" s="1261"/>
      <c r="E72" s="1091">
        <v>49409.572310707001</v>
      </c>
      <c r="F72" s="1091">
        <v>18071.579647525999</v>
      </c>
      <c r="G72" s="1091">
        <v>22791.701104019001</v>
      </c>
      <c r="H72" s="1091">
        <v>27800.285078491001</v>
      </c>
      <c r="I72" s="1091">
        <v>32548.600370884</v>
      </c>
      <c r="J72" s="1091">
        <v>36735.185160143003</v>
      </c>
      <c r="K72" s="1091">
        <v>41977.989867138996</v>
      </c>
      <c r="L72" s="1091">
        <v>47038.644153686</v>
      </c>
      <c r="M72" s="1091">
        <v>52452.229680905002</v>
      </c>
      <c r="N72" s="1091">
        <v>58166.971672116</v>
      </c>
      <c r="O72" s="1091">
        <v>5298.0480136260003</v>
      </c>
      <c r="P72" s="1091">
        <v>10506.090281876001</v>
      </c>
      <c r="Q72" s="1091">
        <v>16089.636543144999</v>
      </c>
      <c r="R72" s="1091">
        <v>21366.773692892999</v>
      </c>
      <c r="S72" s="1010"/>
    </row>
    <row r="73" spans="1:19" ht="12.75" customHeight="1">
      <c r="A73" s="1184" t="s">
        <v>105</v>
      </c>
      <c r="B73" s="1261" t="s">
        <v>971</v>
      </c>
      <c r="C73" s="1261"/>
      <c r="D73" s="1261"/>
      <c r="E73" s="1090"/>
      <c r="F73" s="1186"/>
      <c r="G73" s="1186"/>
      <c r="H73" s="1186"/>
      <c r="I73" s="1186"/>
      <c r="J73" s="1186">
        <v>0</v>
      </c>
      <c r="K73" s="1186">
        <v>0</v>
      </c>
      <c r="L73" s="1186">
        <v>0</v>
      </c>
      <c r="M73" s="1091"/>
      <c r="N73" s="1091">
        <v>0</v>
      </c>
      <c r="O73" s="1091">
        <v>0</v>
      </c>
      <c r="P73" s="1091">
        <v>0</v>
      </c>
      <c r="Q73" s="1091">
        <v>0</v>
      </c>
      <c r="R73" s="1091">
        <v>0</v>
      </c>
      <c r="S73" s="1085"/>
    </row>
    <row r="74" spans="1:19" ht="12.75" customHeight="1">
      <c r="A74" s="1177"/>
      <c r="B74" s="1178" t="s">
        <v>18</v>
      </c>
      <c r="C74" s="1258" t="s">
        <v>972</v>
      </c>
      <c r="D74" s="1258"/>
      <c r="E74" s="1090">
        <v>105923.50456946599</v>
      </c>
      <c r="F74" s="1090">
        <v>19650.808960656999</v>
      </c>
      <c r="G74" s="1186">
        <v>21775.319499579</v>
      </c>
      <c r="H74" s="1090">
        <v>29560.676024298002</v>
      </c>
      <c r="I74" s="1090">
        <v>35650.599001570001</v>
      </c>
      <c r="J74" s="1090">
        <v>39282.500231081998</v>
      </c>
      <c r="K74" s="1090">
        <v>50933.946293009998</v>
      </c>
      <c r="L74" s="1090">
        <v>53071.265180410002</v>
      </c>
      <c r="M74" s="1090">
        <v>55376.288697116994</v>
      </c>
      <c r="N74" s="1090">
        <v>55502.012987228998</v>
      </c>
      <c r="O74" s="1090">
        <v>15733.752774196999</v>
      </c>
      <c r="P74" s="1090">
        <v>15234.496369678</v>
      </c>
      <c r="Q74" s="1090">
        <v>18049.09786871</v>
      </c>
      <c r="R74" s="1090">
        <v>25404.772329472999</v>
      </c>
      <c r="S74" s="1010"/>
    </row>
    <row r="75" spans="1:19" ht="22.8">
      <c r="A75" s="1177"/>
      <c r="B75" s="1178"/>
      <c r="C75" s="1178" t="s">
        <v>8</v>
      </c>
      <c r="D75" s="1178" t="s">
        <v>973</v>
      </c>
      <c r="E75" s="1090">
        <v>2417.958609666</v>
      </c>
      <c r="F75" s="1090">
        <v>512.16736154499995</v>
      </c>
      <c r="G75" s="1187" t="s">
        <v>877</v>
      </c>
      <c r="H75" s="1090">
        <v>730.26693347699995</v>
      </c>
      <c r="I75" s="1090">
        <v>733.50249768200001</v>
      </c>
      <c r="J75" s="1090">
        <v>923.23532518399998</v>
      </c>
      <c r="K75" s="1090">
        <v>855.56642999000007</v>
      </c>
      <c r="L75" s="1090">
        <v>863.03396489600004</v>
      </c>
      <c r="M75" s="1186">
        <v>1022.6431209249999</v>
      </c>
      <c r="N75" s="1186">
        <v>1011.626049407</v>
      </c>
      <c r="O75" s="1186">
        <v>216.10246534499998</v>
      </c>
      <c r="P75" s="1186">
        <v>138.00175534800002</v>
      </c>
      <c r="Q75" s="1186">
        <v>204.099031395</v>
      </c>
      <c r="R75" s="1186">
        <v>335.11368109300003</v>
      </c>
      <c r="S75" s="1010"/>
    </row>
    <row r="76" spans="1:19" ht="22.8">
      <c r="A76" s="1177"/>
      <c r="B76" s="1178"/>
      <c r="C76" s="1178" t="s">
        <v>9</v>
      </c>
      <c r="D76" s="1178" t="s">
        <v>974</v>
      </c>
      <c r="E76" s="1090">
        <v>0</v>
      </c>
      <c r="F76" s="1090">
        <v>0</v>
      </c>
      <c r="G76" s="1090">
        <v>0</v>
      </c>
      <c r="H76" s="1090">
        <v>1.9309863119999999</v>
      </c>
      <c r="I76" s="1090">
        <v>1.9309863119999999</v>
      </c>
      <c r="J76" s="1090">
        <v>0</v>
      </c>
      <c r="K76" s="1090">
        <v>0</v>
      </c>
      <c r="L76" s="1090">
        <v>0</v>
      </c>
      <c r="M76" s="1090">
        <v>0</v>
      </c>
      <c r="N76" s="1090">
        <v>0</v>
      </c>
      <c r="O76" s="1090">
        <v>0</v>
      </c>
      <c r="P76" s="1090">
        <v>0</v>
      </c>
      <c r="Q76" s="1090">
        <v>0</v>
      </c>
      <c r="R76" s="1090">
        <v>0</v>
      </c>
      <c r="S76" s="1090">
        <v>0</v>
      </c>
    </row>
    <row r="77" spans="1:19" ht="22.8">
      <c r="A77" s="1177"/>
      <c r="B77" s="1178"/>
      <c r="C77" s="1178" t="s">
        <v>10</v>
      </c>
      <c r="D77" s="1178" t="s">
        <v>975</v>
      </c>
      <c r="E77" s="1090">
        <v>23.883340797999999</v>
      </c>
      <c r="F77" s="1090">
        <v>131.11456021999999</v>
      </c>
      <c r="G77" s="1090">
        <v>131.19063202200002</v>
      </c>
      <c r="H77" s="1090">
        <v>134.33349254399999</v>
      </c>
      <c r="I77" s="1090">
        <v>222.36068988700001</v>
      </c>
      <c r="J77" s="1090">
        <v>252.47739219900001</v>
      </c>
      <c r="K77" s="1090">
        <v>179.61115641199999</v>
      </c>
      <c r="L77" s="1090">
        <v>80.447053115000003</v>
      </c>
      <c r="M77" s="1090">
        <v>127.003377241</v>
      </c>
      <c r="N77" s="1090">
        <v>135.78046859600002</v>
      </c>
      <c r="O77" s="1090">
        <v>99.798484991000009</v>
      </c>
      <c r="P77" s="1090">
        <v>136.612739366</v>
      </c>
      <c r="Q77" s="1090">
        <v>155.64435447</v>
      </c>
      <c r="R77" s="1090">
        <v>215.86934678900002</v>
      </c>
      <c r="S77" s="1010"/>
    </row>
    <row r="78" spans="1:19">
      <c r="A78" s="1177"/>
      <c r="B78" s="1178"/>
      <c r="C78" s="1178" t="s">
        <v>11</v>
      </c>
      <c r="D78" s="1178" t="s">
        <v>976</v>
      </c>
      <c r="E78" s="1090">
        <v>86288.683484510999</v>
      </c>
      <c r="F78" s="1090">
        <v>14523.685831168999</v>
      </c>
      <c r="G78" s="1090">
        <v>15744.804082921</v>
      </c>
      <c r="H78" s="1186">
        <v>20560.593863313003</v>
      </c>
      <c r="I78" s="1186">
        <v>25731.318570595999</v>
      </c>
      <c r="J78" s="1090">
        <v>26720.395193717002</v>
      </c>
      <c r="K78" s="1090">
        <v>35966.857255793002</v>
      </c>
      <c r="L78" s="1090">
        <v>37055.642798674999</v>
      </c>
      <c r="M78" s="1090">
        <v>38174.189350895002</v>
      </c>
      <c r="N78" s="1090">
        <v>36694.293525921996</v>
      </c>
      <c r="O78" s="1090">
        <v>13825.490827420001</v>
      </c>
      <c r="P78" s="1090">
        <v>12262.183503904</v>
      </c>
      <c r="Q78" s="1090">
        <v>13767.620938536</v>
      </c>
      <c r="R78" s="1090">
        <v>20005.146216696001</v>
      </c>
      <c r="S78" s="1085"/>
    </row>
    <row r="79" spans="1:19" ht="22.8">
      <c r="A79" s="1177"/>
      <c r="B79" s="1178"/>
      <c r="C79" s="1178" t="s">
        <v>98</v>
      </c>
      <c r="D79" s="1178" t="s">
        <v>977</v>
      </c>
      <c r="E79" s="1090">
        <v>5777.7257437360004</v>
      </c>
      <c r="F79" s="1090">
        <v>1778.2011487250002</v>
      </c>
      <c r="G79" s="1090">
        <v>2187.7650490870001</v>
      </c>
      <c r="H79" s="1090">
        <v>2823.1633063200002</v>
      </c>
      <c r="I79" s="1090">
        <v>3220.3151311849997</v>
      </c>
      <c r="J79" s="1090">
        <v>3740.7470852420001</v>
      </c>
      <c r="K79" s="1090">
        <v>4258.9020435229995</v>
      </c>
      <c r="L79" s="1090">
        <v>4752.1915705869997</v>
      </c>
      <c r="M79" s="1090">
        <v>5263.5764298779995</v>
      </c>
      <c r="N79" s="1090">
        <v>5809.9182554709996</v>
      </c>
      <c r="O79" s="1090">
        <v>488.23359012100002</v>
      </c>
      <c r="P79" s="1090">
        <v>905.789300798</v>
      </c>
      <c r="Q79" s="1090">
        <v>1407.2160936319999</v>
      </c>
      <c r="R79" s="1187">
        <v>1808.1462870340001</v>
      </c>
      <c r="S79" s="1010"/>
    </row>
    <row r="80" spans="1:19" ht="12.75" customHeight="1">
      <c r="A80" s="1177"/>
      <c r="B80" s="1178"/>
      <c r="C80" s="1178" t="s">
        <v>97</v>
      </c>
      <c r="D80" s="1178" t="s">
        <v>355</v>
      </c>
      <c r="E80" s="1090">
        <v>11415.253390755001</v>
      </c>
      <c r="F80" s="1090">
        <v>2705.6400589979999</v>
      </c>
      <c r="G80" s="1090">
        <v>3211.0713566579998</v>
      </c>
      <c r="H80" s="1090">
        <v>5310.3874423319994</v>
      </c>
      <c r="I80" s="1090">
        <v>5741.1711259080002</v>
      </c>
      <c r="J80" s="1186">
        <v>7645.64523474</v>
      </c>
      <c r="K80" s="1186">
        <v>9673.0094072920001</v>
      </c>
      <c r="L80" s="1186">
        <v>10319.949793137001</v>
      </c>
      <c r="M80" s="1090">
        <v>10788.876418178001</v>
      </c>
      <c r="N80" s="1090">
        <v>11850.394687833001</v>
      </c>
      <c r="O80" s="1090">
        <v>1104.1274063200001</v>
      </c>
      <c r="P80" s="1187">
        <v>1791.9090702620001</v>
      </c>
      <c r="Q80" s="1187">
        <v>2514.5174506769999</v>
      </c>
      <c r="R80" s="1090">
        <v>3040.4967978609998</v>
      </c>
      <c r="S80" s="1085"/>
    </row>
    <row r="81" spans="1:19" ht="12.75" customHeight="1">
      <c r="A81" s="1177"/>
      <c r="B81" s="1178" t="s">
        <v>19</v>
      </c>
      <c r="C81" s="1258" t="s">
        <v>978</v>
      </c>
      <c r="D81" s="1258"/>
      <c r="E81" s="1090">
        <v>147717.37598290399</v>
      </c>
      <c r="F81" s="1090">
        <v>32166.600319138</v>
      </c>
      <c r="G81" s="1090">
        <v>37610.176466238001</v>
      </c>
      <c r="H81" s="1090">
        <v>54467.859410158999</v>
      </c>
      <c r="I81" s="1090">
        <v>62713.207372567995</v>
      </c>
      <c r="J81" s="1090">
        <v>69586.453251052008</v>
      </c>
      <c r="K81" s="1090">
        <v>84442.089909923001</v>
      </c>
      <c r="L81" s="1090">
        <v>90841.684565743999</v>
      </c>
      <c r="M81" s="1090">
        <v>97367.892485146003</v>
      </c>
      <c r="N81" s="1090">
        <v>102965.36097853501</v>
      </c>
      <c r="O81" s="1090">
        <v>19052.946843001999</v>
      </c>
      <c r="P81" s="1090">
        <v>22435.412520156002</v>
      </c>
      <c r="Q81" s="1090">
        <v>29244.628301299999</v>
      </c>
      <c r="R81" s="1090">
        <v>41167.728262004995</v>
      </c>
      <c r="S81" s="1085"/>
    </row>
    <row r="82" spans="1:19" ht="22.8">
      <c r="A82" s="1177"/>
      <c r="B82" s="1178"/>
      <c r="C82" s="1178" t="s">
        <v>8</v>
      </c>
      <c r="D82" s="1178" t="s">
        <v>357</v>
      </c>
      <c r="E82" s="1090">
        <v>1142.736758409</v>
      </c>
      <c r="F82" s="1090">
        <v>319.29246547700001</v>
      </c>
      <c r="G82" s="1090">
        <v>398.89259136499999</v>
      </c>
      <c r="H82" s="1090">
        <v>553.586841499</v>
      </c>
      <c r="I82" s="1090">
        <v>395.29780190599996</v>
      </c>
      <c r="J82" s="1090">
        <v>362.98550858599998</v>
      </c>
      <c r="K82" s="1090">
        <v>513.82318154899997</v>
      </c>
      <c r="L82" s="1090">
        <v>578.51908738899999</v>
      </c>
      <c r="M82" s="1090">
        <v>526.65787519100002</v>
      </c>
      <c r="N82" s="1187">
        <v>510.34384296400003</v>
      </c>
      <c r="O82" s="1187">
        <v>88.320300144000001</v>
      </c>
      <c r="P82" s="1090">
        <v>138.71945365400001</v>
      </c>
      <c r="Q82" s="1090">
        <v>193.94234832299998</v>
      </c>
      <c r="R82" s="1090">
        <v>277.139618644</v>
      </c>
      <c r="S82" s="1010"/>
    </row>
    <row r="83" spans="1:19" ht="22.8">
      <c r="A83" s="1177"/>
      <c r="B83" s="1178"/>
      <c r="C83" s="1178" t="s">
        <v>9</v>
      </c>
      <c r="D83" s="1178" t="s">
        <v>979</v>
      </c>
      <c r="E83" s="1090">
        <v>0.60833341600000002</v>
      </c>
      <c r="F83" s="1090">
        <v>0</v>
      </c>
      <c r="G83" s="1090">
        <v>0.93938313600000001</v>
      </c>
      <c r="H83" s="1187">
        <v>1.4863494989999999</v>
      </c>
      <c r="I83" s="1187">
        <v>0.840714815</v>
      </c>
      <c r="J83" s="1187">
        <v>0</v>
      </c>
      <c r="K83" s="1187">
        <v>0</v>
      </c>
      <c r="L83" s="1187">
        <v>0</v>
      </c>
      <c r="M83" s="1187">
        <v>8.9746070999999997E-2</v>
      </c>
      <c r="N83" s="1187">
        <v>11.894921625</v>
      </c>
      <c r="O83" s="1090">
        <v>0</v>
      </c>
      <c r="P83" s="1090">
        <v>0</v>
      </c>
      <c r="Q83" s="1090">
        <v>0</v>
      </c>
      <c r="R83" s="1090">
        <v>0</v>
      </c>
      <c r="S83" s="1010"/>
    </row>
    <row r="84" spans="1:19" ht="22.8">
      <c r="A84" s="1177"/>
      <c r="B84" s="1178"/>
      <c r="C84" s="1178" t="s">
        <v>10</v>
      </c>
      <c r="D84" s="1178" t="s">
        <v>980</v>
      </c>
      <c r="E84" s="1090">
        <v>176.438989322</v>
      </c>
      <c r="F84" s="1090">
        <v>107.119495911</v>
      </c>
      <c r="G84" s="1090">
        <v>109.88821667000001</v>
      </c>
      <c r="H84" s="1090">
        <v>128.687906631</v>
      </c>
      <c r="I84" s="1090">
        <v>163.949257321</v>
      </c>
      <c r="J84" s="1090">
        <v>166.70417318100002</v>
      </c>
      <c r="K84" s="1090">
        <v>169.117192526</v>
      </c>
      <c r="L84" s="1090">
        <v>143.10756086800001</v>
      </c>
      <c r="M84" s="1090">
        <v>143.12097311400001</v>
      </c>
      <c r="N84" s="1090">
        <v>143.19252054899999</v>
      </c>
      <c r="O84" s="1090">
        <v>0</v>
      </c>
      <c r="P84" s="1090">
        <v>18.642279103</v>
      </c>
      <c r="Q84" s="1090">
        <v>18.58445244</v>
      </c>
      <c r="R84" s="1090">
        <v>54.870158256000003</v>
      </c>
      <c r="S84" s="1010"/>
    </row>
    <row r="85" spans="1:19">
      <c r="A85" s="1177"/>
      <c r="B85" s="1178"/>
      <c r="C85" s="1178" t="s">
        <v>11</v>
      </c>
      <c r="D85" s="1178" t="s">
        <v>981</v>
      </c>
      <c r="E85" s="1090">
        <v>83509.634905576997</v>
      </c>
      <c r="F85" s="1187" t="s">
        <v>895</v>
      </c>
      <c r="G85" s="1090">
        <v>15236.327327126999</v>
      </c>
      <c r="H85" s="1090">
        <v>20103.458120338</v>
      </c>
      <c r="I85" s="1090">
        <v>25175.953897138003</v>
      </c>
      <c r="J85" s="1090">
        <v>25847.223771655998</v>
      </c>
      <c r="K85" s="1090">
        <v>35069.797899500998</v>
      </c>
      <c r="L85" s="1090">
        <v>36128.433168894</v>
      </c>
      <c r="M85" s="1090">
        <v>37179.417531441002</v>
      </c>
      <c r="N85" s="1090">
        <v>35598.418152564998</v>
      </c>
      <c r="O85" s="1090">
        <v>13702.804898335</v>
      </c>
      <c r="P85" s="1090">
        <v>11978.253159762</v>
      </c>
      <c r="Q85" s="1090">
        <v>13321.574427801999</v>
      </c>
      <c r="R85" s="1090">
        <v>19668.118586217002</v>
      </c>
      <c r="S85" s="1010"/>
    </row>
    <row r="86" spans="1:19">
      <c r="A86" s="1177"/>
      <c r="B86" s="1178"/>
      <c r="C86" s="1178" t="s">
        <v>98</v>
      </c>
      <c r="D86" s="1178" t="s">
        <v>982</v>
      </c>
      <c r="E86" s="1090">
        <v>23825.497216656</v>
      </c>
      <c r="F86" s="1090">
        <v>4717.1428438129997</v>
      </c>
      <c r="G86" s="1090">
        <v>5963.9773849490002</v>
      </c>
      <c r="H86" s="1090">
        <v>13041.285636153001</v>
      </c>
      <c r="I86" s="1090">
        <v>13558.890622346998</v>
      </c>
      <c r="J86" s="1090">
        <v>16757.858733565001</v>
      </c>
      <c r="K86" s="1090">
        <v>18614.823882003002</v>
      </c>
      <c r="L86" s="1090">
        <v>20456.202261286999</v>
      </c>
      <c r="M86" s="1090">
        <v>22143.22658622</v>
      </c>
      <c r="N86" s="1090">
        <v>24619.72087533</v>
      </c>
      <c r="O86" s="1090">
        <v>2155.9485502119996</v>
      </c>
      <c r="P86" s="1090">
        <v>3770.278928408</v>
      </c>
      <c r="Q86" s="1090">
        <v>5576.2805616670003</v>
      </c>
      <c r="R86" s="1090">
        <v>7393.3075064289997</v>
      </c>
      <c r="S86" s="1085"/>
    </row>
    <row r="87" spans="1:19" ht="22.8">
      <c r="A87" s="1188"/>
      <c r="B87" s="1185"/>
      <c r="C87" s="1178" t="s">
        <v>97</v>
      </c>
      <c r="D87" s="1178" t="s">
        <v>983</v>
      </c>
      <c r="E87" s="1090">
        <v>903.79069565500004</v>
      </c>
      <c r="F87" s="1090">
        <v>229.20620930200002</v>
      </c>
      <c r="G87" s="1090">
        <v>297.827957739</v>
      </c>
      <c r="H87" s="1090">
        <v>365.35093900600003</v>
      </c>
      <c r="I87" s="1090">
        <v>420.47818793000005</v>
      </c>
      <c r="J87" s="1090">
        <v>489.75862973100004</v>
      </c>
      <c r="K87" s="1090">
        <v>529.42222900600007</v>
      </c>
      <c r="L87" s="1090">
        <v>578.6517779159999</v>
      </c>
      <c r="M87" s="1090">
        <v>743.83609837900008</v>
      </c>
      <c r="N87" s="1090">
        <v>858.80975823799997</v>
      </c>
      <c r="O87" s="1090">
        <v>62.339842523999998</v>
      </c>
      <c r="P87" s="1090">
        <v>129.64810987199999</v>
      </c>
      <c r="Q87" s="1090">
        <v>202.52394855499998</v>
      </c>
      <c r="R87" s="1217">
        <v>260.31805414899998</v>
      </c>
      <c r="S87" s="1010"/>
    </row>
    <row r="88" spans="1:19" ht="13.5" customHeight="1">
      <c r="A88" s="1188"/>
      <c r="B88" s="1185"/>
      <c r="C88" s="1178" t="s">
        <v>125</v>
      </c>
      <c r="D88" s="1178" t="s">
        <v>355</v>
      </c>
      <c r="E88" s="1090">
        <v>38158.669083869005</v>
      </c>
      <c r="F88" s="1090">
        <v>12536.42831802</v>
      </c>
      <c r="G88" s="1090">
        <v>15602.323605252001</v>
      </c>
      <c r="H88" s="1186">
        <v>20274.003617032999</v>
      </c>
      <c r="I88" s="1186">
        <v>22997.796891111</v>
      </c>
      <c r="J88" s="1186">
        <v>25961.922434333002</v>
      </c>
      <c r="K88" s="1186">
        <v>29545.105525338</v>
      </c>
      <c r="L88" s="1186">
        <v>32956.770709390003</v>
      </c>
      <c r="M88" s="1090">
        <v>36631.543674729997</v>
      </c>
      <c r="N88" s="1090">
        <v>41222.980907263998</v>
      </c>
      <c r="O88" s="1090">
        <v>3043.4875985980002</v>
      </c>
      <c r="P88" s="1090">
        <v>6399.8705893569995</v>
      </c>
      <c r="Q88" s="1090">
        <v>9931.7225625129995</v>
      </c>
      <c r="R88" s="1090">
        <v>13513.974338310001</v>
      </c>
      <c r="S88" s="1085"/>
    </row>
    <row r="89" spans="1:19" ht="12.45" customHeight="1">
      <c r="A89" s="1188" t="s">
        <v>205</v>
      </c>
      <c r="B89" s="1261" t="s">
        <v>984</v>
      </c>
      <c r="C89" s="1261"/>
      <c r="D89" s="1261"/>
      <c r="E89" s="1090">
        <v>7615.7008972690001</v>
      </c>
      <c r="F89" s="1090">
        <v>5555.7882890450001</v>
      </c>
      <c r="G89" s="1090">
        <v>6956.8441373599999</v>
      </c>
      <c r="H89" s="1090">
        <v>2893.1016926299999</v>
      </c>
      <c r="I89" s="1090">
        <v>5485.9919998860005</v>
      </c>
      <c r="J89" s="1090">
        <v>6431.2321401730005</v>
      </c>
      <c r="K89" s="1090">
        <v>8469.846250225999</v>
      </c>
      <c r="L89" s="1090">
        <v>9268.224768352</v>
      </c>
      <c r="M89" s="1186">
        <v>10460.625892876</v>
      </c>
      <c r="N89" s="1186">
        <v>10703.62368081</v>
      </c>
      <c r="O89" s="1186">
        <v>1978.8539448209999</v>
      </c>
      <c r="P89" s="1186">
        <v>3305.1741313980001</v>
      </c>
      <c r="Q89" s="1186">
        <v>4894.1061105549998</v>
      </c>
      <c r="R89" s="1186">
        <v>5603.8177603610002</v>
      </c>
      <c r="S89" s="1010"/>
    </row>
    <row r="90" spans="1:19" ht="12.75" customHeight="1">
      <c r="A90" s="1188" t="s">
        <v>206</v>
      </c>
      <c r="B90" s="1261" t="s">
        <v>985</v>
      </c>
      <c r="C90" s="1261"/>
      <c r="D90" s="1261"/>
      <c r="E90" s="1090">
        <v>6062.3109808580002</v>
      </c>
      <c r="F90" s="1090">
        <v>2678.2505217000003</v>
      </c>
      <c r="G90" s="1090">
        <v>3346.453003141</v>
      </c>
      <c r="H90" s="1090">
        <v>4603.376132845</v>
      </c>
      <c r="I90" s="1090">
        <v>4970.4982332030004</v>
      </c>
      <c r="J90" s="1090">
        <v>5571.1133627039999</v>
      </c>
      <c r="K90" s="1090">
        <v>6760.6763503239999</v>
      </c>
      <c r="L90" s="1090">
        <v>7706.6676519269995</v>
      </c>
      <c r="M90" s="1090">
        <v>8651.6948004910009</v>
      </c>
      <c r="N90" s="1090">
        <v>9327.910674924</v>
      </c>
      <c r="O90" s="1090">
        <v>1411.961417298</v>
      </c>
      <c r="P90" s="1090">
        <v>1796.314701027</v>
      </c>
      <c r="Q90" s="1090">
        <v>3020.7152592370003</v>
      </c>
      <c r="R90" s="1090">
        <v>4209.2480259799995</v>
      </c>
      <c r="S90" s="1010"/>
    </row>
    <row r="91" spans="1:19" ht="12.75" customHeight="1">
      <c r="A91" s="1188" t="s">
        <v>207</v>
      </c>
      <c r="B91" s="1261" t="s">
        <v>986</v>
      </c>
      <c r="C91" s="1261"/>
      <c r="D91" s="1261"/>
      <c r="E91" s="1090">
        <v>6037.9420090080002</v>
      </c>
      <c r="F91" s="1090">
        <v>2755.3414222330002</v>
      </c>
      <c r="G91" s="1090">
        <v>3550.9673762950001</v>
      </c>
      <c r="H91" s="1090">
        <v>4927.4138287329997</v>
      </c>
      <c r="I91" s="1090">
        <v>5374.5050025840001</v>
      </c>
      <c r="J91" s="1090">
        <v>5896.2414625540005</v>
      </c>
      <c r="K91" s="1090">
        <v>7103.6709706720003</v>
      </c>
      <c r="L91" s="1090">
        <v>8102.3228974960002</v>
      </c>
      <c r="M91" s="1090">
        <v>9004.7361710249988</v>
      </c>
      <c r="N91" s="1090">
        <v>9683.9758745800009</v>
      </c>
      <c r="O91" s="1090">
        <v>1508.1265737809999</v>
      </c>
      <c r="P91" s="1090">
        <v>1897.4800982430002</v>
      </c>
      <c r="Q91" s="1090">
        <v>3088.3021175419999</v>
      </c>
      <c r="R91" s="1090">
        <v>4333.2379150910001</v>
      </c>
      <c r="S91" s="1085"/>
    </row>
    <row r="92" spans="1:19" ht="12.75" customHeight="1">
      <c r="A92" s="1188" t="s">
        <v>208</v>
      </c>
      <c r="B92" s="1261" t="s">
        <v>987</v>
      </c>
      <c r="C92" s="1261"/>
      <c r="D92" s="1261"/>
      <c r="E92" s="1090">
        <v>24.368971850000037</v>
      </c>
      <c r="F92" s="1090">
        <v>-77.090900532999996</v>
      </c>
      <c r="G92" s="1090">
        <v>-204.514373154</v>
      </c>
      <c r="H92" s="1090">
        <v>-324.03769588799997</v>
      </c>
      <c r="I92" s="1090">
        <v>-404.00676938099997</v>
      </c>
      <c r="J92" s="1090">
        <v>-325.12809985000001</v>
      </c>
      <c r="K92" s="1090">
        <v>-342.99462034800001</v>
      </c>
      <c r="L92" s="1090">
        <v>-395.65524556900004</v>
      </c>
      <c r="M92" s="1090">
        <v>-353.04137053400001</v>
      </c>
      <c r="N92" s="1090">
        <v>-356.065199656</v>
      </c>
      <c r="O92" s="1090">
        <v>-96.165156483000004</v>
      </c>
      <c r="P92" s="1090">
        <v>-101.165397216</v>
      </c>
      <c r="Q92" s="1090">
        <v>-67.586858305000007</v>
      </c>
      <c r="R92" s="1090">
        <v>-123.989889111</v>
      </c>
      <c r="S92" s="1010"/>
    </row>
    <row r="93" spans="1:19" ht="12.75" customHeight="1">
      <c r="A93" s="1188" t="s">
        <v>106</v>
      </c>
      <c r="B93" s="1261" t="s">
        <v>988</v>
      </c>
      <c r="C93" s="1261"/>
      <c r="D93" s="1261"/>
      <c r="E93" s="1090">
        <v>7640.069869119</v>
      </c>
      <c r="F93" s="1090">
        <v>5478.6973885120005</v>
      </c>
      <c r="G93" s="1090">
        <v>6752.3297642060006</v>
      </c>
      <c r="H93" s="1090">
        <v>2569.0639967420002</v>
      </c>
      <c r="I93" s="1090">
        <v>5081.9852305049999</v>
      </c>
      <c r="J93" s="1090">
        <v>6106.1040403229999</v>
      </c>
      <c r="K93" s="1090">
        <v>8126.8516298779996</v>
      </c>
      <c r="L93" s="1090">
        <v>8872.5695227830001</v>
      </c>
      <c r="M93" s="1090">
        <v>10107.584522342</v>
      </c>
      <c r="N93" s="1090">
        <v>10347.558481153999</v>
      </c>
      <c r="O93" s="1090">
        <v>1882.688788338</v>
      </c>
      <c r="P93" s="1090">
        <v>3204.0087341819999</v>
      </c>
      <c r="Q93" s="1090">
        <v>4826.5192522499992</v>
      </c>
      <c r="R93" s="1090">
        <v>5479.8278712499996</v>
      </c>
      <c r="S93" s="1085"/>
    </row>
    <row r="94" spans="1:19" ht="12.75" customHeight="1">
      <c r="A94" s="1188" t="s">
        <v>209</v>
      </c>
      <c r="B94" s="1261" t="s">
        <v>989</v>
      </c>
      <c r="C94" s="1261"/>
      <c r="D94" s="1261"/>
      <c r="E94" s="1090">
        <v>4305.8425561179993</v>
      </c>
      <c r="F94" s="1090">
        <v>0</v>
      </c>
      <c r="G94" s="1090">
        <v>0</v>
      </c>
      <c r="H94" s="1090">
        <v>0</v>
      </c>
      <c r="I94" s="1090">
        <v>0</v>
      </c>
      <c r="J94" s="1090">
        <v>0</v>
      </c>
      <c r="K94" s="1090">
        <v>0</v>
      </c>
      <c r="L94" s="1090">
        <v>0</v>
      </c>
      <c r="M94" s="1090">
        <v>0</v>
      </c>
      <c r="N94" s="1090">
        <v>4804.2307611789993</v>
      </c>
      <c r="O94" s="1090">
        <v>0</v>
      </c>
      <c r="P94" s="1090">
        <v>0</v>
      </c>
      <c r="Q94" s="1090">
        <v>0</v>
      </c>
      <c r="R94" s="1090">
        <v>0</v>
      </c>
      <c r="S94" s="1010"/>
    </row>
    <row r="95" spans="1:19" ht="12.75" customHeight="1">
      <c r="A95" s="1188" t="s">
        <v>210</v>
      </c>
      <c r="B95" s="1261" t="s">
        <v>990</v>
      </c>
      <c r="C95" s="1261"/>
      <c r="D95" s="1261"/>
      <c r="E95" s="1090">
        <v>4030.6391297730001</v>
      </c>
      <c r="F95" s="1090">
        <v>0</v>
      </c>
      <c r="G95" s="1090">
        <v>0</v>
      </c>
      <c r="H95" s="1090">
        <v>0</v>
      </c>
      <c r="I95" s="1090">
        <v>0</v>
      </c>
      <c r="J95" s="1090">
        <v>0</v>
      </c>
      <c r="K95" s="1090">
        <v>0</v>
      </c>
      <c r="L95" s="1090">
        <v>0</v>
      </c>
      <c r="M95" s="1090">
        <v>0</v>
      </c>
      <c r="N95" s="1090">
        <v>4804.2307611809993</v>
      </c>
      <c r="O95" s="1090">
        <v>0</v>
      </c>
      <c r="P95" s="1090">
        <v>0</v>
      </c>
      <c r="Q95" s="1090">
        <v>0</v>
      </c>
      <c r="R95" s="1090">
        <v>0</v>
      </c>
      <c r="S95" s="1085"/>
    </row>
    <row r="96" spans="1:19" ht="25.2" customHeight="1" thickBot="1">
      <c r="A96" s="1189" t="s">
        <v>211</v>
      </c>
      <c r="B96" s="1266" t="s">
        <v>991</v>
      </c>
      <c r="C96" s="1266"/>
      <c r="D96" s="1266"/>
      <c r="E96" s="1190">
        <v>4509.7005644679994</v>
      </c>
      <c r="F96" s="1190">
        <v>4125.6002029740002</v>
      </c>
      <c r="G96" s="1190">
        <v>5082.7801887839996</v>
      </c>
      <c r="H96" s="1190">
        <v>2517.8656971519999</v>
      </c>
      <c r="I96" s="1190">
        <v>3782.1004919409997</v>
      </c>
      <c r="J96" s="1190">
        <v>3939.165880519</v>
      </c>
      <c r="K96" s="1190">
        <v>5975.1968235549994</v>
      </c>
      <c r="L96" s="1190">
        <v>6563.7119325410004</v>
      </c>
      <c r="M96" s="1090">
        <v>7507.3038741540004</v>
      </c>
      <c r="N96" s="1090">
        <v>6494.3641202990002</v>
      </c>
      <c r="O96" s="1090">
        <v>1568.5873453059999</v>
      </c>
      <c r="P96" s="1090">
        <v>2512.8609364710001</v>
      </c>
      <c r="Q96" s="1090">
        <v>3917.6319107719996</v>
      </c>
      <c r="R96" s="1090">
        <v>4313.8189321930004</v>
      </c>
      <c r="S96" s="1086"/>
    </row>
    <row r="97" spans="1:19" ht="75" customHeight="1">
      <c r="A97" s="1254" t="s">
        <v>748</v>
      </c>
      <c r="B97" s="1255"/>
      <c r="C97" s="1255"/>
      <c r="D97" s="1255"/>
      <c r="E97" s="1255"/>
      <c r="F97" s="1255"/>
      <c r="G97" s="1255"/>
      <c r="H97" s="1255"/>
      <c r="I97" s="1255"/>
      <c r="J97" s="1255"/>
      <c r="K97" s="1255"/>
      <c r="L97" s="1255"/>
      <c r="M97" s="1255"/>
      <c r="N97" s="1255"/>
      <c r="O97" s="1255"/>
      <c r="P97" s="1255"/>
      <c r="Q97" s="1255"/>
      <c r="R97" s="1255"/>
      <c r="S97" s="1256"/>
    </row>
    <row r="98" spans="1:19" ht="22.2" customHeight="1">
      <c r="A98" s="1263" t="s">
        <v>93</v>
      </c>
      <c r="B98" s="1264"/>
      <c r="C98" s="1264"/>
      <c r="D98" s="1264"/>
      <c r="E98" s="1259">
        <v>2021</v>
      </c>
      <c r="F98" s="1259">
        <v>2022</v>
      </c>
      <c r="G98" s="1259"/>
      <c r="H98" s="1259"/>
      <c r="I98" s="1259"/>
      <c r="J98" s="1259"/>
      <c r="K98" s="1259"/>
      <c r="L98" s="1259"/>
      <c r="M98" s="1259"/>
      <c r="N98" s="1259"/>
      <c r="O98" s="1259">
        <v>2023</v>
      </c>
      <c r="P98" s="1259"/>
      <c r="Q98" s="1259"/>
      <c r="R98" s="1259"/>
      <c r="S98" s="1109"/>
    </row>
    <row r="99" spans="1:19" ht="22.2" customHeight="1">
      <c r="A99" s="1263"/>
      <c r="B99" s="1264"/>
      <c r="C99" s="1264"/>
      <c r="D99" s="1264"/>
      <c r="E99" s="1260"/>
      <c r="F99" s="1131" t="s">
        <v>894</v>
      </c>
      <c r="G99" s="1131" t="s">
        <v>4</v>
      </c>
      <c r="H99" s="1131" t="s">
        <v>5</v>
      </c>
      <c r="I99" s="1131" t="s">
        <v>6</v>
      </c>
      <c r="J99" s="982" t="s">
        <v>268</v>
      </c>
      <c r="K99" s="982" t="s">
        <v>7</v>
      </c>
      <c r="L99" s="982" t="s">
        <v>13</v>
      </c>
      <c r="M99" s="982" t="s">
        <v>14</v>
      </c>
      <c r="N99" s="982" t="s">
        <v>15</v>
      </c>
      <c r="O99" s="982" t="s">
        <v>0</v>
      </c>
      <c r="P99" s="982" t="s">
        <v>1</v>
      </c>
      <c r="Q99" s="982" t="s">
        <v>2</v>
      </c>
      <c r="R99" s="982" t="s">
        <v>3</v>
      </c>
      <c r="S99" s="1001"/>
    </row>
    <row r="100" spans="1:19" s="186" customFormat="1" ht="13.2" customHeight="1">
      <c r="A100" s="356" t="s">
        <v>99</v>
      </c>
      <c r="B100" s="1257" t="s">
        <v>371</v>
      </c>
      <c r="C100" s="1257"/>
      <c r="D100" s="1257"/>
      <c r="E100" s="352"/>
      <c r="F100" s="352"/>
      <c r="G100" s="352"/>
      <c r="H100" s="352"/>
      <c r="I100" s="352"/>
      <c r="J100" s="352"/>
      <c r="K100" s="352"/>
      <c r="L100" s="352"/>
      <c r="M100" s="352"/>
      <c r="N100" s="352"/>
      <c r="O100" s="352"/>
      <c r="P100" s="352"/>
      <c r="Q100" s="352"/>
      <c r="R100" s="352"/>
      <c r="S100" s="1007"/>
    </row>
    <row r="101" spans="1:19" ht="12.75" customHeight="1">
      <c r="A101" s="159"/>
      <c r="B101" s="374" t="s">
        <v>100</v>
      </c>
      <c r="C101" s="1262" t="s">
        <v>329</v>
      </c>
      <c r="D101" s="1262"/>
      <c r="E101" s="1090">
        <v>104089.547731482</v>
      </c>
      <c r="F101" s="1090">
        <v>34619.366353015001</v>
      </c>
      <c r="G101" s="1090">
        <v>43440.395132878999</v>
      </c>
      <c r="H101" s="1090">
        <v>49194.393107103002</v>
      </c>
      <c r="I101" s="1090">
        <v>58344.577764923</v>
      </c>
      <c r="J101" s="1090">
        <v>67484.282391817003</v>
      </c>
      <c r="K101" s="1090">
        <v>76686.352060567006</v>
      </c>
      <c r="L101" s="1090">
        <v>86840.044538325004</v>
      </c>
      <c r="M101" s="1090">
        <v>97057.164452470999</v>
      </c>
      <c r="N101" s="1090">
        <v>107719.85360346601</v>
      </c>
      <c r="O101" s="1090">
        <v>10907.884578796</v>
      </c>
      <c r="P101" s="1090">
        <v>21216.815410245999</v>
      </c>
      <c r="Q101" s="1090">
        <v>32396.105934911</v>
      </c>
      <c r="R101" s="1090">
        <v>43139.565372944999</v>
      </c>
      <c r="S101" s="1004"/>
    </row>
    <row r="102" spans="1:19" ht="12.75" customHeight="1">
      <c r="A102" s="159"/>
      <c r="B102" s="374"/>
      <c r="C102" s="374" t="s">
        <v>8</v>
      </c>
      <c r="D102" s="374" t="s">
        <v>330</v>
      </c>
      <c r="E102" s="1090">
        <v>2021.648537609</v>
      </c>
      <c r="F102" s="1090">
        <v>736.86539738699992</v>
      </c>
      <c r="G102" s="1090">
        <v>937.944878088</v>
      </c>
      <c r="H102" s="1090">
        <v>1225.806444674</v>
      </c>
      <c r="I102" s="1090">
        <v>1475.3448478409998</v>
      </c>
      <c r="J102" s="1090">
        <v>1713.77917942</v>
      </c>
      <c r="K102" s="1090">
        <v>1993.912906176</v>
      </c>
      <c r="L102" s="1090">
        <v>2310.7183222670001</v>
      </c>
      <c r="M102" s="1090">
        <v>2726.535176633</v>
      </c>
      <c r="N102" s="1090">
        <v>3184.1713486449999</v>
      </c>
      <c r="O102" s="1090">
        <v>434.97891728499997</v>
      </c>
      <c r="P102" s="1090">
        <v>849.329705268</v>
      </c>
      <c r="Q102" s="1090">
        <v>1285.326460772</v>
      </c>
      <c r="R102" s="1090">
        <v>1677.896774884</v>
      </c>
      <c r="S102" s="1004"/>
    </row>
    <row r="103" spans="1:19" ht="12.75" customHeight="1">
      <c r="A103" s="159"/>
      <c r="B103" s="374"/>
      <c r="C103" s="374" t="s">
        <v>9</v>
      </c>
      <c r="D103" s="374" t="s">
        <v>331</v>
      </c>
      <c r="E103" s="1090">
        <v>383.03514016700001</v>
      </c>
      <c r="F103" s="1090">
        <v>85.060133981000007</v>
      </c>
      <c r="G103" s="1090">
        <v>119.71026093899999</v>
      </c>
      <c r="H103" s="1090">
        <v>159.722296812</v>
      </c>
      <c r="I103" s="1090">
        <v>216.627751867</v>
      </c>
      <c r="J103" s="1090">
        <v>294.48103342000002</v>
      </c>
      <c r="K103" s="1090">
        <v>394.15565360099998</v>
      </c>
      <c r="L103" s="1090">
        <v>512.43811563700001</v>
      </c>
      <c r="M103" s="1090">
        <v>624.70103133500004</v>
      </c>
      <c r="N103" s="1090">
        <v>766.36956474900001</v>
      </c>
      <c r="O103" s="1090">
        <v>147.754069493</v>
      </c>
      <c r="P103" s="1090">
        <v>300.94903603400002</v>
      </c>
      <c r="Q103" s="1090">
        <v>488.92035598400003</v>
      </c>
      <c r="R103" s="1090">
        <v>667.350040476</v>
      </c>
      <c r="S103" s="1004"/>
    </row>
    <row r="104" spans="1:19" ht="12.75" customHeight="1">
      <c r="A104" s="159"/>
      <c r="B104" s="374"/>
      <c r="C104" s="374" t="s">
        <v>10</v>
      </c>
      <c r="D104" s="374" t="s">
        <v>332</v>
      </c>
      <c r="E104" s="1090">
        <v>9637.147902314</v>
      </c>
      <c r="F104" s="1090">
        <v>3540.9484083980001</v>
      </c>
      <c r="G104" s="1090">
        <v>4387.7637333450002</v>
      </c>
      <c r="H104" s="1090">
        <v>5238.1993643220003</v>
      </c>
      <c r="I104" s="1090">
        <v>6213.510726558</v>
      </c>
      <c r="J104" s="1090">
        <v>7160.3931848570001</v>
      </c>
      <c r="K104" s="1090">
        <v>8102.2786745839994</v>
      </c>
      <c r="L104" s="1090">
        <v>9295.1969056839989</v>
      </c>
      <c r="M104" s="1090">
        <v>10475.658234696</v>
      </c>
      <c r="N104" s="1090">
        <v>11684.340411948</v>
      </c>
      <c r="O104" s="1090">
        <v>1241.2746736849999</v>
      </c>
      <c r="P104" s="1090">
        <v>2439.9256427539999</v>
      </c>
      <c r="Q104" s="1090">
        <v>3653.7470761329996</v>
      </c>
      <c r="R104" s="1090">
        <v>4923.6165772009999</v>
      </c>
      <c r="S104" s="1004"/>
    </row>
    <row r="105" spans="1:19" ht="12.75" customHeight="1">
      <c r="A105" s="159"/>
      <c r="B105" s="374"/>
      <c r="C105" s="374" t="s">
        <v>11</v>
      </c>
      <c r="D105" s="374" t="s">
        <v>803</v>
      </c>
      <c r="E105" s="1090">
        <v>53879.562706183002</v>
      </c>
      <c r="F105" s="1090">
        <v>18285.363690673999</v>
      </c>
      <c r="G105" s="1090">
        <v>22934.596142145001</v>
      </c>
      <c r="H105" s="1090">
        <v>26365.373846409002</v>
      </c>
      <c r="I105" s="1090">
        <v>31436.920423782001</v>
      </c>
      <c r="J105" s="1090">
        <v>36407.658071092999</v>
      </c>
      <c r="K105" s="1090">
        <v>41447.038865252005</v>
      </c>
      <c r="L105" s="1090">
        <v>46931.592044446996</v>
      </c>
      <c r="M105" s="1090">
        <v>52202.639210893001</v>
      </c>
      <c r="N105" s="1090">
        <v>57640.194032155996</v>
      </c>
      <c r="O105" s="1090">
        <v>5482.9832028129995</v>
      </c>
      <c r="P105" s="1090">
        <v>10676.138044243999</v>
      </c>
      <c r="Q105" s="1090">
        <v>16232.67761069</v>
      </c>
      <c r="R105" s="1090">
        <v>21818.214881282998</v>
      </c>
      <c r="S105" s="1004"/>
    </row>
    <row r="106" spans="1:19" ht="12.75" customHeight="1">
      <c r="A106" s="159"/>
      <c r="B106" s="374"/>
      <c r="C106" s="374"/>
      <c r="D106" s="349" t="s">
        <v>334</v>
      </c>
      <c r="E106" s="1090">
        <v>53719.528530855001</v>
      </c>
      <c r="F106" s="1090">
        <v>18231.537093477</v>
      </c>
      <c r="G106" s="1090">
        <v>22862.191657449999</v>
      </c>
      <c r="H106" s="1090">
        <v>26262.280871093</v>
      </c>
      <c r="I106" s="1090">
        <v>31309.838840401</v>
      </c>
      <c r="J106" s="1090">
        <v>36253.661363733001</v>
      </c>
      <c r="K106" s="1090">
        <v>41259.772244236003</v>
      </c>
      <c r="L106" s="1090">
        <v>46700.076534984997</v>
      </c>
      <c r="M106" s="1090">
        <v>51928.39570719</v>
      </c>
      <c r="N106" s="1090">
        <v>57303.467626500002</v>
      </c>
      <c r="O106" s="1090">
        <v>5416.7618561019999</v>
      </c>
      <c r="P106" s="1090">
        <v>10547.090042873</v>
      </c>
      <c r="Q106" s="1090">
        <v>16044.596323749</v>
      </c>
      <c r="R106" s="1090">
        <v>21567.150584767998</v>
      </c>
      <c r="S106" s="1004"/>
    </row>
    <row r="107" spans="1:19" ht="12.75" customHeight="1">
      <c r="A107" s="159"/>
      <c r="B107" s="374"/>
      <c r="C107" s="374"/>
      <c r="D107" s="349" t="s">
        <v>335</v>
      </c>
      <c r="E107" s="1090">
        <v>160.034175328</v>
      </c>
      <c r="F107" s="1090">
        <v>53.826597196999998</v>
      </c>
      <c r="G107" s="1090">
        <v>72.404484694999994</v>
      </c>
      <c r="H107" s="1090">
        <v>103.09297531599999</v>
      </c>
      <c r="I107" s="1090">
        <v>127.081583381</v>
      </c>
      <c r="J107" s="1090">
        <v>153.99670735999999</v>
      </c>
      <c r="K107" s="1090">
        <v>187.26662101599999</v>
      </c>
      <c r="L107" s="1090">
        <v>231.51550946200001</v>
      </c>
      <c r="M107" s="1090">
        <v>274.24350370299999</v>
      </c>
      <c r="N107" s="1090">
        <v>336.726405656</v>
      </c>
      <c r="O107" s="1090">
        <v>66.221346710999995</v>
      </c>
      <c r="P107" s="1090">
        <v>129.048001371</v>
      </c>
      <c r="Q107" s="1090">
        <v>188.081286941</v>
      </c>
      <c r="R107" s="1090">
        <v>251.064296515</v>
      </c>
      <c r="S107" s="1004"/>
    </row>
    <row r="108" spans="1:19" ht="12.75" customHeight="1">
      <c r="A108" s="159"/>
      <c r="B108" s="374"/>
      <c r="C108" s="374" t="s">
        <v>98</v>
      </c>
      <c r="D108" s="374" t="s">
        <v>336</v>
      </c>
      <c r="E108" s="1090">
        <v>38168.153445208998</v>
      </c>
      <c r="F108" s="1090">
        <v>11971.128722575</v>
      </c>
      <c r="G108" s="1090">
        <v>15060.380118362</v>
      </c>
      <c r="H108" s="1090">
        <v>16205.291154885999</v>
      </c>
      <c r="I108" s="1090">
        <v>19002.174014875</v>
      </c>
      <c r="J108" s="1090">
        <v>21907.970923026998</v>
      </c>
      <c r="K108" s="1090">
        <v>24748.965960953999</v>
      </c>
      <c r="L108" s="1090">
        <v>27790.09915029</v>
      </c>
      <c r="M108" s="1090">
        <v>31027.630798914</v>
      </c>
      <c r="N108" s="1090">
        <v>34444.778245968002</v>
      </c>
      <c r="O108" s="1090">
        <v>3600.8937155200001</v>
      </c>
      <c r="P108" s="1090">
        <v>6950.4729819459999</v>
      </c>
      <c r="Q108" s="1090">
        <v>10735.434431332</v>
      </c>
      <c r="R108" s="1090">
        <v>14052.487099100999</v>
      </c>
      <c r="S108" s="1004"/>
    </row>
    <row r="109" spans="1:19" ht="12.75" customHeight="1">
      <c r="A109" s="159"/>
      <c r="B109" s="374" t="s">
        <v>19</v>
      </c>
      <c r="C109" s="1262" t="s">
        <v>337</v>
      </c>
      <c r="D109" s="1262"/>
      <c r="E109" s="1090">
        <v>61091.131851779995</v>
      </c>
      <c r="F109" s="1090">
        <v>18423.308461303001</v>
      </c>
      <c r="G109" s="1090">
        <v>23228.327960597999</v>
      </c>
      <c r="H109" s="1090">
        <v>24992.287536219999</v>
      </c>
      <c r="I109" s="1090">
        <v>29422.058441191999</v>
      </c>
      <c r="J109" s="1090">
        <v>33950.320980596996</v>
      </c>
      <c r="K109" s="1090">
        <v>38414.107636757995</v>
      </c>
      <c r="L109" s="1090">
        <v>43447.164938665002</v>
      </c>
      <c r="M109" s="1090">
        <v>48652.292997892</v>
      </c>
      <c r="N109" s="1090">
        <v>54299.770282486999</v>
      </c>
      <c r="O109" s="1090">
        <v>5984.3946882700002</v>
      </c>
      <c r="P109" s="1090">
        <v>11600.320754106</v>
      </c>
      <c r="Q109" s="1090">
        <v>17820.794584327999</v>
      </c>
      <c r="R109" s="1090">
        <v>23727.858023336001</v>
      </c>
      <c r="S109" s="1004"/>
    </row>
    <row r="110" spans="1:19" ht="12.75" customHeight="1">
      <c r="A110" s="159"/>
      <c r="B110" s="374"/>
      <c r="C110" s="374" t="s">
        <v>8</v>
      </c>
      <c r="D110" s="374" t="s">
        <v>338</v>
      </c>
      <c r="E110" s="1090">
        <v>0</v>
      </c>
      <c r="F110" s="1090">
        <v>0</v>
      </c>
      <c r="G110" s="1090">
        <v>0</v>
      </c>
      <c r="H110" s="1090">
        <v>0</v>
      </c>
      <c r="I110" s="1090">
        <v>0</v>
      </c>
      <c r="J110" s="1090">
        <v>0</v>
      </c>
      <c r="K110" s="1090">
        <v>8.3100761999999995E-2</v>
      </c>
      <c r="L110" s="1090">
        <v>0</v>
      </c>
      <c r="M110" s="1090">
        <v>0</v>
      </c>
      <c r="N110" s="1090">
        <v>0</v>
      </c>
      <c r="O110" s="1090">
        <v>0</v>
      </c>
      <c r="P110" s="1090">
        <v>0</v>
      </c>
      <c r="Q110" s="1090">
        <v>0</v>
      </c>
      <c r="R110" s="1090">
        <v>0</v>
      </c>
      <c r="S110" s="354"/>
    </row>
    <row r="111" spans="1:19" ht="12.75" customHeight="1">
      <c r="A111" s="159"/>
      <c r="B111" s="374"/>
      <c r="C111" s="374" t="s">
        <v>9</v>
      </c>
      <c r="D111" s="374" t="s">
        <v>339</v>
      </c>
      <c r="E111" s="1090">
        <v>834.97221300000001</v>
      </c>
      <c r="F111" s="1090">
        <v>243.40537601099999</v>
      </c>
      <c r="G111" s="1090">
        <v>312.49836960200003</v>
      </c>
      <c r="H111" s="1090">
        <v>302.73615351500001</v>
      </c>
      <c r="I111" s="1090">
        <v>383.03070660700001</v>
      </c>
      <c r="J111" s="1090">
        <v>453.46890067599998</v>
      </c>
      <c r="K111" s="1090">
        <v>537.19546045100003</v>
      </c>
      <c r="L111" s="1090">
        <v>631.73547410200001</v>
      </c>
      <c r="M111" s="1090">
        <v>752.32535013300003</v>
      </c>
      <c r="N111" s="1090">
        <v>899.52302990199996</v>
      </c>
      <c r="O111" s="1090">
        <v>167.234524921</v>
      </c>
      <c r="P111" s="1090">
        <v>308.09970258999999</v>
      </c>
      <c r="Q111" s="1090">
        <v>475.66715651700002</v>
      </c>
      <c r="R111" s="1090">
        <v>638.27153544299995</v>
      </c>
      <c r="S111" s="1004"/>
    </row>
    <row r="112" spans="1:19" ht="12.75" customHeight="1">
      <c r="A112" s="159"/>
      <c r="B112" s="374"/>
      <c r="C112" s="374" t="s">
        <v>10</v>
      </c>
      <c r="D112" s="374" t="s">
        <v>340</v>
      </c>
      <c r="E112" s="1090">
        <v>20716.415252938001</v>
      </c>
      <c r="F112" s="1090">
        <v>6134.1476113399995</v>
      </c>
      <c r="G112" s="1090">
        <v>7713.2990962499998</v>
      </c>
      <c r="H112" s="1090">
        <v>8540.1393967800013</v>
      </c>
      <c r="I112" s="1090">
        <v>10059.596045676999</v>
      </c>
      <c r="J112" s="1090">
        <v>11613.903256928001</v>
      </c>
      <c r="K112" s="1090">
        <v>13154.094080605</v>
      </c>
      <c r="L112" s="1090">
        <v>15029.970665497</v>
      </c>
      <c r="M112" s="1090">
        <v>16921.555893969002</v>
      </c>
      <c r="N112" s="1090">
        <v>19046.057664685999</v>
      </c>
      <c r="O112" s="1090">
        <v>2266.9460471329999</v>
      </c>
      <c r="P112" s="1090">
        <v>4410.2403912560003</v>
      </c>
      <c r="Q112" s="1090">
        <v>6798.5262188009992</v>
      </c>
      <c r="R112" s="1090">
        <v>9077.8929651360013</v>
      </c>
      <c r="S112" s="1004"/>
    </row>
    <row r="113" spans="1:19" ht="12.75" customHeight="1">
      <c r="A113" s="160"/>
      <c r="B113" s="196"/>
      <c r="C113" s="196"/>
      <c r="D113" s="350" t="s">
        <v>341</v>
      </c>
      <c r="E113" s="1090">
        <v>2171.3312054010003</v>
      </c>
      <c r="F113" s="1090">
        <v>772.4551465620001</v>
      </c>
      <c r="G113" s="1090">
        <v>958.91511464600001</v>
      </c>
      <c r="H113" s="1090">
        <v>1234.9550827600001</v>
      </c>
      <c r="I113" s="1090">
        <v>1479.8327786079999</v>
      </c>
      <c r="J113" s="1090">
        <v>1702.6119391740001</v>
      </c>
      <c r="K113" s="1090">
        <v>1913.350208781</v>
      </c>
      <c r="L113" s="1090">
        <v>2161.8348859520001</v>
      </c>
      <c r="M113" s="1090">
        <v>2411.8556035049996</v>
      </c>
      <c r="N113" s="1090">
        <v>2675.023486263</v>
      </c>
      <c r="O113" s="1090">
        <v>269.65005889299999</v>
      </c>
      <c r="P113" s="1090">
        <v>510.63214246799998</v>
      </c>
      <c r="Q113" s="1090">
        <v>786.48291952199997</v>
      </c>
      <c r="R113" s="1090">
        <v>1072.4702409869999</v>
      </c>
      <c r="S113" s="1004"/>
    </row>
    <row r="114" spans="1:19" ht="12.75" customHeight="1">
      <c r="A114" s="160"/>
      <c r="B114" s="196"/>
      <c r="C114" s="196"/>
      <c r="D114" s="350" t="s">
        <v>342</v>
      </c>
      <c r="E114" s="1090">
        <v>1659.7754385410001</v>
      </c>
      <c r="F114" s="1090">
        <v>644.53129787</v>
      </c>
      <c r="G114" s="1090">
        <v>796.68597780499999</v>
      </c>
      <c r="H114" s="1090">
        <v>811.34718821000001</v>
      </c>
      <c r="I114" s="1090">
        <v>942.31793208500005</v>
      </c>
      <c r="J114" s="1090">
        <v>1078.873580536</v>
      </c>
      <c r="K114" s="1090">
        <v>1213.558968583</v>
      </c>
      <c r="L114" s="1090">
        <v>1359.0808496770001</v>
      </c>
      <c r="M114" s="1090">
        <v>1496.2943628340001</v>
      </c>
      <c r="N114" s="1090">
        <v>1669.0376493560002</v>
      </c>
      <c r="O114" s="1090">
        <v>142.571994864</v>
      </c>
      <c r="P114" s="1090">
        <v>260.26054539500001</v>
      </c>
      <c r="Q114" s="1090">
        <v>395.34279163799999</v>
      </c>
      <c r="R114" s="1090">
        <v>535.669047804</v>
      </c>
      <c r="S114" s="1004"/>
    </row>
    <row r="115" spans="1:19" ht="12.75" customHeight="1">
      <c r="A115" s="160"/>
      <c r="B115" s="196"/>
      <c r="C115" s="196"/>
      <c r="D115" s="350" t="s">
        <v>343</v>
      </c>
      <c r="E115" s="1090">
        <v>16885.308608996002</v>
      </c>
      <c r="F115" s="1090">
        <v>4717.1611669079994</v>
      </c>
      <c r="G115" s="1090">
        <v>5957.6980037989997</v>
      </c>
      <c r="H115" s="1090">
        <v>6493.8371258100005</v>
      </c>
      <c r="I115" s="1090">
        <v>7637.4453349839996</v>
      </c>
      <c r="J115" s="1090">
        <v>8832.4177372180002</v>
      </c>
      <c r="K115" s="1090">
        <v>10027.184903240999</v>
      </c>
      <c r="L115" s="1090">
        <v>11509.054929868</v>
      </c>
      <c r="M115" s="1090">
        <v>13013.405927629999</v>
      </c>
      <c r="N115" s="1090">
        <v>14701.996529067001</v>
      </c>
      <c r="O115" s="1090">
        <v>1854.723993376</v>
      </c>
      <c r="P115" s="1090">
        <v>3639.3477033930003</v>
      </c>
      <c r="Q115" s="1090">
        <v>5616.7005076409996</v>
      </c>
      <c r="R115" s="1090">
        <v>7469.7536763449998</v>
      </c>
      <c r="S115" s="1004"/>
    </row>
    <row r="116" spans="1:19" ht="12.75" customHeight="1">
      <c r="A116" s="159"/>
      <c r="B116" s="374"/>
      <c r="C116" s="374" t="s">
        <v>11</v>
      </c>
      <c r="D116" s="374" t="s">
        <v>344</v>
      </c>
      <c r="E116" s="1090">
        <v>1309.85574593</v>
      </c>
      <c r="F116" s="1090">
        <v>463.501579316</v>
      </c>
      <c r="G116" s="1090">
        <v>583.28560969700004</v>
      </c>
      <c r="H116" s="1090">
        <v>503.90333865500003</v>
      </c>
      <c r="I116" s="1090">
        <v>592.67335824899999</v>
      </c>
      <c r="J116" s="1090">
        <v>677.67344797800001</v>
      </c>
      <c r="K116" s="1090">
        <v>762.50039076099995</v>
      </c>
      <c r="L116" s="1090">
        <v>847.13172180699996</v>
      </c>
      <c r="M116" s="1090">
        <v>932.06582328100001</v>
      </c>
      <c r="N116" s="1090">
        <v>1012.544105681</v>
      </c>
      <c r="O116" s="1090">
        <v>83.620576748000005</v>
      </c>
      <c r="P116" s="1090">
        <v>166.302749947</v>
      </c>
      <c r="Q116" s="1090">
        <v>251.446665787</v>
      </c>
      <c r="R116" s="1090">
        <v>334.20994589399999</v>
      </c>
      <c r="S116" s="1004"/>
    </row>
    <row r="117" spans="1:19" ht="12.75" customHeight="1">
      <c r="A117" s="159"/>
      <c r="B117" s="374"/>
      <c r="C117" s="374" t="s">
        <v>98</v>
      </c>
      <c r="D117" s="374" t="s">
        <v>345</v>
      </c>
      <c r="E117" s="1090">
        <v>1116.2985203999999</v>
      </c>
      <c r="F117" s="1090">
        <v>287.30469278700002</v>
      </c>
      <c r="G117" s="1090">
        <v>365.62827839100004</v>
      </c>
      <c r="H117" s="1090">
        <v>388.42662734799995</v>
      </c>
      <c r="I117" s="1090">
        <v>462.62616690300001</v>
      </c>
      <c r="J117" s="1090">
        <v>541.05064091899999</v>
      </c>
      <c r="K117" s="1090">
        <v>625.79735109199999</v>
      </c>
      <c r="L117" s="1090">
        <v>732.46726190100003</v>
      </c>
      <c r="M117" s="1090">
        <v>840.33911232899993</v>
      </c>
      <c r="N117" s="1090">
        <v>959.64697632900004</v>
      </c>
      <c r="O117" s="1090">
        <v>124.58456303999999</v>
      </c>
      <c r="P117" s="1090">
        <v>240.37036303100001</v>
      </c>
      <c r="Q117" s="1090">
        <v>379.79771432500002</v>
      </c>
      <c r="R117" s="1090">
        <v>512.67248909499995</v>
      </c>
      <c r="S117" s="354"/>
    </row>
    <row r="118" spans="1:19" ht="12.75" customHeight="1">
      <c r="A118" s="159"/>
      <c r="B118" s="374"/>
      <c r="C118" s="374" t="s">
        <v>97</v>
      </c>
      <c r="D118" s="374" t="s">
        <v>336</v>
      </c>
      <c r="E118" s="1090">
        <v>37031.791469925003</v>
      </c>
      <c r="F118" s="1090">
        <v>11294.949201849</v>
      </c>
      <c r="G118" s="1090">
        <v>14253.616606658001</v>
      </c>
      <c r="H118" s="1090">
        <v>15257.082019922</v>
      </c>
      <c r="I118" s="1090">
        <v>17924.132163755999</v>
      </c>
      <c r="J118" s="1090">
        <v>20664.224734095998</v>
      </c>
      <c r="K118" s="1090">
        <v>23334.437253086999</v>
      </c>
      <c r="L118" s="1090">
        <v>26205.859815357999</v>
      </c>
      <c r="M118" s="1090">
        <v>29206.006818180002</v>
      </c>
      <c r="N118" s="1090">
        <v>32381.998505889002</v>
      </c>
      <c r="O118" s="1090">
        <v>3342.0089764280001</v>
      </c>
      <c r="P118" s="1090">
        <v>6475.3075472820001</v>
      </c>
      <c r="Q118" s="1090">
        <v>9915.3568288980005</v>
      </c>
      <c r="R118" s="1090">
        <v>13164.811087767999</v>
      </c>
      <c r="S118" s="1004"/>
    </row>
    <row r="119" spans="1:19" ht="12.75" customHeight="1">
      <c r="A119" s="159"/>
      <c r="B119" s="374"/>
      <c r="C119" s="374" t="s">
        <v>125</v>
      </c>
      <c r="D119" s="374" t="s">
        <v>346</v>
      </c>
      <c r="E119" s="1090">
        <v>81.798649587</v>
      </c>
      <c r="F119" s="1090">
        <v>0</v>
      </c>
      <c r="G119" s="1090">
        <v>0</v>
      </c>
      <c r="H119" s="1090">
        <v>0</v>
      </c>
      <c r="I119" s="1090">
        <v>0</v>
      </c>
      <c r="J119" s="1090">
        <v>0</v>
      </c>
      <c r="K119" s="1090">
        <v>0</v>
      </c>
      <c r="L119" s="1090">
        <v>0</v>
      </c>
      <c r="M119" s="1090">
        <v>0</v>
      </c>
      <c r="N119" s="1090">
        <v>0</v>
      </c>
      <c r="O119" s="1090">
        <v>0</v>
      </c>
      <c r="P119" s="1090">
        <v>0</v>
      </c>
      <c r="Q119" s="1090">
        <v>0</v>
      </c>
      <c r="R119" s="1090">
        <v>0</v>
      </c>
      <c r="S119" s="354"/>
    </row>
    <row r="120" spans="1:19" ht="12.75" customHeight="1">
      <c r="A120" s="174" t="s">
        <v>204</v>
      </c>
      <c r="B120" s="1257" t="s">
        <v>347</v>
      </c>
      <c r="C120" s="1257"/>
      <c r="D120" s="1257"/>
      <c r="E120" s="1091">
        <v>42998.415879701999</v>
      </c>
      <c r="F120" s="1091">
        <v>16196.057891712</v>
      </c>
      <c r="G120" s="1091">
        <v>20212.067172281</v>
      </c>
      <c r="H120" s="1091">
        <v>24202.105570882999</v>
      </c>
      <c r="I120" s="1091">
        <v>28922.519323731001</v>
      </c>
      <c r="J120" s="1091">
        <v>33533.96141122</v>
      </c>
      <c r="K120" s="1091">
        <v>38272.244423808996</v>
      </c>
      <c r="L120" s="1091">
        <v>43392.879599660002</v>
      </c>
      <c r="M120" s="1091">
        <v>48404.871454578999</v>
      </c>
      <c r="N120" s="1091">
        <v>53420.083320979</v>
      </c>
      <c r="O120" s="1091">
        <v>4923.4898905259997</v>
      </c>
      <c r="P120" s="1091">
        <v>9616.4946561399993</v>
      </c>
      <c r="Q120" s="1091">
        <v>14575.311350583001</v>
      </c>
      <c r="R120" s="1091">
        <v>19411.707349608998</v>
      </c>
      <c r="S120" s="1010"/>
    </row>
    <row r="121" spans="1:19" ht="12.75" customHeight="1">
      <c r="A121" s="174" t="s">
        <v>105</v>
      </c>
      <c r="B121" s="1257" t="s">
        <v>348</v>
      </c>
      <c r="C121" s="1257"/>
      <c r="D121" s="1257"/>
      <c r="E121" s="1090"/>
      <c r="F121" s="1186"/>
      <c r="G121" s="1186"/>
      <c r="H121" s="1186"/>
      <c r="I121" s="1186"/>
      <c r="J121" s="1186"/>
      <c r="K121" s="1186"/>
      <c r="L121" s="1186"/>
      <c r="M121" s="1186"/>
      <c r="N121" s="1186">
        <v>0</v>
      </c>
      <c r="O121" s="1186">
        <v>0</v>
      </c>
      <c r="P121" s="1186">
        <v>0</v>
      </c>
      <c r="Q121" s="1186">
        <v>0</v>
      </c>
      <c r="R121" s="1186">
        <v>0</v>
      </c>
      <c r="S121" s="1004"/>
    </row>
    <row r="122" spans="1:19" ht="12.75" customHeight="1">
      <c r="A122" s="159"/>
      <c r="B122" s="374" t="s">
        <v>18</v>
      </c>
      <c r="C122" s="1262" t="s">
        <v>349</v>
      </c>
      <c r="D122" s="1262"/>
      <c r="E122" s="1090">
        <v>83649.137408056995</v>
      </c>
      <c r="F122" s="1090">
        <v>59913.142866460999</v>
      </c>
      <c r="G122" s="1090">
        <v>68872.753171528995</v>
      </c>
      <c r="H122" s="1090">
        <v>100323.032168734</v>
      </c>
      <c r="I122" s="1090">
        <v>110030.350945638</v>
      </c>
      <c r="J122" s="1090">
        <v>116682.622228452</v>
      </c>
      <c r="K122" s="1186">
        <v>142566.09180413399</v>
      </c>
      <c r="L122" s="1186">
        <v>167950.50350751498</v>
      </c>
      <c r="M122" s="1186">
        <v>192745.803276274</v>
      </c>
      <c r="N122" s="1186">
        <v>214589.55963368301</v>
      </c>
      <c r="O122" s="1186">
        <v>36252.116537191003</v>
      </c>
      <c r="P122" s="1186">
        <v>51126.622081401001</v>
      </c>
      <c r="Q122" s="1186">
        <v>66922.344997327004</v>
      </c>
      <c r="R122" s="1186">
        <v>83812.909470701998</v>
      </c>
      <c r="S122" s="355"/>
    </row>
    <row r="123" spans="1:19" ht="22.8">
      <c r="A123" s="159"/>
      <c r="B123" s="374"/>
      <c r="C123" s="374" t="s">
        <v>8</v>
      </c>
      <c r="D123" s="374" t="s">
        <v>350</v>
      </c>
      <c r="E123" s="1090">
        <v>1750.2487396879999</v>
      </c>
      <c r="F123" s="1090">
        <v>580.32645278500001</v>
      </c>
      <c r="G123" s="1090">
        <v>626.50358658200003</v>
      </c>
      <c r="H123" s="1090">
        <v>656.32901058000004</v>
      </c>
      <c r="I123" s="1090">
        <v>842.29980451999995</v>
      </c>
      <c r="J123" s="1090">
        <v>955.87247421899997</v>
      </c>
      <c r="K123" s="1090">
        <v>1008.3366569889999</v>
      </c>
      <c r="L123" s="1090">
        <v>1102.800539436</v>
      </c>
      <c r="M123" s="1090">
        <v>1322.8948366970001</v>
      </c>
      <c r="N123" s="1090">
        <v>1363.8390870989999</v>
      </c>
      <c r="O123" s="1090">
        <v>230.043900995</v>
      </c>
      <c r="P123" s="1090">
        <v>309.35982862600002</v>
      </c>
      <c r="Q123" s="1090">
        <v>402.12181110300003</v>
      </c>
      <c r="R123" s="1090">
        <v>504.47741920200002</v>
      </c>
      <c r="S123" s="355"/>
    </row>
    <row r="124" spans="1:19" ht="22.8">
      <c r="A124" s="159"/>
      <c r="B124" s="374"/>
      <c r="C124" s="374" t="s">
        <v>9</v>
      </c>
      <c r="D124" s="374" t="s">
        <v>801</v>
      </c>
      <c r="E124" s="1090">
        <v>0</v>
      </c>
      <c r="F124" s="1090">
        <v>0</v>
      </c>
      <c r="G124" s="1090">
        <v>0</v>
      </c>
      <c r="H124" s="1090">
        <v>0</v>
      </c>
      <c r="I124" s="1090">
        <v>0</v>
      </c>
      <c r="J124" s="1090">
        <v>0</v>
      </c>
      <c r="K124" s="1090">
        <v>0</v>
      </c>
      <c r="L124" s="1090">
        <v>0</v>
      </c>
      <c r="M124" s="1090">
        <v>0</v>
      </c>
      <c r="N124" s="1090">
        <v>0</v>
      </c>
      <c r="O124" s="1090">
        <v>0</v>
      </c>
      <c r="P124" s="1090">
        <v>0</v>
      </c>
      <c r="Q124" s="1090">
        <v>0</v>
      </c>
      <c r="R124" s="1090">
        <v>0</v>
      </c>
      <c r="S124" s="1090">
        <v>0</v>
      </c>
    </row>
    <row r="125" spans="1:19" ht="22.8">
      <c r="A125" s="159"/>
      <c r="B125" s="374"/>
      <c r="C125" s="374" t="s">
        <v>10</v>
      </c>
      <c r="D125" s="374" t="s">
        <v>351</v>
      </c>
      <c r="E125" s="1090">
        <v>35.491145987000003</v>
      </c>
      <c r="F125" s="1090">
        <v>20.138043537000001</v>
      </c>
      <c r="G125" s="1090">
        <v>25.457306312</v>
      </c>
      <c r="H125" s="1090">
        <v>30.321551364000001</v>
      </c>
      <c r="I125" s="1090">
        <v>41.507076228999999</v>
      </c>
      <c r="J125" s="1090">
        <v>51.529267871000002</v>
      </c>
      <c r="K125" s="1090">
        <v>67.024297292</v>
      </c>
      <c r="L125" s="1090">
        <v>87.911826406000003</v>
      </c>
      <c r="M125" s="1090">
        <v>108.783815456</v>
      </c>
      <c r="N125" s="1090">
        <v>139.918392754</v>
      </c>
      <c r="O125" s="1090">
        <v>45.752540183999997</v>
      </c>
      <c r="P125" s="1090">
        <v>92.282891121999995</v>
      </c>
      <c r="Q125" s="1090">
        <v>143.79483555900001</v>
      </c>
      <c r="R125" s="1090">
        <v>187.51839645000001</v>
      </c>
      <c r="S125" s="355"/>
    </row>
    <row r="126" spans="1:19">
      <c r="A126" s="159"/>
      <c r="B126" s="374"/>
      <c r="C126" s="374" t="s">
        <v>11</v>
      </c>
      <c r="D126" s="374" t="s">
        <v>352</v>
      </c>
      <c r="E126" s="1090">
        <v>65578.594456164006</v>
      </c>
      <c r="F126" s="1090">
        <v>54971.496600641003</v>
      </c>
      <c r="G126" s="1090">
        <v>63100.799787491997</v>
      </c>
      <c r="H126" s="1186">
        <v>93873.199926678004</v>
      </c>
      <c r="I126" s="1186">
        <v>102408.78112668599</v>
      </c>
      <c r="J126" s="1186">
        <v>108107.49859617</v>
      </c>
      <c r="K126" s="1090">
        <v>132975.602167064</v>
      </c>
      <c r="L126" s="1090">
        <v>157245.67284718101</v>
      </c>
      <c r="M126" s="1090">
        <v>180826.04497189799</v>
      </c>
      <c r="N126" s="1090">
        <v>201538.414784614</v>
      </c>
      <c r="O126" s="1090">
        <v>34917.335931695998</v>
      </c>
      <c r="P126" s="1090">
        <v>48588.907238425003</v>
      </c>
      <c r="Q126" s="1090">
        <v>63080.201844014002</v>
      </c>
      <c r="R126" s="1090">
        <v>78990.413631910007</v>
      </c>
      <c r="S126" s="1004"/>
    </row>
    <row r="127" spans="1:19" ht="22.8">
      <c r="A127" s="159"/>
      <c r="B127" s="374"/>
      <c r="C127" s="374" t="s">
        <v>98</v>
      </c>
      <c r="D127" s="374" t="s">
        <v>354</v>
      </c>
      <c r="E127" s="1090">
        <v>6026.0937952599998</v>
      </c>
      <c r="F127" s="1090">
        <v>2412.9496875309997</v>
      </c>
      <c r="G127" s="1090">
        <v>2936.519199202</v>
      </c>
      <c r="H127" s="1090">
        <v>3595.015506665</v>
      </c>
      <c r="I127" s="1090">
        <v>4227.3368368579995</v>
      </c>
      <c r="J127" s="1090">
        <v>4821.5525293620003</v>
      </c>
      <c r="K127" s="1090">
        <v>5446.4148157669997</v>
      </c>
      <c r="L127" s="1090">
        <v>6055.082382562</v>
      </c>
      <c r="M127" s="1090">
        <v>6654.920712651</v>
      </c>
      <c r="N127" s="1090">
        <v>7259.0668372149994</v>
      </c>
      <c r="O127" s="1090">
        <v>577.21718923000003</v>
      </c>
      <c r="P127" s="1090">
        <v>1187.85064773</v>
      </c>
      <c r="Q127" s="1090">
        <v>1818.8632080969999</v>
      </c>
      <c r="R127" s="1090">
        <v>2405.8606555339998</v>
      </c>
      <c r="S127" s="355"/>
    </row>
    <row r="128" spans="1:19" ht="12.75" customHeight="1">
      <c r="A128" s="159"/>
      <c r="B128" s="374"/>
      <c r="C128" s="374" t="s">
        <v>97</v>
      </c>
      <c r="D128" s="374" t="s">
        <v>355</v>
      </c>
      <c r="E128" s="1090">
        <v>10258.709270957999</v>
      </c>
      <c r="F128" s="1090">
        <v>1928.2320819670001</v>
      </c>
      <c r="G128" s="1090">
        <v>2183.4732919409998</v>
      </c>
      <c r="H128" s="1090">
        <v>2168.1661734470003</v>
      </c>
      <c r="I128" s="1090">
        <v>2510.426101345</v>
      </c>
      <c r="J128" s="1090">
        <v>2746.1693608299997</v>
      </c>
      <c r="K128" s="1090">
        <v>3068.7138670220002</v>
      </c>
      <c r="L128" s="1090">
        <v>3459.0359119300001</v>
      </c>
      <c r="M128" s="1090">
        <v>3833.1589395720002</v>
      </c>
      <c r="N128" s="1090">
        <v>4288.3205320010002</v>
      </c>
      <c r="O128" s="1090">
        <v>481.766975086</v>
      </c>
      <c r="P128" s="1090">
        <v>948.22147549800002</v>
      </c>
      <c r="Q128" s="1090">
        <v>1477.363298554</v>
      </c>
      <c r="R128" s="1090">
        <v>1724.639367606</v>
      </c>
      <c r="S128" s="1004"/>
    </row>
    <row r="129" spans="1:19" ht="12.75" customHeight="1">
      <c r="A129" s="159"/>
      <c r="B129" s="374" t="s">
        <v>19</v>
      </c>
      <c r="C129" s="1262" t="s">
        <v>781</v>
      </c>
      <c r="D129" s="1262"/>
      <c r="E129" s="1090">
        <v>113549.47547530501</v>
      </c>
      <c r="F129" s="1090">
        <v>72059.258012902996</v>
      </c>
      <c r="G129" s="1090">
        <v>83977.287798375997</v>
      </c>
      <c r="H129" s="1090">
        <v>114564.29807337701</v>
      </c>
      <c r="I129" s="1090">
        <v>127466.676078256</v>
      </c>
      <c r="J129" s="1090">
        <v>136764.45374151799</v>
      </c>
      <c r="K129" s="1090">
        <v>167338.07329105402</v>
      </c>
      <c r="L129" s="1090">
        <v>192394.78633286298</v>
      </c>
      <c r="M129" s="1090">
        <v>220406.383939299</v>
      </c>
      <c r="N129" s="1090">
        <v>246169.74591938601</v>
      </c>
      <c r="O129" s="1090">
        <v>39067.174976438997</v>
      </c>
      <c r="P129" s="1090">
        <v>55913.866732207003</v>
      </c>
      <c r="Q129" s="1090">
        <v>74671.640378094002</v>
      </c>
      <c r="R129" s="1090">
        <v>94295.623061402992</v>
      </c>
      <c r="S129" s="1004"/>
    </row>
    <row r="130" spans="1:19" ht="22.8">
      <c r="A130" s="159"/>
      <c r="B130" s="374"/>
      <c r="C130" s="374" t="s">
        <v>8</v>
      </c>
      <c r="D130" s="374" t="s">
        <v>357</v>
      </c>
      <c r="E130" s="1090">
        <v>236.74780554200001</v>
      </c>
      <c r="F130" s="1090">
        <v>239.55220492500001</v>
      </c>
      <c r="G130" s="1090">
        <v>277.07919344200002</v>
      </c>
      <c r="H130" s="1090">
        <v>306.30873809299999</v>
      </c>
      <c r="I130" s="1090">
        <v>435.67960241600002</v>
      </c>
      <c r="J130" s="1090">
        <v>458.9395012</v>
      </c>
      <c r="K130" s="1090">
        <v>498.84725879299998</v>
      </c>
      <c r="L130" s="1090">
        <v>577.32354886400003</v>
      </c>
      <c r="M130" s="1090">
        <v>701.14988550800001</v>
      </c>
      <c r="N130" s="1090">
        <v>708.95523871600005</v>
      </c>
      <c r="O130" s="1090">
        <v>50.958592467999999</v>
      </c>
      <c r="P130" s="1090">
        <v>122.867007665</v>
      </c>
      <c r="Q130" s="1090">
        <v>116.655347127</v>
      </c>
      <c r="R130" s="1090">
        <v>152.88330687499999</v>
      </c>
      <c r="S130" s="355"/>
    </row>
    <row r="131" spans="1:19" ht="22.8">
      <c r="A131" s="159"/>
      <c r="B131" s="374"/>
      <c r="C131" s="374" t="s">
        <v>9</v>
      </c>
      <c r="D131" s="374" t="s">
        <v>802</v>
      </c>
      <c r="E131" s="1090">
        <v>344.86914561499998</v>
      </c>
      <c r="F131" s="1090">
        <v>0</v>
      </c>
      <c r="G131" s="1090">
        <v>0</v>
      </c>
      <c r="H131" s="1090">
        <v>0</v>
      </c>
      <c r="I131" s="1090">
        <v>0</v>
      </c>
      <c r="J131" s="1090">
        <v>0</v>
      </c>
      <c r="K131" s="1090">
        <v>0</v>
      </c>
      <c r="L131" s="1090">
        <v>0</v>
      </c>
      <c r="M131" s="1090">
        <v>0</v>
      </c>
      <c r="N131" s="1090">
        <v>0</v>
      </c>
      <c r="O131" s="1090">
        <v>0</v>
      </c>
      <c r="P131" s="1090">
        <v>0</v>
      </c>
      <c r="Q131" s="1090">
        <v>0</v>
      </c>
      <c r="R131" s="1090">
        <v>0</v>
      </c>
      <c r="S131" s="355"/>
    </row>
    <row r="132" spans="1:19" ht="22.8">
      <c r="A132" s="159"/>
      <c r="B132" s="374"/>
      <c r="C132" s="374" t="s">
        <v>10</v>
      </c>
      <c r="D132" s="374" t="s">
        <v>359</v>
      </c>
      <c r="E132" s="1090">
        <v>0</v>
      </c>
      <c r="F132" s="1090">
        <v>0</v>
      </c>
      <c r="G132" s="1090">
        <v>54.159420584000003</v>
      </c>
      <c r="H132" s="1090">
        <v>54.159420584000003</v>
      </c>
      <c r="I132" s="1090">
        <v>0</v>
      </c>
      <c r="J132" s="1090">
        <v>0</v>
      </c>
      <c r="K132" s="1090">
        <v>0</v>
      </c>
      <c r="L132" s="1090">
        <v>0</v>
      </c>
      <c r="M132" s="1090">
        <v>0</v>
      </c>
      <c r="N132" s="1090">
        <v>0</v>
      </c>
      <c r="O132" s="1090">
        <v>0</v>
      </c>
      <c r="P132" s="1090">
        <v>0</v>
      </c>
      <c r="Q132" s="1090">
        <v>25.474918433999999</v>
      </c>
      <c r="R132" s="1090">
        <v>7.921591812</v>
      </c>
      <c r="S132" s="355"/>
    </row>
    <row r="133" spans="1:19">
      <c r="A133" s="159"/>
      <c r="B133" s="374"/>
      <c r="C133" s="374" t="s">
        <v>11</v>
      </c>
      <c r="D133" s="374" t="s">
        <v>360</v>
      </c>
      <c r="E133" s="1090">
        <v>62516.742640192999</v>
      </c>
      <c r="F133" s="1090">
        <v>53959.578276792003</v>
      </c>
      <c r="G133" s="1186">
        <v>61773.480863094002</v>
      </c>
      <c r="H133" s="1090">
        <v>92196.370228782995</v>
      </c>
      <c r="I133" s="1090">
        <v>100995.80572254999</v>
      </c>
      <c r="J133" s="1186">
        <v>106469.57193408901</v>
      </c>
      <c r="K133" s="1186">
        <v>132763.80665441701</v>
      </c>
      <c r="L133" s="1186">
        <v>153633.96858208399</v>
      </c>
      <c r="M133" s="1186">
        <v>176908.23418156101</v>
      </c>
      <c r="N133" s="1186">
        <v>197838.85826715999</v>
      </c>
      <c r="O133" s="1186">
        <v>35296.038440976001</v>
      </c>
      <c r="P133" s="1186">
        <v>48340.103896029002</v>
      </c>
      <c r="Q133" s="1186">
        <v>62938.534817241998</v>
      </c>
      <c r="R133" s="1186">
        <v>78603.824664564003</v>
      </c>
      <c r="S133" s="355"/>
    </row>
    <row r="134" spans="1:19">
      <c r="A134" s="159"/>
      <c r="B134" s="374"/>
      <c r="C134" s="374" t="s">
        <v>98</v>
      </c>
      <c r="D134" s="374" t="s">
        <v>361</v>
      </c>
      <c r="E134" s="1090">
        <v>17787.477897167002</v>
      </c>
      <c r="F134" s="1090">
        <v>6275.5841895520007</v>
      </c>
      <c r="G134" s="1090">
        <v>7433.7522035729999</v>
      </c>
      <c r="H134" s="1090">
        <v>5388.8519288940006</v>
      </c>
      <c r="I134" s="1090">
        <v>6218.1559802190004</v>
      </c>
      <c r="J134" s="1090">
        <v>7020.3176489520001</v>
      </c>
      <c r="K134" s="1090">
        <v>8184.2080641430002</v>
      </c>
      <c r="L134" s="1090">
        <v>9105.9394962660008</v>
      </c>
      <c r="M134" s="1090">
        <v>9999.4748971160006</v>
      </c>
      <c r="N134" s="1090">
        <v>11280.266003180001</v>
      </c>
      <c r="O134" s="1090">
        <v>892.87436039999989</v>
      </c>
      <c r="P134" s="1090">
        <v>1592.191078827</v>
      </c>
      <c r="Q134" s="1090">
        <v>2586.0458812789998</v>
      </c>
      <c r="R134" s="1090">
        <v>3417.6610742339999</v>
      </c>
      <c r="S134" s="1004"/>
    </row>
    <row r="135" spans="1:19" ht="22.8">
      <c r="A135" s="161"/>
      <c r="B135" s="375"/>
      <c r="C135" s="374" t="s">
        <v>97</v>
      </c>
      <c r="D135" s="374" t="s">
        <v>362</v>
      </c>
      <c r="E135" s="1090">
        <v>1029.411654343</v>
      </c>
      <c r="F135" s="1090">
        <v>458.35456029900001</v>
      </c>
      <c r="G135" s="1090">
        <v>556.09241591900002</v>
      </c>
      <c r="H135" s="1090">
        <v>637.71212580099996</v>
      </c>
      <c r="I135" s="1090">
        <v>771.093093813</v>
      </c>
      <c r="J135" s="1090">
        <v>877.78600428300001</v>
      </c>
      <c r="K135" s="1090">
        <v>1079.6817907560001</v>
      </c>
      <c r="L135" s="1090">
        <v>1137.972406012</v>
      </c>
      <c r="M135" s="1090">
        <v>1275.706657424</v>
      </c>
      <c r="N135" s="1090">
        <v>1368.5658340709999</v>
      </c>
      <c r="O135" s="1090">
        <v>116.54104947499999</v>
      </c>
      <c r="P135" s="1090">
        <v>276.28268223800001</v>
      </c>
      <c r="Q135" s="1090">
        <v>429.96180359700003</v>
      </c>
      <c r="R135" s="1090">
        <v>567.02294978800001</v>
      </c>
      <c r="S135" s="355"/>
    </row>
    <row r="136" spans="1:19" ht="13.5" customHeight="1">
      <c r="A136" s="161"/>
      <c r="B136" s="375"/>
      <c r="C136" s="374" t="s">
        <v>125</v>
      </c>
      <c r="D136" s="374" t="s">
        <v>355</v>
      </c>
      <c r="E136" s="1090">
        <v>31634.226332445</v>
      </c>
      <c r="F136" s="1090">
        <v>11126.188781335</v>
      </c>
      <c r="G136" s="1090">
        <v>13882.723701764</v>
      </c>
      <c r="H136" s="1090">
        <v>15980.895631222</v>
      </c>
      <c r="I136" s="1090">
        <v>19045.941679258001</v>
      </c>
      <c r="J136" s="1090">
        <v>21937.838652994</v>
      </c>
      <c r="K136" s="1090">
        <v>24811.529522944998</v>
      </c>
      <c r="L136" s="1090">
        <v>27939.582299637001</v>
      </c>
      <c r="M136" s="1090">
        <v>31521.818317689998</v>
      </c>
      <c r="N136" s="1090">
        <v>34973.100576258999</v>
      </c>
      <c r="O136" s="1090">
        <v>2710.7625331200002</v>
      </c>
      <c r="P136" s="1090">
        <v>5582.4209495730001</v>
      </c>
      <c r="Q136" s="1090">
        <v>8574.9676104150003</v>
      </c>
      <c r="R136" s="1090">
        <v>11546.309474129999</v>
      </c>
      <c r="S136" s="1085"/>
    </row>
    <row r="137" spans="1:19" ht="12.45" customHeight="1">
      <c r="A137" s="222" t="s">
        <v>205</v>
      </c>
      <c r="B137" s="1257" t="s">
        <v>363</v>
      </c>
      <c r="C137" s="1257"/>
      <c r="D137" s="1257"/>
      <c r="E137" s="1090">
        <v>13098.077812453999</v>
      </c>
      <c r="F137" s="1090">
        <v>4049.9427452699997</v>
      </c>
      <c r="G137" s="1090">
        <v>5107.532545434</v>
      </c>
      <c r="H137" s="1090">
        <v>9960.839666240001</v>
      </c>
      <c r="I137" s="1090">
        <v>11486.194191113</v>
      </c>
      <c r="J137" s="1090">
        <v>13452.129898154</v>
      </c>
      <c r="K137" s="1090">
        <v>13500.262936888999</v>
      </c>
      <c r="L137" s="1090">
        <v>18948.596774312002</v>
      </c>
      <c r="M137" s="1090">
        <v>20744.290791554002</v>
      </c>
      <c r="N137" s="1090">
        <v>21839.897035275997</v>
      </c>
      <c r="O137" s="1090">
        <v>2108.4314512780002</v>
      </c>
      <c r="P137" s="1090">
        <v>4829.250005334</v>
      </c>
      <c r="Q137" s="1090">
        <v>6826.0159698160005</v>
      </c>
      <c r="R137" s="1090">
        <v>8928.993758908</v>
      </c>
      <c r="S137" s="1010"/>
    </row>
    <row r="138" spans="1:19" ht="12.75" customHeight="1">
      <c r="A138" s="222" t="s">
        <v>206</v>
      </c>
      <c r="B138" s="1257" t="s">
        <v>364</v>
      </c>
      <c r="C138" s="1257"/>
      <c r="D138" s="1257"/>
      <c r="E138" s="1090">
        <v>2057.4292040710002</v>
      </c>
      <c r="F138" s="1090">
        <v>415.386969733</v>
      </c>
      <c r="G138" s="1090">
        <v>607.70977421099997</v>
      </c>
      <c r="H138" s="1090">
        <v>957.75758671200003</v>
      </c>
      <c r="I138" s="1090">
        <v>1570.005698914</v>
      </c>
      <c r="J138" s="1090">
        <v>1572.9559761649998</v>
      </c>
      <c r="K138" s="1090">
        <v>3647.3561818580001</v>
      </c>
      <c r="L138" s="1090">
        <v>1026.285808205</v>
      </c>
      <c r="M138" s="1090">
        <v>1291.4225580080001</v>
      </c>
      <c r="N138" s="1090">
        <v>1465.4387404429999</v>
      </c>
      <c r="O138" s="1090">
        <v>1174.6435954370002</v>
      </c>
      <c r="P138" s="1090">
        <v>853.37480719799998</v>
      </c>
      <c r="Q138" s="1090">
        <v>1810.6589414129999</v>
      </c>
      <c r="R138" s="1090">
        <v>1903.376021868</v>
      </c>
      <c r="S138" s="1010"/>
    </row>
    <row r="139" spans="1:19" ht="12.75" customHeight="1">
      <c r="A139" s="222" t="s">
        <v>207</v>
      </c>
      <c r="B139" s="1257" t="s">
        <v>365</v>
      </c>
      <c r="C139" s="1257"/>
      <c r="D139" s="1257"/>
      <c r="E139" s="1090">
        <v>1939.8005246709999</v>
      </c>
      <c r="F139" s="1090">
        <v>334.384898556</v>
      </c>
      <c r="G139" s="1090">
        <v>496.57715309500003</v>
      </c>
      <c r="H139" s="1090">
        <v>538.83683785599999</v>
      </c>
      <c r="I139" s="1090">
        <v>465.459997633</v>
      </c>
      <c r="J139" s="1090">
        <v>363.68859932599997</v>
      </c>
      <c r="K139" s="1090">
        <v>725.29137929600006</v>
      </c>
      <c r="L139" s="1090">
        <v>1259.722820493</v>
      </c>
      <c r="M139" s="1090">
        <v>1542.9319538479999</v>
      </c>
      <c r="N139" s="1090">
        <v>1122.8775452220002</v>
      </c>
      <c r="O139" s="1090">
        <v>622.61781552100001</v>
      </c>
      <c r="P139" s="1090">
        <v>584.05513602000008</v>
      </c>
      <c r="Q139" s="1090">
        <v>1185.3229984700001</v>
      </c>
      <c r="R139" s="1090">
        <v>1026.2084551960002</v>
      </c>
      <c r="S139" s="1085"/>
    </row>
    <row r="140" spans="1:19" ht="12.75" customHeight="1">
      <c r="A140" s="222" t="s">
        <v>208</v>
      </c>
      <c r="B140" s="1257" t="s">
        <v>366</v>
      </c>
      <c r="C140" s="1257"/>
      <c r="D140" s="1257"/>
      <c r="E140" s="1090">
        <v>117.6286794</v>
      </c>
      <c r="F140" s="1090">
        <v>81.002071176999991</v>
      </c>
      <c r="G140" s="1090">
        <v>111.132621116</v>
      </c>
      <c r="H140" s="1090">
        <v>418.92074885599999</v>
      </c>
      <c r="I140" s="1090">
        <v>1104.545701281</v>
      </c>
      <c r="J140" s="1090">
        <v>1209.267376839</v>
      </c>
      <c r="K140" s="1090">
        <v>2922.0648025619998</v>
      </c>
      <c r="L140" s="1090">
        <v>-233.43701228800001</v>
      </c>
      <c r="M140" s="1090">
        <v>-251.50939584</v>
      </c>
      <c r="N140" s="1090">
        <v>342.56119522099999</v>
      </c>
      <c r="O140" s="1090">
        <v>552.02577991600003</v>
      </c>
      <c r="P140" s="1090">
        <v>269.31967117800002</v>
      </c>
      <c r="Q140" s="1090">
        <v>625.33594294299996</v>
      </c>
      <c r="R140" s="1090">
        <v>877.16756667200002</v>
      </c>
      <c r="S140" s="1010"/>
    </row>
    <row r="141" spans="1:19" ht="12.75" customHeight="1">
      <c r="A141" s="222" t="s">
        <v>106</v>
      </c>
      <c r="B141" s="1257" t="s">
        <v>367</v>
      </c>
      <c r="C141" s="1257"/>
      <c r="D141" s="1257"/>
      <c r="E141" s="1090">
        <v>13215.706491854</v>
      </c>
      <c r="F141" s="1090">
        <v>4130.9448164469995</v>
      </c>
      <c r="G141" s="1090">
        <v>5218.6651665500003</v>
      </c>
      <c r="H141" s="1187" t="s">
        <v>930</v>
      </c>
      <c r="I141" s="1090">
        <v>12590.739892394</v>
      </c>
      <c r="J141" s="1090">
        <v>14661.397274993</v>
      </c>
      <c r="K141" s="1090">
        <v>16422.327739451001</v>
      </c>
      <c r="L141" s="1090">
        <v>18715.159762023999</v>
      </c>
      <c r="M141" s="1090">
        <v>20492.781395713999</v>
      </c>
      <c r="N141" s="1090">
        <v>22182.458230496999</v>
      </c>
      <c r="O141" s="1090">
        <v>2660.4572311940001</v>
      </c>
      <c r="P141" s="1090">
        <v>5098.5696765120001</v>
      </c>
      <c r="Q141" s="1090">
        <v>7451.3519127589998</v>
      </c>
      <c r="R141" s="1090">
        <v>9806.1613255800003</v>
      </c>
      <c r="S141" s="1085"/>
    </row>
    <row r="142" spans="1:19" ht="12.75" customHeight="1">
      <c r="A142" s="222" t="s">
        <v>209</v>
      </c>
      <c r="B142" s="1257" t="s">
        <v>368</v>
      </c>
      <c r="C142" s="1257"/>
      <c r="D142" s="1257"/>
      <c r="E142" s="1090">
        <v>2756.3280259120002</v>
      </c>
      <c r="F142" s="1090">
        <v>-88.374883354000005</v>
      </c>
      <c r="G142" s="1090">
        <v>-113.711744279</v>
      </c>
      <c r="H142" s="1090">
        <v>-137.120182871</v>
      </c>
      <c r="I142" s="1090">
        <v>-156.13334116499999</v>
      </c>
      <c r="J142" s="1090">
        <v>-184.760959598</v>
      </c>
      <c r="K142" s="1090">
        <v>-184.95260322300001</v>
      </c>
      <c r="L142" s="1090">
        <v>-209.087840599</v>
      </c>
      <c r="M142" s="1090">
        <v>-236.193814081</v>
      </c>
      <c r="N142" s="1090">
        <v>2989.3060390599999</v>
      </c>
      <c r="O142" s="1090">
        <v>-32.935347729</v>
      </c>
      <c r="P142" s="1090">
        <v>-61.256500283999998</v>
      </c>
      <c r="Q142" s="1090">
        <v>-99.416774502999999</v>
      </c>
      <c r="R142" s="1090">
        <v>-137.07529482199999</v>
      </c>
      <c r="S142" s="1010"/>
    </row>
    <row r="143" spans="1:19" ht="12.75" customHeight="1">
      <c r="A143" s="222" t="s">
        <v>210</v>
      </c>
      <c r="B143" s="1257" t="s">
        <v>369</v>
      </c>
      <c r="C143" s="1257"/>
      <c r="D143" s="1257"/>
      <c r="E143" s="1090">
        <v>2756.3295542219998</v>
      </c>
      <c r="F143" s="1090">
        <v>-88.374883354000005</v>
      </c>
      <c r="G143" s="1090">
        <v>-113.711744279</v>
      </c>
      <c r="H143" s="1090">
        <v>-137.120182871</v>
      </c>
      <c r="I143" s="1090">
        <v>-156.13334116499999</v>
      </c>
      <c r="J143" s="1090">
        <v>-184.760959598</v>
      </c>
      <c r="K143" s="1090">
        <v>-184.95260322300001</v>
      </c>
      <c r="L143" s="1090">
        <v>-209.087840599</v>
      </c>
      <c r="M143" s="1090">
        <v>-236.193814081</v>
      </c>
      <c r="N143" s="1090">
        <v>2989.3060390599999</v>
      </c>
      <c r="O143" s="1090">
        <v>-32.935347729</v>
      </c>
      <c r="P143" s="1090">
        <v>-61.256500283999998</v>
      </c>
      <c r="Q143" s="1090">
        <v>-99.416774502999999</v>
      </c>
      <c r="R143" s="1090">
        <v>-137.07529482199999</v>
      </c>
      <c r="S143" s="1085"/>
    </row>
    <row r="144" spans="1:19" ht="25.2" customHeight="1" thickBot="1">
      <c r="A144" s="326" t="s">
        <v>211</v>
      </c>
      <c r="B144" s="1265" t="s">
        <v>370</v>
      </c>
      <c r="C144" s="1265"/>
      <c r="D144" s="1265"/>
      <c r="E144" s="1190">
        <v>11034.234549867</v>
      </c>
      <c r="F144" s="1190">
        <v>3276.7289821779996</v>
      </c>
      <c r="G144" s="1190">
        <v>4241.1889896749999</v>
      </c>
      <c r="H144" s="1190">
        <v>8297.3808388950001</v>
      </c>
      <c r="I144" s="1190">
        <v>10125.416448722</v>
      </c>
      <c r="J144" s="1190">
        <v>11816.88421876</v>
      </c>
      <c r="K144" s="1190">
        <v>13169.067189559999</v>
      </c>
      <c r="L144" s="1190">
        <v>14996.602716303001</v>
      </c>
      <c r="M144" s="1190">
        <v>16221.310090946001</v>
      </c>
      <c r="N144" s="1190">
        <v>17561.712798975001</v>
      </c>
      <c r="O144" s="1190">
        <v>2057.8200740369998</v>
      </c>
      <c r="P144" s="1190">
        <v>3988.0446383649996</v>
      </c>
      <c r="Q144" s="1190">
        <v>5752.8564010099999</v>
      </c>
      <c r="R144" s="1190">
        <v>7593.3182096099999</v>
      </c>
      <c r="S144" s="1086"/>
    </row>
    <row r="145" spans="1:19" ht="75" customHeight="1">
      <c r="A145" s="1254" t="s">
        <v>749</v>
      </c>
      <c r="B145" s="1255"/>
      <c r="C145" s="1255"/>
      <c r="D145" s="1255"/>
      <c r="E145" s="1255"/>
      <c r="F145" s="1255"/>
      <c r="G145" s="1255"/>
      <c r="H145" s="1255"/>
      <c r="I145" s="1255"/>
      <c r="J145" s="1255"/>
      <c r="K145" s="1255"/>
      <c r="L145" s="1255"/>
      <c r="M145" s="1255"/>
      <c r="N145" s="1255"/>
      <c r="O145" s="1255"/>
      <c r="P145" s="1255"/>
      <c r="Q145" s="1255"/>
      <c r="R145" s="1255"/>
      <c r="S145" s="1256"/>
    </row>
    <row r="146" spans="1:19" ht="22.2" customHeight="1">
      <c r="A146" s="1263" t="s">
        <v>93</v>
      </c>
      <c r="B146" s="1264"/>
      <c r="C146" s="1264"/>
      <c r="D146" s="1264"/>
      <c r="E146" s="1259">
        <v>2021</v>
      </c>
      <c r="F146" s="1259">
        <v>2022</v>
      </c>
      <c r="G146" s="1259"/>
      <c r="H146" s="1259"/>
      <c r="I146" s="1259"/>
      <c r="J146" s="1259"/>
      <c r="K146" s="1259"/>
      <c r="L146" s="1259"/>
      <c r="M146" s="1259"/>
      <c r="N146" s="1259"/>
      <c r="O146" s="1259">
        <v>2023</v>
      </c>
      <c r="P146" s="1259"/>
      <c r="Q146" s="1259"/>
      <c r="R146" s="1259"/>
      <c r="S146" s="1109"/>
    </row>
    <row r="147" spans="1:19" ht="22.2" customHeight="1">
      <c r="A147" s="1263"/>
      <c r="B147" s="1264"/>
      <c r="C147" s="1264"/>
      <c r="D147" s="1264"/>
      <c r="E147" s="1260"/>
      <c r="F147" s="1131" t="s">
        <v>894</v>
      </c>
      <c r="G147" s="1131" t="s">
        <v>4</v>
      </c>
      <c r="H147" s="1131" t="s">
        <v>5</v>
      </c>
      <c r="I147" s="1131" t="s">
        <v>6</v>
      </c>
      <c r="J147" s="982" t="s">
        <v>268</v>
      </c>
      <c r="K147" s="982" t="s">
        <v>7</v>
      </c>
      <c r="L147" s="982" t="s">
        <v>13</v>
      </c>
      <c r="M147" s="982" t="s">
        <v>14</v>
      </c>
      <c r="N147" s="982" t="s">
        <v>15</v>
      </c>
      <c r="O147" s="982" t="s">
        <v>0</v>
      </c>
      <c r="P147" s="982" t="s">
        <v>1</v>
      </c>
      <c r="Q147" s="982" t="s">
        <v>2</v>
      </c>
      <c r="R147" s="982" t="s">
        <v>3</v>
      </c>
      <c r="S147" s="1001"/>
    </row>
    <row r="148" spans="1:19" ht="12.45" customHeight="1">
      <c r="A148" s="356" t="s">
        <v>99</v>
      </c>
      <c r="B148" s="1257" t="s">
        <v>371</v>
      </c>
      <c r="C148" s="1257"/>
      <c r="D148" s="1257"/>
      <c r="E148" s="351"/>
      <c r="F148" s="351"/>
      <c r="G148" s="351"/>
      <c r="H148" s="351"/>
      <c r="I148" s="351"/>
      <c r="J148" s="351"/>
      <c r="K148" s="351"/>
      <c r="L148" s="351"/>
      <c r="M148" s="351"/>
      <c r="N148" s="351"/>
      <c r="O148" s="351"/>
      <c r="P148" s="351"/>
      <c r="Q148" s="351"/>
      <c r="R148" s="351"/>
      <c r="S148" s="1002"/>
    </row>
    <row r="149" spans="1:19" ht="12.75" customHeight="1">
      <c r="A149" s="159"/>
      <c r="B149" s="374" t="s">
        <v>100</v>
      </c>
      <c r="C149" s="1262" t="s">
        <v>329</v>
      </c>
      <c r="D149" s="1262"/>
      <c r="E149" s="232">
        <v>208880.12380791799</v>
      </c>
      <c r="F149" s="232">
        <v>64569.039641720999</v>
      </c>
      <c r="G149" s="232">
        <v>81153.986958900001</v>
      </c>
      <c r="H149" s="232">
        <v>98403.19615024401</v>
      </c>
      <c r="I149" s="232">
        <v>115557.809290417</v>
      </c>
      <c r="J149" s="232">
        <v>133000.99456565699</v>
      </c>
      <c r="K149" s="232">
        <v>150588.89221357901</v>
      </c>
      <c r="L149" s="232">
        <v>168809.21160185401</v>
      </c>
      <c r="M149" s="232">
        <v>187368.13944389101</v>
      </c>
      <c r="N149" s="232">
        <v>208189.49639467499</v>
      </c>
      <c r="O149" s="232">
        <v>20234.530045257998</v>
      </c>
      <c r="P149" s="232">
        <v>39311.080038706001</v>
      </c>
      <c r="Q149" s="232">
        <v>59901.237165092003</v>
      </c>
      <c r="R149" s="232">
        <v>80146.486909372004</v>
      </c>
      <c r="S149" s="1004"/>
    </row>
    <row r="150" spans="1:19" ht="12.75" customHeight="1">
      <c r="A150" s="159"/>
      <c r="B150" s="374"/>
      <c r="C150" s="374" t="s">
        <v>8</v>
      </c>
      <c r="D150" s="374" t="s">
        <v>330</v>
      </c>
      <c r="E150" s="232">
        <v>2886.5637385629998</v>
      </c>
      <c r="F150" s="232">
        <v>1246.6115977630002</v>
      </c>
      <c r="G150" s="232">
        <v>1550.9235596179999</v>
      </c>
      <c r="H150" s="232">
        <v>1900.9699875040001</v>
      </c>
      <c r="I150" s="232">
        <v>2204.8533903279999</v>
      </c>
      <c r="J150" s="232">
        <v>2515.1061571800001</v>
      </c>
      <c r="K150" s="232">
        <v>2797.3445149490003</v>
      </c>
      <c r="L150" s="232">
        <v>3119.8640122649999</v>
      </c>
      <c r="M150" s="232">
        <v>3605.0314930590002</v>
      </c>
      <c r="N150" s="232">
        <v>4209.0693442860002</v>
      </c>
      <c r="O150" s="232">
        <v>700.02052424299995</v>
      </c>
      <c r="P150" s="232">
        <v>1317.2318365149999</v>
      </c>
      <c r="Q150" s="232">
        <v>2041.7193537350001</v>
      </c>
      <c r="R150" s="232">
        <v>2704.7205302339999</v>
      </c>
      <c r="S150" s="1004"/>
    </row>
    <row r="151" spans="1:19" ht="12.75" customHeight="1">
      <c r="A151" s="159"/>
      <c r="B151" s="374"/>
      <c r="C151" s="374" t="s">
        <v>9</v>
      </c>
      <c r="D151" s="374" t="s">
        <v>331</v>
      </c>
      <c r="E151" s="232">
        <v>369.73215937800001</v>
      </c>
      <c r="F151" s="232">
        <v>96.879007384999994</v>
      </c>
      <c r="G151" s="232">
        <v>123.121738631</v>
      </c>
      <c r="H151" s="232">
        <v>150.89239750199999</v>
      </c>
      <c r="I151" s="232">
        <v>188.580392209</v>
      </c>
      <c r="J151" s="232">
        <v>239.499845236</v>
      </c>
      <c r="K151" s="232">
        <v>298.286628216</v>
      </c>
      <c r="L151" s="232">
        <v>367.547469363</v>
      </c>
      <c r="M151" s="232">
        <v>438.98685654899998</v>
      </c>
      <c r="N151" s="232">
        <v>531.50640328199995</v>
      </c>
      <c r="O151" s="232">
        <v>78.819374699999997</v>
      </c>
      <c r="P151" s="232">
        <v>157.26372687400001</v>
      </c>
      <c r="Q151" s="232">
        <v>244.71544438800001</v>
      </c>
      <c r="R151" s="232">
        <v>343.65604227</v>
      </c>
      <c r="S151" s="1004"/>
    </row>
    <row r="152" spans="1:19" ht="12.75" customHeight="1">
      <c r="A152" s="159"/>
      <c r="B152" s="374"/>
      <c r="C152" s="374" t="s">
        <v>10</v>
      </c>
      <c r="D152" s="374" t="s">
        <v>332</v>
      </c>
      <c r="E152" s="232">
        <v>25630.383777743002</v>
      </c>
      <c r="F152" s="232">
        <v>8086.5384612469998</v>
      </c>
      <c r="G152" s="232">
        <v>10166.402900051</v>
      </c>
      <c r="H152" s="232">
        <v>12150.441511911</v>
      </c>
      <c r="I152" s="232">
        <v>14221.335342588</v>
      </c>
      <c r="J152" s="232">
        <v>16356.315178590999</v>
      </c>
      <c r="K152" s="232">
        <v>18258.036041232001</v>
      </c>
      <c r="L152" s="232">
        <v>20388.369287258</v>
      </c>
      <c r="M152" s="232">
        <v>22575.881911714998</v>
      </c>
      <c r="N152" s="232">
        <v>24784.764649924</v>
      </c>
      <c r="O152" s="232">
        <v>2316.3492903280003</v>
      </c>
      <c r="P152" s="232">
        <v>4369.4808696489999</v>
      </c>
      <c r="Q152" s="232">
        <v>6639.7963189480006</v>
      </c>
      <c r="R152" s="232">
        <v>8861.7578385649995</v>
      </c>
      <c r="S152" s="1004"/>
    </row>
    <row r="153" spans="1:19" ht="12.75" customHeight="1">
      <c r="A153" s="159"/>
      <c r="B153" s="374"/>
      <c r="C153" s="374" t="s">
        <v>11</v>
      </c>
      <c r="D153" s="374" t="s">
        <v>803</v>
      </c>
      <c r="E153" s="232">
        <v>115365.829295605</v>
      </c>
      <c r="F153" s="232">
        <v>38117.074625608999</v>
      </c>
      <c r="G153" s="232">
        <v>47879.920211880999</v>
      </c>
      <c r="H153" s="232">
        <v>58286.200967844001</v>
      </c>
      <c r="I153" s="232">
        <v>68445.781837115006</v>
      </c>
      <c r="J153" s="232">
        <v>78619.145772150994</v>
      </c>
      <c r="K153" s="232">
        <v>89343.609692282</v>
      </c>
      <c r="L153" s="232">
        <v>100139.28447784</v>
      </c>
      <c r="M153" s="232">
        <v>111206.286730561</v>
      </c>
      <c r="N153" s="232">
        <v>122976.906372296</v>
      </c>
      <c r="O153" s="232">
        <v>11421.599121432</v>
      </c>
      <c r="P153" s="232">
        <v>22424.694936254</v>
      </c>
      <c r="Q153" s="232">
        <v>34273.803190788996</v>
      </c>
      <c r="R153" s="232">
        <v>45796.871901725004</v>
      </c>
      <c r="S153" s="1004"/>
    </row>
    <row r="154" spans="1:19" ht="12.75" customHeight="1">
      <c r="A154" s="159"/>
      <c r="B154" s="374"/>
      <c r="C154" s="374"/>
      <c r="D154" s="349" t="s">
        <v>334</v>
      </c>
      <c r="E154" s="232">
        <v>114457.16381838</v>
      </c>
      <c r="F154" s="232">
        <v>37868.568812172998</v>
      </c>
      <c r="G154" s="232">
        <v>47560.424727203004</v>
      </c>
      <c r="H154" s="232">
        <v>57894.771758752002</v>
      </c>
      <c r="I154" s="232">
        <v>67978.150533651991</v>
      </c>
      <c r="J154" s="232">
        <v>78078.915126990993</v>
      </c>
      <c r="K154" s="232">
        <v>88734.755970322993</v>
      </c>
      <c r="L154" s="232">
        <v>99443.489904178001</v>
      </c>
      <c r="M154" s="232">
        <v>110419.59095736399</v>
      </c>
      <c r="N154" s="232">
        <v>122091.40350826501</v>
      </c>
      <c r="O154" s="232">
        <v>11312.269322657001</v>
      </c>
      <c r="P154" s="232">
        <v>22214.194366439002</v>
      </c>
      <c r="Q154" s="232">
        <v>33933.924337625998</v>
      </c>
      <c r="R154" s="232">
        <v>45342.278237797</v>
      </c>
      <c r="S154" s="1004"/>
    </row>
    <row r="155" spans="1:19" ht="12.75" customHeight="1">
      <c r="A155" s="159"/>
      <c r="B155" s="374"/>
      <c r="C155" s="374"/>
      <c r="D155" s="349" t="s">
        <v>335</v>
      </c>
      <c r="E155" s="232">
        <v>908.6654772249999</v>
      </c>
      <c r="F155" s="232">
        <v>248.50581343600001</v>
      </c>
      <c r="G155" s="232">
        <v>319.49548467800003</v>
      </c>
      <c r="H155" s="232">
        <v>391.42920909200001</v>
      </c>
      <c r="I155" s="232">
        <v>467.63130346299999</v>
      </c>
      <c r="J155" s="232">
        <v>540.23064515999999</v>
      </c>
      <c r="K155" s="232">
        <v>608.85372195900004</v>
      </c>
      <c r="L155" s="232">
        <v>695.79457366199995</v>
      </c>
      <c r="M155" s="232">
        <v>786.69577319699999</v>
      </c>
      <c r="N155" s="232">
        <v>885.50286403099994</v>
      </c>
      <c r="O155" s="232">
        <v>109.329798775</v>
      </c>
      <c r="P155" s="232">
        <v>210.50056981500001</v>
      </c>
      <c r="Q155" s="232">
        <v>339.87885316299997</v>
      </c>
      <c r="R155" s="232">
        <v>454.59366392799996</v>
      </c>
      <c r="S155" s="1004"/>
    </row>
    <row r="156" spans="1:19" ht="12.75" customHeight="1">
      <c r="A156" s="159"/>
      <c r="B156" s="374"/>
      <c r="C156" s="374" t="s">
        <v>98</v>
      </c>
      <c r="D156" s="374" t="s">
        <v>336</v>
      </c>
      <c r="E156" s="232">
        <v>64627.614836629</v>
      </c>
      <c r="F156" s="232">
        <v>17021.935949717001</v>
      </c>
      <c r="G156" s="232">
        <v>21433.618548718998</v>
      </c>
      <c r="H156" s="232">
        <v>25914.691285483001</v>
      </c>
      <c r="I156" s="232">
        <v>30497.258328176998</v>
      </c>
      <c r="J156" s="232">
        <v>35270.927612498999</v>
      </c>
      <c r="K156" s="232">
        <v>39891.615336900002</v>
      </c>
      <c r="L156" s="232">
        <v>44794.146355127996</v>
      </c>
      <c r="M156" s="232">
        <v>49541.952452006997</v>
      </c>
      <c r="N156" s="232">
        <v>55687.249624887001</v>
      </c>
      <c r="O156" s="232">
        <v>5717.7417345550002</v>
      </c>
      <c r="P156" s="232">
        <v>11042.408669414001</v>
      </c>
      <c r="Q156" s="232">
        <v>16701.202857232001</v>
      </c>
      <c r="R156" s="232">
        <v>22439.480596578</v>
      </c>
      <c r="S156" s="1004"/>
    </row>
    <row r="157" spans="1:19" ht="12.75" customHeight="1">
      <c r="A157" s="159"/>
      <c r="B157" s="374" t="s">
        <v>19</v>
      </c>
      <c r="C157" s="1262" t="s">
        <v>337</v>
      </c>
      <c r="D157" s="1262"/>
      <c r="E157" s="232">
        <v>112375.38549191901</v>
      </c>
      <c r="F157" s="232">
        <v>30688.388164385</v>
      </c>
      <c r="G157" s="232">
        <v>38627.961056141001</v>
      </c>
      <c r="H157" s="232">
        <v>46569.775900889006</v>
      </c>
      <c r="I157" s="232">
        <v>54716.286397577001</v>
      </c>
      <c r="J157" s="232">
        <v>63128.426520068999</v>
      </c>
      <c r="K157" s="232">
        <v>71351.531939109002</v>
      </c>
      <c r="L157" s="232">
        <v>80279.358914861004</v>
      </c>
      <c r="M157" s="232">
        <v>89586.706340324003</v>
      </c>
      <c r="N157" s="232">
        <v>100834.36537625499</v>
      </c>
      <c r="O157" s="232">
        <v>11219.799608091</v>
      </c>
      <c r="P157" s="232">
        <v>21443.012002236999</v>
      </c>
      <c r="Q157" s="232">
        <v>32685.412226839999</v>
      </c>
      <c r="R157" s="232">
        <v>43982.614939074003</v>
      </c>
      <c r="S157" s="1004"/>
    </row>
    <row r="158" spans="1:19" ht="12.75" customHeight="1">
      <c r="A158" s="159"/>
      <c r="B158" s="374"/>
      <c r="C158" s="374" t="s">
        <v>8</v>
      </c>
      <c r="D158" s="374" t="s">
        <v>338</v>
      </c>
      <c r="E158" s="232">
        <v>2.7320992799999999</v>
      </c>
      <c r="F158" s="232">
        <v>65.843781657999997</v>
      </c>
      <c r="G158" s="232">
        <v>94.038797607000006</v>
      </c>
      <c r="H158" s="232">
        <v>126.65476427199999</v>
      </c>
      <c r="I158" s="232">
        <v>160.35792982699999</v>
      </c>
      <c r="J158" s="232">
        <v>194.061095381</v>
      </c>
      <c r="K158" s="232">
        <v>231.303377756</v>
      </c>
      <c r="L158" s="232">
        <v>276.23031937500002</v>
      </c>
      <c r="M158" s="232">
        <v>321.78941027299999</v>
      </c>
      <c r="N158" s="232">
        <v>368.77692241800003</v>
      </c>
      <c r="O158" s="232">
        <v>40.898179259000003</v>
      </c>
      <c r="P158" s="232">
        <v>71.339748146999995</v>
      </c>
      <c r="Q158" s="232">
        <v>105.560767235</v>
      </c>
      <c r="R158" s="232">
        <v>137.449644165</v>
      </c>
      <c r="S158" s="354"/>
    </row>
    <row r="159" spans="1:19" ht="12.75" customHeight="1">
      <c r="A159" s="159"/>
      <c r="B159" s="374"/>
      <c r="C159" s="374" t="s">
        <v>9</v>
      </c>
      <c r="D159" s="374" t="s">
        <v>339</v>
      </c>
      <c r="E159" s="232">
        <v>478.60280542499999</v>
      </c>
      <c r="F159" s="232">
        <v>160.77023576400001</v>
      </c>
      <c r="G159" s="232">
        <v>225.24348756999998</v>
      </c>
      <c r="H159" s="232">
        <v>281.36646708199999</v>
      </c>
      <c r="I159" s="232">
        <v>332.251613023</v>
      </c>
      <c r="J159" s="232">
        <v>385.715059107</v>
      </c>
      <c r="K159" s="232">
        <v>461.50128527499999</v>
      </c>
      <c r="L159" s="232">
        <v>550.79245766400004</v>
      </c>
      <c r="M159" s="232">
        <v>630.7976800130001</v>
      </c>
      <c r="N159" s="232">
        <v>712.40964254799997</v>
      </c>
      <c r="O159" s="232">
        <v>191.81330248699999</v>
      </c>
      <c r="P159" s="232">
        <v>267.44214155900005</v>
      </c>
      <c r="Q159" s="232">
        <v>244.86890928899999</v>
      </c>
      <c r="R159" s="232">
        <v>345.70692997400005</v>
      </c>
      <c r="S159" s="1004"/>
    </row>
    <row r="160" spans="1:19" ht="12.75" customHeight="1">
      <c r="A160" s="159"/>
      <c r="B160" s="374"/>
      <c r="C160" s="374" t="s">
        <v>10</v>
      </c>
      <c r="D160" s="374" t="s">
        <v>340</v>
      </c>
      <c r="E160" s="232">
        <v>41874.669535239998</v>
      </c>
      <c r="F160" s="232">
        <v>11950.606933589001</v>
      </c>
      <c r="G160" s="232">
        <v>14932.864867571001</v>
      </c>
      <c r="H160" s="232">
        <v>17865.168146491</v>
      </c>
      <c r="I160" s="232">
        <v>20889.950390827002</v>
      </c>
      <c r="J160" s="232">
        <v>23957.866579695998</v>
      </c>
      <c r="K160" s="232">
        <v>26957.60280601</v>
      </c>
      <c r="L160" s="232">
        <v>30342.923967078998</v>
      </c>
      <c r="M160" s="232">
        <v>34155.912979342</v>
      </c>
      <c r="N160" s="232">
        <v>38498.585249564996</v>
      </c>
      <c r="O160" s="232">
        <v>4599.6050118619996</v>
      </c>
      <c r="P160" s="232">
        <v>8858.0389543959991</v>
      </c>
      <c r="Q160" s="232">
        <v>13818.994924437</v>
      </c>
      <c r="R160" s="232">
        <v>18672.366256077999</v>
      </c>
      <c r="S160" s="1004"/>
    </row>
    <row r="161" spans="1:19" ht="12.75" customHeight="1">
      <c r="A161" s="160"/>
      <c r="B161" s="196"/>
      <c r="C161" s="196"/>
      <c r="D161" s="350" t="s">
        <v>341</v>
      </c>
      <c r="E161" s="232">
        <v>6389.548992731</v>
      </c>
      <c r="F161" s="232">
        <v>2109.1517733320002</v>
      </c>
      <c r="G161" s="232">
        <v>2674.5219849240002</v>
      </c>
      <c r="H161" s="232">
        <v>3255.7828194819999</v>
      </c>
      <c r="I161" s="232">
        <v>3866.927187236</v>
      </c>
      <c r="J161" s="232">
        <v>4534.829915194</v>
      </c>
      <c r="K161" s="232">
        <v>5171.5176684919998</v>
      </c>
      <c r="L161" s="232">
        <v>5839.8184230389998</v>
      </c>
      <c r="M161" s="232">
        <v>6633.3898622870001</v>
      </c>
      <c r="N161" s="232">
        <v>7522.3879839339997</v>
      </c>
      <c r="O161" s="232">
        <v>844.07026483999994</v>
      </c>
      <c r="P161" s="232">
        <v>1616.8533318230002</v>
      </c>
      <c r="Q161" s="232">
        <v>2569.883609256</v>
      </c>
      <c r="R161" s="232">
        <v>3542.4395055579998</v>
      </c>
      <c r="S161" s="1004"/>
    </row>
    <row r="162" spans="1:19" ht="12.75" customHeight="1">
      <c r="A162" s="160"/>
      <c r="B162" s="196"/>
      <c r="C162" s="196"/>
      <c r="D162" s="350" t="s">
        <v>342</v>
      </c>
      <c r="E162" s="232">
        <v>5565.9695333119998</v>
      </c>
      <c r="F162" s="232">
        <v>1640.268246011</v>
      </c>
      <c r="G162" s="232">
        <v>2064.9420599589998</v>
      </c>
      <c r="H162" s="232">
        <v>2487.5454024549999</v>
      </c>
      <c r="I162" s="232">
        <v>2920.8134079319998</v>
      </c>
      <c r="J162" s="232">
        <v>3335.7402538399997</v>
      </c>
      <c r="K162" s="232">
        <v>3763.0155270179998</v>
      </c>
      <c r="L162" s="232">
        <v>4211.2185838060004</v>
      </c>
      <c r="M162" s="232">
        <v>4667.9210484219993</v>
      </c>
      <c r="N162" s="232">
        <v>5166.4694474139997</v>
      </c>
      <c r="O162" s="232">
        <v>498.42368149399999</v>
      </c>
      <c r="P162" s="232">
        <v>991.78184794200001</v>
      </c>
      <c r="Q162" s="232">
        <v>1566.8531743630001</v>
      </c>
      <c r="R162" s="232">
        <v>2125.519482748</v>
      </c>
      <c r="S162" s="1004"/>
    </row>
    <row r="163" spans="1:19" ht="12.75" customHeight="1">
      <c r="A163" s="160"/>
      <c r="B163" s="196"/>
      <c r="C163" s="196"/>
      <c r="D163" s="350" t="s">
        <v>343</v>
      </c>
      <c r="E163" s="232">
        <v>29919.151009197001</v>
      </c>
      <c r="F163" s="232">
        <v>8201.186914246</v>
      </c>
      <c r="G163" s="232">
        <v>10193.400822688</v>
      </c>
      <c r="H163" s="232">
        <v>12121.839924554</v>
      </c>
      <c r="I163" s="232">
        <v>14102.209795659001</v>
      </c>
      <c r="J163" s="232">
        <v>16087.296410662</v>
      </c>
      <c r="K163" s="232">
        <v>18023.069610499999</v>
      </c>
      <c r="L163" s="232">
        <v>20291.886960233998</v>
      </c>
      <c r="M163" s="232">
        <v>22854.602068633001</v>
      </c>
      <c r="N163" s="232">
        <v>25809.727818217001</v>
      </c>
      <c r="O163" s="232">
        <v>3257.1110655279999</v>
      </c>
      <c r="P163" s="232">
        <v>6249.4037746309996</v>
      </c>
      <c r="Q163" s="232">
        <v>9682.2581408180013</v>
      </c>
      <c r="R163" s="232">
        <v>13004.407267772</v>
      </c>
      <c r="S163" s="1004"/>
    </row>
    <row r="164" spans="1:19" ht="12.75" customHeight="1">
      <c r="A164" s="159"/>
      <c r="B164" s="374"/>
      <c r="C164" s="374" t="s">
        <v>11</v>
      </c>
      <c r="D164" s="374" t="s">
        <v>344</v>
      </c>
      <c r="E164" s="232">
        <v>4251.8097645060006</v>
      </c>
      <c r="F164" s="232">
        <v>1014.43546693</v>
      </c>
      <c r="G164" s="232">
        <v>1308.647675963</v>
      </c>
      <c r="H164" s="232">
        <v>1566.2862889349999</v>
      </c>
      <c r="I164" s="232">
        <v>1800.2663251260001</v>
      </c>
      <c r="J164" s="232">
        <v>2030.7021639300001</v>
      </c>
      <c r="K164" s="232">
        <v>2257.2942889639999</v>
      </c>
      <c r="L164" s="232">
        <v>2496.2278420960001</v>
      </c>
      <c r="M164" s="232">
        <v>2733.1589074450003</v>
      </c>
      <c r="N164" s="232">
        <v>2967.046851003</v>
      </c>
      <c r="O164" s="232">
        <v>250.313520684</v>
      </c>
      <c r="P164" s="232">
        <v>504.50095056999999</v>
      </c>
      <c r="Q164" s="232">
        <v>750.81506740899999</v>
      </c>
      <c r="R164" s="232">
        <v>977.43620403800003</v>
      </c>
      <c r="S164" s="1004"/>
    </row>
    <row r="165" spans="1:19" ht="12.75" customHeight="1">
      <c r="A165" s="159"/>
      <c r="B165" s="374"/>
      <c r="C165" s="374" t="s">
        <v>98</v>
      </c>
      <c r="D165" s="374" t="s">
        <v>345</v>
      </c>
      <c r="E165" s="232">
        <v>3291.4013441920001</v>
      </c>
      <c r="F165" s="232">
        <v>999.19713187800005</v>
      </c>
      <c r="G165" s="232">
        <v>1283.2958024869999</v>
      </c>
      <c r="H165" s="232">
        <v>1587.0568446079999</v>
      </c>
      <c r="I165" s="232">
        <v>1939.4875165020001</v>
      </c>
      <c r="J165" s="232">
        <v>2331.9416317260002</v>
      </c>
      <c r="K165" s="232">
        <v>2736.8177338119999</v>
      </c>
      <c r="L165" s="232">
        <v>3200.6906684289997</v>
      </c>
      <c r="M165" s="232">
        <v>3715.18755758</v>
      </c>
      <c r="N165" s="232">
        <v>4287.6121293209999</v>
      </c>
      <c r="O165" s="232">
        <v>596.66318390600009</v>
      </c>
      <c r="P165" s="232">
        <v>1120.7829492610001</v>
      </c>
      <c r="Q165" s="232">
        <v>1717.7828392860001</v>
      </c>
      <c r="R165" s="232">
        <v>2283.5163304880002</v>
      </c>
      <c r="S165" s="354"/>
    </row>
    <row r="166" spans="1:19" ht="12.75" customHeight="1">
      <c r="A166" s="159"/>
      <c r="B166" s="374"/>
      <c r="C166" s="374" t="s">
        <v>97</v>
      </c>
      <c r="D166" s="374" t="s">
        <v>336</v>
      </c>
      <c r="E166" s="232">
        <v>62387.954992936</v>
      </c>
      <c r="F166" s="232">
        <v>16497.534614566001</v>
      </c>
      <c r="G166" s="232">
        <v>20783.870424943001</v>
      </c>
      <c r="H166" s="232">
        <v>25143.243389501</v>
      </c>
      <c r="I166" s="232">
        <v>29593.972622271998</v>
      </c>
      <c r="J166" s="232">
        <v>34228.139990229</v>
      </c>
      <c r="K166" s="232">
        <v>38707.012447292</v>
      </c>
      <c r="L166" s="232">
        <v>43412.493660218002</v>
      </c>
      <c r="M166" s="232">
        <v>48029.859805671003</v>
      </c>
      <c r="N166" s="232">
        <v>53999.934581399997</v>
      </c>
      <c r="O166" s="232">
        <v>5540.5064098930006</v>
      </c>
      <c r="P166" s="232">
        <v>10620.907258304</v>
      </c>
      <c r="Q166" s="232">
        <v>16047.389719184001</v>
      </c>
      <c r="R166" s="232">
        <v>21566.139574330999</v>
      </c>
      <c r="S166" s="1004"/>
    </row>
    <row r="167" spans="1:19" ht="12.75" customHeight="1">
      <c r="A167" s="159"/>
      <c r="B167" s="374"/>
      <c r="C167" s="374" t="s">
        <v>125</v>
      </c>
      <c r="D167" s="374" t="s">
        <v>346</v>
      </c>
      <c r="E167" s="232">
        <v>88.214950340000001</v>
      </c>
      <c r="F167" s="232">
        <v>0</v>
      </c>
      <c r="G167" s="232">
        <v>0</v>
      </c>
      <c r="H167" s="232">
        <v>0</v>
      </c>
      <c r="I167" s="232">
        <v>0</v>
      </c>
      <c r="J167" s="232">
        <v>0</v>
      </c>
      <c r="K167" s="232">
        <v>0</v>
      </c>
      <c r="L167" s="232">
        <v>0</v>
      </c>
      <c r="M167" s="232">
        <v>0</v>
      </c>
      <c r="N167" s="232">
        <v>0</v>
      </c>
      <c r="O167" s="232">
        <v>0</v>
      </c>
      <c r="P167" s="232">
        <v>0</v>
      </c>
      <c r="Q167" s="232">
        <v>0</v>
      </c>
      <c r="R167" s="232">
        <v>0</v>
      </c>
      <c r="S167" s="354"/>
    </row>
    <row r="168" spans="1:19" ht="12.75" customHeight="1">
      <c r="A168" s="174" t="s">
        <v>204</v>
      </c>
      <c r="B168" s="1257" t="s">
        <v>347</v>
      </c>
      <c r="C168" s="1257"/>
      <c r="D168" s="1257"/>
      <c r="E168" s="1091">
        <v>96504.738315998999</v>
      </c>
      <c r="F168" s="1091">
        <v>33880.651477336003</v>
      </c>
      <c r="G168" s="1091">
        <v>42526.025902759</v>
      </c>
      <c r="H168" s="1091">
        <v>51833.420249354996</v>
      </c>
      <c r="I168" s="1091">
        <v>60841.522892840003</v>
      </c>
      <c r="J168" s="1091">
        <v>69872.568045588006</v>
      </c>
      <c r="K168" s="1091">
        <v>79237.360274470004</v>
      </c>
      <c r="L168" s="1091">
        <v>88529.852686992992</v>
      </c>
      <c r="M168" s="1091">
        <v>97781.433103567004</v>
      </c>
      <c r="N168" s="1091">
        <v>107355.13101842001</v>
      </c>
      <c r="O168" s="1091">
        <v>9014.7304371669998</v>
      </c>
      <c r="P168" s="1091">
        <v>17868.068036469002</v>
      </c>
      <c r="Q168" s="1091">
        <v>27215.824938252001</v>
      </c>
      <c r="R168" s="1091">
        <v>36163.871970298002</v>
      </c>
      <c r="S168" s="1085"/>
    </row>
    <row r="169" spans="1:19" ht="12.75" customHeight="1">
      <c r="A169" s="174" t="s">
        <v>105</v>
      </c>
      <c r="B169" s="1257" t="s">
        <v>348</v>
      </c>
      <c r="C169" s="1257"/>
      <c r="D169" s="1257"/>
      <c r="E169" s="232"/>
      <c r="F169" s="232"/>
      <c r="G169" s="232"/>
      <c r="H169" s="232">
        <v>0</v>
      </c>
      <c r="I169" s="232">
        <v>0</v>
      </c>
      <c r="J169" s="232">
        <v>0</v>
      </c>
      <c r="K169" s="232">
        <v>0</v>
      </c>
      <c r="L169" s="232">
        <v>0</v>
      </c>
      <c r="M169" s="232">
        <v>0</v>
      </c>
      <c r="N169" s="232">
        <v>0</v>
      </c>
      <c r="O169" s="232">
        <v>0</v>
      </c>
      <c r="P169" s="232">
        <v>0</v>
      </c>
      <c r="Q169" s="232">
        <v>0</v>
      </c>
      <c r="R169" s="232">
        <v>0</v>
      </c>
      <c r="S169" s="1004"/>
    </row>
    <row r="170" spans="1:19" ht="12.75" customHeight="1">
      <c r="A170" s="159"/>
      <c r="B170" s="374" t="s">
        <v>18</v>
      </c>
      <c r="C170" s="1262" t="s">
        <v>349</v>
      </c>
      <c r="D170" s="1262"/>
      <c r="E170" s="232">
        <v>55849.64291331901</v>
      </c>
      <c r="F170" s="232">
        <v>21922.814579463</v>
      </c>
      <c r="G170" s="232">
        <v>25195.688636846</v>
      </c>
      <c r="H170" s="232">
        <v>29694.173048015</v>
      </c>
      <c r="I170" s="232">
        <v>33405.167600501001</v>
      </c>
      <c r="J170" s="232">
        <v>36020.648602649999</v>
      </c>
      <c r="K170" s="232">
        <v>41488.107321377</v>
      </c>
      <c r="L170" s="232">
        <v>45962.230116687999</v>
      </c>
      <c r="M170" s="232">
        <v>49444.360846800999</v>
      </c>
      <c r="N170" s="232">
        <v>54585.945438092</v>
      </c>
      <c r="O170" s="232">
        <v>10564.876592623001</v>
      </c>
      <c r="P170" s="232">
        <v>13344.506903611</v>
      </c>
      <c r="Q170" s="232">
        <v>17698.671933296002</v>
      </c>
      <c r="R170" s="232">
        <v>23670.778257984999</v>
      </c>
      <c r="S170" s="355"/>
    </row>
    <row r="171" spans="1:19" ht="22.8">
      <c r="A171" s="159"/>
      <c r="B171" s="374"/>
      <c r="C171" s="374" t="s">
        <v>8</v>
      </c>
      <c r="D171" s="374" t="s">
        <v>350</v>
      </c>
      <c r="E171" s="232">
        <v>6475.7241363539997</v>
      </c>
      <c r="F171" s="232">
        <v>1455.7703863469999</v>
      </c>
      <c r="G171" s="232">
        <v>1381.613157408</v>
      </c>
      <c r="H171" s="232">
        <v>1559.4018899799999</v>
      </c>
      <c r="I171" s="232">
        <v>1778.166556443</v>
      </c>
      <c r="J171" s="232">
        <v>2006.44294704</v>
      </c>
      <c r="K171" s="232">
        <v>1970.8306898769999</v>
      </c>
      <c r="L171" s="232">
        <v>1934.2731934460001</v>
      </c>
      <c r="M171" s="232">
        <v>2445.6090947050002</v>
      </c>
      <c r="N171" s="232">
        <v>3184.546299357</v>
      </c>
      <c r="O171" s="232">
        <v>698.51590579999993</v>
      </c>
      <c r="P171" s="232">
        <v>947.54917320600009</v>
      </c>
      <c r="Q171" s="232">
        <v>1285.3152670869999</v>
      </c>
      <c r="R171" s="232">
        <v>1756.394257166</v>
      </c>
      <c r="S171" s="355"/>
    </row>
    <row r="172" spans="1:19" ht="22.8">
      <c r="A172" s="159"/>
      <c r="B172" s="374"/>
      <c r="C172" s="374" t="s">
        <v>9</v>
      </c>
      <c r="D172" s="374" t="s">
        <v>801</v>
      </c>
      <c r="E172" s="232">
        <v>0</v>
      </c>
      <c r="F172" s="232">
        <v>0</v>
      </c>
      <c r="G172" s="232">
        <v>0</v>
      </c>
      <c r="H172" s="232">
        <v>0</v>
      </c>
      <c r="I172" s="232">
        <v>0</v>
      </c>
      <c r="J172" s="232">
        <v>0</v>
      </c>
      <c r="K172" s="232">
        <v>0</v>
      </c>
      <c r="L172" s="232">
        <v>0</v>
      </c>
      <c r="M172" s="232">
        <v>0</v>
      </c>
      <c r="N172" s="232">
        <v>0</v>
      </c>
      <c r="O172" s="232">
        <v>0</v>
      </c>
      <c r="P172" s="232">
        <v>0</v>
      </c>
      <c r="Q172" s="232">
        <v>0</v>
      </c>
      <c r="R172" s="232">
        <v>0</v>
      </c>
      <c r="S172" s="355"/>
    </row>
    <row r="173" spans="1:19" ht="22.8">
      <c r="A173" s="159"/>
      <c r="B173" s="374"/>
      <c r="C173" s="374" t="s">
        <v>10</v>
      </c>
      <c r="D173" s="374" t="s">
        <v>351</v>
      </c>
      <c r="E173" s="1101">
        <v>0.41542028199999947</v>
      </c>
      <c r="F173" s="1101">
        <v>5.0642025E-2</v>
      </c>
      <c r="G173" s="1101">
        <v>5.6483377000000001E-2</v>
      </c>
      <c r="H173" s="1101">
        <v>6.7227389999999998E-2</v>
      </c>
      <c r="I173" s="1101">
        <v>5.6921714999999998E-2</v>
      </c>
      <c r="J173" s="1158">
        <v>4.6030147E-2</v>
      </c>
      <c r="K173" s="1158">
        <v>5.1171208000000003E-2</v>
      </c>
      <c r="L173" s="1158">
        <v>0.82707573000000001</v>
      </c>
      <c r="M173" s="1158">
        <v>0</v>
      </c>
      <c r="N173" s="1158">
        <v>0</v>
      </c>
      <c r="O173" s="1158">
        <v>2.2895111909999999</v>
      </c>
      <c r="P173" s="1158">
        <v>3.1110627709999998</v>
      </c>
      <c r="Q173" s="1158">
        <v>5.2601213080000004</v>
      </c>
      <c r="R173" s="1158">
        <v>6.7850915489999997</v>
      </c>
      <c r="S173" s="355"/>
    </row>
    <row r="174" spans="1:19" ht="12.75" customHeight="1">
      <c r="A174" s="159"/>
      <c r="B174" s="374"/>
      <c r="C174" s="374" t="s">
        <v>11</v>
      </c>
      <c r="D174" s="374" t="s">
        <v>352</v>
      </c>
      <c r="E174" s="232">
        <v>18769.913035802001</v>
      </c>
      <c r="F174" s="232">
        <v>5226.3851986910004</v>
      </c>
      <c r="G174" s="232">
        <v>6136.8721248499996</v>
      </c>
      <c r="H174" s="1191">
        <v>8076.9294260790002</v>
      </c>
      <c r="I174" s="1191">
        <v>9637.8175866439997</v>
      </c>
      <c r="J174" s="1191">
        <v>10467.571244989</v>
      </c>
      <c r="K174" s="1191">
        <v>12983.962994177999</v>
      </c>
      <c r="L174" s="1191">
        <v>15395.566410563999</v>
      </c>
      <c r="M174" s="1191">
        <v>16819.444633140003</v>
      </c>
      <c r="N174" s="1191">
        <v>17694.081785459999</v>
      </c>
      <c r="O174" s="1191">
        <v>4005.3437544670001</v>
      </c>
      <c r="P174" s="1191">
        <v>4169.5101558440001</v>
      </c>
      <c r="Q174" s="1191">
        <v>5421.6428298569999</v>
      </c>
      <c r="R174" s="1191">
        <v>7616.8588262660005</v>
      </c>
      <c r="S174" s="1004"/>
    </row>
    <row r="175" spans="1:19" ht="22.8">
      <c r="A175" s="159"/>
      <c r="B175" s="374"/>
      <c r="C175" s="374" t="s">
        <v>98</v>
      </c>
      <c r="D175" s="374" t="s">
        <v>354</v>
      </c>
      <c r="E175" s="232">
        <v>17130.173593478001</v>
      </c>
      <c r="F175" s="232">
        <v>6103.9026218400004</v>
      </c>
      <c r="G175" s="232">
        <v>7633.8585368780005</v>
      </c>
      <c r="H175" s="232">
        <v>9263.5141067950008</v>
      </c>
      <c r="I175" s="232">
        <v>10780.392167697</v>
      </c>
      <c r="J175" s="232">
        <v>12349.71423784</v>
      </c>
      <c r="K175" s="232">
        <v>14029.707630027</v>
      </c>
      <c r="L175" s="232">
        <v>15442.260971763</v>
      </c>
      <c r="M175" s="232">
        <v>16906.030688264</v>
      </c>
      <c r="N175" s="232">
        <v>18693.171530177002</v>
      </c>
      <c r="O175" s="232">
        <v>1513.187811583</v>
      </c>
      <c r="P175" s="232">
        <v>2911.9133171980002</v>
      </c>
      <c r="Q175" s="232">
        <v>4582.5031657710006</v>
      </c>
      <c r="R175" s="232">
        <v>7058.7102545799999</v>
      </c>
      <c r="S175" s="355"/>
    </row>
    <row r="176" spans="1:19">
      <c r="A176" s="159"/>
      <c r="B176" s="374"/>
      <c r="C176" s="374" t="s">
        <v>97</v>
      </c>
      <c r="D176" s="374" t="s">
        <v>355</v>
      </c>
      <c r="E176" s="232">
        <v>13473.416727403001</v>
      </c>
      <c r="F176" s="1121" t="s">
        <v>892</v>
      </c>
      <c r="G176" s="232">
        <v>10043.288334333</v>
      </c>
      <c r="H176" s="232">
        <v>10794.260397771</v>
      </c>
      <c r="I176" s="232">
        <v>11208.734368002</v>
      </c>
      <c r="J176" s="232">
        <v>11196.874142634</v>
      </c>
      <c r="K176" s="232">
        <v>12503.554836087</v>
      </c>
      <c r="L176" s="232">
        <v>13189.302465185001</v>
      </c>
      <c r="M176" s="232">
        <v>13273.276430692</v>
      </c>
      <c r="N176" s="232">
        <v>15014.145823097999</v>
      </c>
      <c r="O176" s="232">
        <v>4345.5396095819997</v>
      </c>
      <c r="P176" s="232">
        <v>5312.4231945920001</v>
      </c>
      <c r="Q176" s="232">
        <v>6403.9505492730004</v>
      </c>
      <c r="R176" s="232">
        <v>7232.0298284239998</v>
      </c>
      <c r="S176" s="1004"/>
    </row>
    <row r="177" spans="1:20" ht="12.75" customHeight="1">
      <c r="A177" s="159"/>
      <c r="B177" s="374" t="s">
        <v>19</v>
      </c>
      <c r="C177" s="1262" t="s">
        <v>781</v>
      </c>
      <c r="D177" s="1262"/>
      <c r="E177" s="232">
        <v>119625.488178186</v>
      </c>
      <c r="F177" s="232">
        <v>41935.582613169005</v>
      </c>
      <c r="G177" s="232">
        <v>50459.187335794995</v>
      </c>
      <c r="H177" s="232">
        <v>59824.892237570995</v>
      </c>
      <c r="I177" s="232">
        <v>68037.892690585999</v>
      </c>
      <c r="J177" s="232">
        <v>75830.180216145993</v>
      </c>
      <c r="K177" s="232">
        <v>87498.215916164001</v>
      </c>
      <c r="L177" s="232">
        <v>98012.411448472005</v>
      </c>
      <c r="M177" s="232">
        <v>107499.92355943</v>
      </c>
      <c r="N177" s="232">
        <v>118466.87434578199</v>
      </c>
      <c r="O177" s="232">
        <v>14355.484441043</v>
      </c>
      <c r="P177" s="232">
        <v>23310.464139110998</v>
      </c>
      <c r="Q177" s="232">
        <v>32387.811753066999</v>
      </c>
      <c r="R177" s="232">
        <v>42619.537209970003</v>
      </c>
      <c r="S177" s="1004"/>
    </row>
    <row r="178" spans="1:20" ht="22.8">
      <c r="A178" s="159"/>
      <c r="B178" s="374"/>
      <c r="C178" s="374" t="s">
        <v>8</v>
      </c>
      <c r="D178" s="374" t="s">
        <v>357</v>
      </c>
      <c r="E178" s="232">
        <v>488.08595331499998</v>
      </c>
      <c r="F178" s="232">
        <v>772.45594272899996</v>
      </c>
      <c r="G178" s="232">
        <v>750.34233026100003</v>
      </c>
      <c r="H178" s="232">
        <v>741.64270707599997</v>
      </c>
      <c r="I178" s="232">
        <v>750.98783831499998</v>
      </c>
      <c r="J178" s="232">
        <v>760.97067279999999</v>
      </c>
      <c r="K178" s="232">
        <v>1120.9716733610001</v>
      </c>
      <c r="L178" s="232">
        <v>1449.3458824950001</v>
      </c>
      <c r="M178" s="232">
        <v>1081.9761108509999</v>
      </c>
      <c r="N178" s="232">
        <v>956.69021710300001</v>
      </c>
      <c r="O178" s="232">
        <v>49.837216834000003</v>
      </c>
      <c r="P178" s="232">
        <v>201.66451975699999</v>
      </c>
      <c r="Q178" s="232">
        <v>133.70577648700001</v>
      </c>
      <c r="R178" s="232">
        <v>92.155826359000002</v>
      </c>
      <c r="S178" s="355"/>
    </row>
    <row r="179" spans="1:20" ht="22.8">
      <c r="A179" s="159"/>
      <c r="B179" s="374"/>
      <c r="C179" s="374" t="s">
        <v>9</v>
      </c>
      <c r="D179" s="374" t="s">
        <v>802</v>
      </c>
      <c r="E179" s="232">
        <v>0</v>
      </c>
      <c r="F179" s="232">
        <v>9.8740000000000004E-4</v>
      </c>
      <c r="G179" s="232">
        <v>9.8740000000000004E-4</v>
      </c>
      <c r="H179" s="232">
        <v>9.8740000000000004E-4</v>
      </c>
      <c r="I179" s="232">
        <v>9.8740000000000004E-4</v>
      </c>
      <c r="J179" s="232">
        <v>9.8740000000000004E-4</v>
      </c>
      <c r="K179" s="232">
        <v>9.8740000000000004E-4</v>
      </c>
      <c r="L179" s="232">
        <v>9.8740000000000004E-4</v>
      </c>
      <c r="M179" s="232">
        <v>1.0055050000000001E-3</v>
      </c>
      <c r="N179" s="232">
        <v>0</v>
      </c>
      <c r="O179" s="232">
        <v>0</v>
      </c>
      <c r="P179" s="232">
        <v>0</v>
      </c>
      <c r="Q179" s="232">
        <v>0</v>
      </c>
      <c r="R179" s="232">
        <v>0</v>
      </c>
      <c r="S179" s="355"/>
    </row>
    <row r="180" spans="1:20" ht="22.8">
      <c r="A180" s="159"/>
      <c r="B180" s="374"/>
      <c r="C180" s="374" t="s">
        <v>10</v>
      </c>
      <c r="D180" s="374" t="s">
        <v>359</v>
      </c>
      <c r="E180" s="1101">
        <v>0.75498087000000003</v>
      </c>
      <c r="F180" s="1101">
        <v>0.70949999799999997</v>
      </c>
      <c r="G180" s="1101">
        <v>0.70949999799999997</v>
      </c>
      <c r="H180" s="1101">
        <v>0.70949999500000005</v>
      </c>
      <c r="I180" s="1101">
        <v>0.70949999500000005</v>
      </c>
      <c r="J180" s="232">
        <v>7.0427376849999996</v>
      </c>
      <c r="K180" s="232">
        <v>92.804473595999994</v>
      </c>
      <c r="L180" s="232">
        <v>92.322226291000007</v>
      </c>
      <c r="M180" s="232">
        <v>91.848474632999995</v>
      </c>
      <c r="N180" s="232">
        <v>15.080560075999999</v>
      </c>
      <c r="O180" s="232">
        <v>1.0055050000000001E-3</v>
      </c>
      <c r="P180" s="232">
        <v>1.0055050000000001E-3</v>
      </c>
      <c r="Q180" s="232">
        <v>0</v>
      </c>
      <c r="R180" s="232">
        <v>1.243298161</v>
      </c>
      <c r="S180" s="355"/>
    </row>
    <row r="181" spans="1:20" ht="12.75" customHeight="1">
      <c r="A181" s="159"/>
      <c r="B181" s="374"/>
      <c r="C181" s="374" t="s">
        <v>11</v>
      </c>
      <c r="D181" s="374" t="s">
        <v>360</v>
      </c>
      <c r="E181" s="232">
        <v>15450.640634306001</v>
      </c>
      <c r="F181" s="232">
        <v>4222.6706232209999</v>
      </c>
      <c r="G181" s="232">
        <v>4788.6905860639999</v>
      </c>
      <c r="H181" s="1191">
        <v>6487.7999235959996</v>
      </c>
      <c r="I181" s="1191">
        <v>7525.2826368360002</v>
      </c>
      <c r="J181" s="1191">
        <v>7701.0567862170001</v>
      </c>
      <c r="K181" s="1191">
        <v>9925.4064155150008</v>
      </c>
      <c r="L181" s="1191">
        <v>11919.268913646001</v>
      </c>
      <c r="M181" s="1191">
        <v>12653.554106176</v>
      </c>
      <c r="N181" s="1191">
        <v>13011.591218353</v>
      </c>
      <c r="O181" s="1191">
        <v>3419.1868454310002</v>
      </c>
      <c r="P181" s="1191">
        <v>3616.6465597820002</v>
      </c>
      <c r="Q181" s="1191">
        <v>4354.5879101179999</v>
      </c>
      <c r="R181" s="1191">
        <v>6452.2912608249999</v>
      </c>
      <c r="S181" s="355"/>
    </row>
    <row r="182" spans="1:20">
      <c r="A182" s="159"/>
      <c r="B182" s="374"/>
      <c r="C182" s="374" t="s">
        <v>98</v>
      </c>
      <c r="D182" s="374" t="s">
        <v>361</v>
      </c>
      <c r="E182" s="232">
        <v>43455.270249950001</v>
      </c>
      <c r="F182" s="232">
        <v>15873.004349781</v>
      </c>
      <c r="G182" s="232">
        <v>18493.161890618001</v>
      </c>
      <c r="H182" s="1191">
        <v>20517.929081303002</v>
      </c>
      <c r="I182" s="1191">
        <v>22476.342644440003</v>
      </c>
      <c r="J182" s="1191">
        <v>24577.960047219996</v>
      </c>
      <c r="K182" s="1191">
        <v>27856.018550724002</v>
      </c>
      <c r="L182" s="1191">
        <v>30614.576794570999</v>
      </c>
      <c r="M182" s="1191">
        <v>34097.409758643</v>
      </c>
      <c r="N182" s="1191">
        <v>37954.715188164999</v>
      </c>
      <c r="O182" s="1191">
        <v>5467.2564573069994</v>
      </c>
      <c r="P182" s="1191">
        <v>8481.1908045640012</v>
      </c>
      <c r="Q182" s="1191">
        <v>11343.63720831</v>
      </c>
      <c r="R182" s="1191">
        <v>13975.440358057</v>
      </c>
      <c r="S182" s="1004"/>
    </row>
    <row r="183" spans="1:20" ht="22.8">
      <c r="A183" s="161"/>
      <c r="B183" s="375"/>
      <c r="C183" s="374" t="s">
        <v>97</v>
      </c>
      <c r="D183" s="374" t="s">
        <v>362</v>
      </c>
      <c r="E183" s="232">
        <v>1733.4512509430001</v>
      </c>
      <c r="F183" s="232">
        <v>690.00077295799997</v>
      </c>
      <c r="G183" s="232">
        <v>930.51042641900005</v>
      </c>
      <c r="H183" s="232">
        <v>1142.0258787180001</v>
      </c>
      <c r="I183" s="232">
        <v>1300.3721658229999</v>
      </c>
      <c r="J183" s="232">
        <v>1468.9936055769999</v>
      </c>
      <c r="K183" s="232">
        <v>1645.2363136830002</v>
      </c>
      <c r="L183" s="232">
        <v>1797.3877932550001</v>
      </c>
      <c r="M183" s="232">
        <v>1911.477083665</v>
      </c>
      <c r="N183" s="232">
        <v>2107.0195914739998</v>
      </c>
      <c r="O183" s="232">
        <v>192.12030381</v>
      </c>
      <c r="P183" s="232">
        <v>349.40177809000005</v>
      </c>
      <c r="Q183" s="232">
        <v>539.84742450500005</v>
      </c>
      <c r="R183" s="232">
        <v>709.15314457099998</v>
      </c>
      <c r="S183" s="355"/>
    </row>
    <row r="184" spans="1:20" ht="13.5" customHeight="1">
      <c r="A184" s="161"/>
      <c r="B184" s="375"/>
      <c r="C184" s="374" t="s">
        <v>125</v>
      </c>
      <c r="D184" s="374" t="s">
        <v>355</v>
      </c>
      <c r="E184" s="232">
        <v>58497.285108801996</v>
      </c>
      <c r="F184" s="232">
        <v>20376.740437082</v>
      </c>
      <c r="G184" s="232">
        <v>25495.771615034999</v>
      </c>
      <c r="H184" s="232">
        <v>30934.784159482999</v>
      </c>
      <c r="I184" s="232">
        <v>35984.196917777001</v>
      </c>
      <c r="J184" s="232">
        <v>41314.155379247</v>
      </c>
      <c r="K184" s="232">
        <v>46857.777501885001</v>
      </c>
      <c r="L184" s="232">
        <v>52139.508850814003</v>
      </c>
      <c r="M184" s="232">
        <v>57663.657019956998</v>
      </c>
      <c r="N184" s="232">
        <v>64421.777570610997</v>
      </c>
      <c r="O184" s="232">
        <v>5226.9452574779998</v>
      </c>
      <c r="P184" s="232">
        <v>10661.520759050001</v>
      </c>
      <c r="Q184" s="232">
        <v>16016.033433647</v>
      </c>
      <c r="R184" s="232">
        <v>21389.253321996999</v>
      </c>
      <c r="S184" s="1085"/>
    </row>
    <row r="185" spans="1:20" ht="12.45" customHeight="1">
      <c r="A185" s="222" t="s">
        <v>205</v>
      </c>
      <c r="B185" s="1257" t="s">
        <v>363</v>
      </c>
      <c r="C185" s="1257"/>
      <c r="D185" s="1257"/>
      <c r="E185" s="232">
        <v>32728.893051131978</v>
      </c>
      <c r="F185" s="232">
        <v>13867.88344363</v>
      </c>
      <c r="G185" s="232">
        <v>17262.527203810001</v>
      </c>
      <c r="H185" s="232">
        <v>21702.701059799001</v>
      </c>
      <c r="I185" s="232">
        <v>26208.797802754998</v>
      </c>
      <c r="J185" s="232">
        <v>30063.036432091998</v>
      </c>
      <c r="K185" s="232">
        <v>33227.251679683002</v>
      </c>
      <c r="L185" s="232">
        <v>36479.671355209</v>
      </c>
      <c r="M185" s="232">
        <v>39725.870390937998</v>
      </c>
      <c r="N185" s="232">
        <v>43474.202110730002</v>
      </c>
      <c r="O185" s="232">
        <v>5224.1225887469991</v>
      </c>
      <c r="P185" s="232">
        <v>7902.1108009689997</v>
      </c>
      <c r="Q185" s="232">
        <v>12526.685118481</v>
      </c>
      <c r="R185" s="232">
        <v>17215.113018313001</v>
      </c>
      <c r="S185" s="1010"/>
    </row>
    <row r="186" spans="1:20" ht="12.75" customHeight="1">
      <c r="A186" s="222" t="s">
        <v>206</v>
      </c>
      <c r="B186" s="1257" t="s">
        <v>364</v>
      </c>
      <c r="C186" s="1257"/>
      <c r="D186" s="1257"/>
      <c r="E186" s="232">
        <v>10817.067791164001</v>
      </c>
      <c r="F186" s="232">
        <v>5492.0128691</v>
      </c>
      <c r="G186" s="232">
        <v>7134.272516903</v>
      </c>
      <c r="H186" s="232">
        <v>9020.4974711759987</v>
      </c>
      <c r="I186" s="232">
        <v>10296.498081348</v>
      </c>
      <c r="J186" s="232">
        <v>12471.065377000999</v>
      </c>
      <c r="K186" s="232">
        <v>14573.757991818</v>
      </c>
      <c r="L186" s="232">
        <v>16802.634531508</v>
      </c>
      <c r="M186" s="232">
        <v>18815.952260329999</v>
      </c>
      <c r="N186" s="232">
        <v>21721.445633904998</v>
      </c>
      <c r="O186" s="232">
        <v>3624.4656467569998</v>
      </c>
      <c r="P186" s="232">
        <v>6705.6376779579996</v>
      </c>
      <c r="Q186" s="232">
        <v>9366.3519113689999</v>
      </c>
      <c r="R186" s="232">
        <v>12181.100830404001</v>
      </c>
      <c r="S186" s="1010"/>
    </row>
    <row r="187" spans="1:20" ht="12.75" customHeight="1">
      <c r="A187" s="222" t="s">
        <v>207</v>
      </c>
      <c r="B187" s="1257" t="s">
        <v>365</v>
      </c>
      <c r="C187" s="1257"/>
      <c r="D187" s="1257"/>
      <c r="E187" s="232">
        <v>10362.423901626</v>
      </c>
      <c r="F187" s="232">
        <v>5255.0385346950006</v>
      </c>
      <c r="G187" s="232">
        <v>6890.4368960210004</v>
      </c>
      <c r="H187" s="232">
        <v>8519.3334489380013</v>
      </c>
      <c r="I187" s="232">
        <v>9973.8152231450003</v>
      </c>
      <c r="J187" s="1122">
        <v>11950.316476225</v>
      </c>
      <c r="K187" s="1122">
        <v>13809.22794945</v>
      </c>
      <c r="L187" s="1122">
        <v>15959.144864615</v>
      </c>
      <c r="M187" s="1122">
        <v>18440.706689245002</v>
      </c>
      <c r="N187" s="1122">
        <v>21746.295556656998</v>
      </c>
      <c r="O187" s="1122">
        <v>3885.917811452</v>
      </c>
      <c r="P187" s="1122">
        <v>6394.507250056</v>
      </c>
      <c r="Q187" s="1122">
        <v>9361.3104128819996</v>
      </c>
      <c r="R187" s="1122">
        <v>11984.589040262001</v>
      </c>
      <c r="S187" s="1085"/>
    </row>
    <row r="188" spans="1:20" ht="12.75" customHeight="1">
      <c r="A188" s="222" t="s">
        <v>208</v>
      </c>
      <c r="B188" s="1257" t="s">
        <v>366</v>
      </c>
      <c r="C188" s="1257"/>
      <c r="D188" s="1257"/>
      <c r="E188" s="232">
        <v>454.64388953799994</v>
      </c>
      <c r="F188" s="1122">
        <v>236.97433440500001</v>
      </c>
      <c r="G188" s="1122">
        <v>243.835620882</v>
      </c>
      <c r="H188" s="1122">
        <v>501.16402223800003</v>
      </c>
      <c r="I188" s="1122">
        <v>322.68285820299997</v>
      </c>
      <c r="J188" s="232">
        <v>520.74890077599991</v>
      </c>
      <c r="K188" s="232">
        <v>764.53004236799995</v>
      </c>
      <c r="L188" s="232">
        <v>843.48966689300005</v>
      </c>
      <c r="M188" s="232">
        <v>375.24557108499999</v>
      </c>
      <c r="N188" s="232">
        <v>-24.849922751999998</v>
      </c>
      <c r="O188" s="232">
        <v>-261.45216469500002</v>
      </c>
      <c r="P188" s="232">
        <v>311.13042790200001</v>
      </c>
      <c r="Q188" s="232">
        <v>5.0414984869999984</v>
      </c>
      <c r="R188" s="232">
        <v>196.51179014200002</v>
      </c>
      <c r="S188" s="1010"/>
      <c r="T188" s="167"/>
    </row>
    <row r="189" spans="1:20" ht="12.75" customHeight="1">
      <c r="A189" s="222" t="s">
        <v>106</v>
      </c>
      <c r="B189" s="1257" t="s">
        <v>367</v>
      </c>
      <c r="C189" s="1257"/>
      <c r="D189" s="1257"/>
      <c r="E189" s="232">
        <v>33297.538038808998</v>
      </c>
      <c r="F189" s="232">
        <v>14104.857778034999</v>
      </c>
      <c r="G189" s="232">
        <v>17506.362824692002</v>
      </c>
      <c r="H189" s="232">
        <v>22203.865082036999</v>
      </c>
      <c r="I189" s="232">
        <v>26531.480660957997</v>
      </c>
      <c r="J189" s="232">
        <v>30583.785332868003</v>
      </c>
      <c r="K189" s="232">
        <v>33991.781722051004</v>
      </c>
      <c r="L189" s="232">
        <v>37323.161022102002</v>
      </c>
      <c r="M189" s="232">
        <v>40101.115962023003</v>
      </c>
      <c r="N189" s="232">
        <v>43449.352187978002</v>
      </c>
      <c r="O189" s="232">
        <v>4962.6704240520003</v>
      </c>
      <c r="P189" s="232">
        <v>8213.2412288710002</v>
      </c>
      <c r="Q189" s="232">
        <v>12531.726616967999</v>
      </c>
      <c r="R189" s="232">
        <v>17411.624808454999</v>
      </c>
      <c r="S189" s="1085"/>
    </row>
    <row r="190" spans="1:20" ht="12.75" customHeight="1">
      <c r="A190" s="222" t="s">
        <v>209</v>
      </c>
      <c r="B190" s="1257" t="s">
        <v>368</v>
      </c>
      <c r="C190" s="1257"/>
      <c r="D190" s="1257"/>
      <c r="E190" s="232">
        <v>12158.339127132</v>
      </c>
      <c r="F190" s="232">
        <v>0</v>
      </c>
      <c r="G190" s="232">
        <v>0</v>
      </c>
      <c r="H190" s="232">
        <v>0</v>
      </c>
      <c r="I190" s="232">
        <v>0</v>
      </c>
      <c r="J190" s="232">
        <v>0</v>
      </c>
      <c r="K190" s="232">
        <v>0</v>
      </c>
      <c r="L190" s="232">
        <v>0</v>
      </c>
      <c r="M190" s="232">
        <v>0</v>
      </c>
      <c r="N190" s="232">
        <v>15390.875078892999</v>
      </c>
      <c r="O190" s="232">
        <v>0</v>
      </c>
      <c r="P190" s="232">
        <v>0</v>
      </c>
      <c r="Q190" s="232">
        <v>0</v>
      </c>
      <c r="R190" s="232">
        <v>0</v>
      </c>
      <c r="S190" s="355"/>
    </row>
    <row r="191" spans="1:20" ht="12.75" customHeight="1">
      <c r="A191" s="222" t="s">
        <v>210</v>
      </c>
      <c r="B191" s="1257" t="s">
        <v>369</v>
      </c>
      <c r="C191" s="1257"/>
      <c r="D191" s="1257"/>
      <c r="E191" s="232">
        <v>12158.339091544</v>
      </c>
      <c r="F191" s="232">
        <v>0</v>
      </c>
      <c r="G191" s="232">
        <v>0</v>
      </c>
      <c r="H191" s="232">
        <v>0</v>
      </c>
      <c r="I191" s="232">
        <v>0</v>
      </c>
      <c r="J191" s="232">
        <v>0</v>
      </c>
      <c r="K191" s="232">
        <v>0</v>
      </c>
      <c r="L191" s="232">
        <v>0</v>
      </c>
      <c r="M191" s="232">
        <v>0</v>
      </c>
      <c r="N191" s="232">
        <v>15380.003439774</v>
      </c>
      <c r="O191" s="232">
        <v>0</v>
      </c>
      <c r="P191" s="232">
        <v>0</v>
      </c>
      <c r="Q191" s="232">
        <v>0</v>
      </c>
      <c r="R191" s="232">
        <v>0</v>
      </c>
      <c r="S191" s="355"/>
    </row>
    <row r="192" spans="1:20" s="36" customFormat="1" ht="25.2" customHeight="1" thickBot="1">
      <c r="A192" s="326" t="s">
        <v>211</v>
      </c>
      <c r="B192" s="1265" t="s">
        <v>370</v>
      </c>
      <c r="C192" s="1265"/>
      <c r="D192" s="1265"/>
      <c r="E192" s="749">
        <v>26279.112456366998</v>
      </c>
      <c r="F192" s="749">
        <v>11117.061807124999</v>
      </c>
      <c r="G192" s="749">
        <v>13789.408744238001</v>
      </c>
      <c r="H192" s="749">
        <v>17454.233640504001</v>
      </c>
      <c r="I192" s="749">
        <v>20854.894757774</v>
      </c>
      <c r="J192" s="749">
        <v>24037.591129364999</v>
      </c>
      <c r="K192" s="749">
        <v>26665.497662497</v>
      </c>
      <c r="L192" s="749">
        <v>29286.772042057997</v>
      </c>
      <c r="M192" s="749">
        <v>31582.255148159002</v>
      </c>
      <c r="N192" s="749">
        <v>34416.548671626995</v>
      </c>
      <c r="O192" s="749">
        <v>3924.1167483870004</v>
      </c>
      <c r="P192" s="749">
        <v>6483.4158777929997</v>
      </c>
      <c r="Q192" s="749">
        <v>9897.4295408580001</v>
      </c>
      <c r="R192" s="749">
        <v>13911.288542717999</v>
      </c>
      <c r="S192" s="1086"/>
    </row>
    <row r="193" spans="1:19" ht="75" customHeight="1">
      <c r="A193" s="1254" t="s">
        <v>750</v>
      </c>
      <c r="B193" s="1255"/>
      <c r="C193" s="1255"/>
      <c r="D193" s="1255"/>
      <c r="E193" s="1255"/>
      <c r="F193" s="1255"/>
      <c r="G193" s="1255"/>
      <c r="H193" s="1255"/>
      <c r="I193" s="1255"/>
      <c r="J193" s="1255"/>
      <c r="K193" s="1255"/>
      <c r="L193" s="1255"/>
      <c r="M193" s="1255"/>
      <c r="N193" s="1255"/>
      <c r="O193" s="1255"/>
      <c r="P193" s="1255"/>
      <c r="Q193" s="1255"/>
      <c r="R193" s="1255"/>
      <c r="S193" s="1256"/>
    </row>
    <row r="194" spans="1:19" ht="22.2" customHeight="1">
      <c r="A194" s="1263" t="s">
        <v>93</v>
      </c>
      <c r="B194" s="1264"/>
      <c r="C194" s="1264"/>
      <c r="D194" s="1264"/>
      <c r="E194" s="1259">
        <v>2021</v>
      </c>
      <c r="F194" s="1259">
        <v>2022</v>
      </c>
      <c r="G194" s="1259"/>
      <c r="H194" s="1259"/>
      <c r="I194" s="1259"/>
      <c r="J194" s="1259"/>
      <c r="K194" s="1259"/>
      <c r="L194" s="1259"/>
      <c r="M194" s="1259"/>
      <c r="N194" s="1259"/>
      <c r="O194" s="1259">
        <v>2023</v>
      </c>
      <c r="P194" s="1259"/>
      <c r="Q194" s="1259"/>
      <c r="R194" s="1259"/>
      <c r="S194" s="1109"/>
    </row>
    <row r="195" spans="1:19" ht="22.2" customHeight="1">
      <c r="A195" s="1263"/>
      <c r="B195" s="1264"/>
      <c r="C195" s="1264"/>
      <c r="D195" s="1264"/>
      <c r="E195" s="1260"/>
      <c r="F195" s="1131" t="s">
        <v>894</v>
      </c>
      <c r="G195" s="1131" t="s">
        <v>4</v>
      </c>
      <c r="H195" s="1131" t="s">
        <v>5</v>
      </c>
      <c r="I195" s="1131" t="s">
        <v>6</v>
      </c>
      <c r="J195" s="982" t="s">
        <v>268</v>
      </c>
      <c r="K195" s="982" t="s">
        <v>7</v>
      </c>
      <c r="L195" s="982" t="s">
        <v>13</v>
      </c>
      <c r="M195" s="982" t="s">
        <v>14</v>
      </c>
      <c r="N195" s="982" t="s">
        <v>15</v>
      </c>
      <c r="O195" s="982" t="s">
        <v>0</v>
      </c>
      <c r="P195" s="982" t="s">
        <v>1</v>
      </c>
      <c r="Q195" s="982" t="s">
        <v>2</v>
      </c>
      <c r="R195" s="982" t="s">
        <v>3</v>
      </c>
      <c r="S195" s="1001"/>
    </row>
    <row r="196" spans="1:19" ht="12.45" customHeight="1">
      <c r="A196" s="353" t="s">
        <v>99</v>
      </c>
      <c r="B196" s="1257" t="s">
        <v>371</v>
      </c>
      <c r="C196" s="1257"/>
      <c r="D196" s="1257"/>
      <c r="E196" s="351"/>
      <c r="F196" s="351"/>
      <c r="G196" s="351"/>
      <c r="H196" s="351"/>
      <c r="I196" s="351"/>
      <c r="J196" s="351"/>
      <c r="K196" s="351"/>
      <c r="L196" s="351"/>
      <c r="M196" s="351"/>
      <c r="N196" s="351"/>
      <c r="O196" s="351"/>
      <c r="P196" s="351"/>
      <c r="Q196" s="351"/>
      <c r="R196" s="351"/>
      <c r="S196" s="1002"/>
    </row>
    <row r="197" spans="1:19" ht="12.45" customHeight="1">
      <c r="A197" s="159"/>
      <c r="B197" s="374" t="s">
        <v>100</v>
      </c>
      <c r="C197" s="1262" t="s">
        <v>329</v>
      </c>
      <c r="D197" s="1262"/>
      <c r="E197" s="1090">
        <v>324754.57437906699</v>
      </c>
      <c r="F197" s="1090">
        <v>116532.888963891</v>
      </c>
      <c r="G197" s="1090">
        <v>145398.47781173699</v>
      </c>
      <c r="H197" s="1090">
        <v>174349.332510768</v>
      </c>
      <c r="I197" s="1090">
        <v>203553.81786463101</v>
      </c>
      <c r="J197" s="1090">
        <v>231745.39788736301</v>
      </c>
      <c r="K197" s="1090">
        <v>263066.209401395</v>
      </c>
      <c r="L197" s="1090">
        <v>287771.81853886001</v>
      </c>
      <c r="M197" s="1090">
        <v>317628.65673935501</v>
      </c>
      <c r="N197" s="1090">
        <v>353576.70263917698</v>
      </c>
      <c r="O197" s="1090">
        <v>43538.663391021997</v>
      </c>
      <c r="P197" s="1090">
        <v>72732.003383061994</v>
      </c>
      <c r="Q197" s="1090">
        <v>105828.982735739</v>
      </c>
      <c r="R197" s="1090">
        <v>138488.660893625</v>
      </c>
      <c r="S197" s="1002"/>
    </row>
    <row r="198" spans="1:19" ht="12" customHeight="1">
      <c r="A198" s="159"/>
      <c r="B198" s="374"/>
      <c r="C198" s="374" t="s">
        <v>8</v>
      </c>
      <c r="D198" s="374" t="s">
        <v>330</v>
      </c>
      <c r="E198" s="1090">
        <v>2535.3576512519999</v>
      </c>
      <c r="F198" s="1090">
        <v>1099.980234788</v>
      </c>
      <c r="G198" s="1090">
        <v>1400.5094308309999</v>
      </c>
      <c r="H198" s="1090">
        <v>1671.0053028560001</v>
      </c>
      <c r="I198" s="1090">
        <v>1978.8915768510001</v>
      </c>
      <c r="J198" s="1090">
        <v>2245.3159705349999</v>
      </c>
      <c r="K198" s="1090">
        <v>2492.5645379600001</v>
      </c>
      <c r="L198" s="1090">
        <v>2810.9935900609998</v>
      </c>
      <c r="M198" s="1090">
        <v>3364.1286191869999</v>
      </c>
      <c r="N198" s="1090">
        <v>3967.1631277179999</v>
      </c>
      <c r="O198" s="1090">
        <v>568.81516327899999</v>
      </c>
      <c r="P198" s="1090">
        <v>1055.180626225</v>
      </c>
      <c r="Q198" s="1090">
        <v>1602.8739384999999</v>
      </c>
      <c r="R198" s="1090">
        <v>2187.8951049980001</v>
      </c>
      <c r="S198" s="1002"/>
    </row>
    <row r="199" spans="1:19" ht="12" customHeight="1">
      <c r="A199" s="159"/>
      <c r="B199" s="374"/>
      <c r="C199" s="374" t="s">
        <v>9</v>
      </c>
      <c r="D199" s="374" t="s">
        <v>331</v>
      </c>
      <c r="E199" s="1090">
        <v>1065.2084878349999</v>
      </c>
      <c r="F199" s="1090">
        <v>414.632179146</v>
      </c>
      <c r="G199" s="1090">
        <v>542.026303751</v>
      </c>
      <c r="H199" s="1090">
        <v>739.40420913200001</v>
      </c>
      <c r="I199" s="1090">
        <v>924.08956459000001</v>
      </c>
      <c r="J199" s="1090">
        <v>1166.0015529299999</v>
      </c>
      <c r="K199" s="1090">
        <v>1490.4672053060001</v>
      </c>
      <c r="L199" s="1090">
        <v>1957.3059117089999</v>
      </c>
      <c r="M199" s="1090">
        <v>2504.6738625560001</v>
      </c>
      <c r="N199" s="1090">
        <v>3147.4575639260001</v>
      </c>
      <c r="O199" s="1090">
        <v>727.10274552199996</v>
      </c>
      <c r="P199" s="1090">
        <v>1162.9334361589999</v>
      </c>
      <c r="Q199" s="1090">
        <v>1421.345262542</v>
      </c>
      <c r="R199" s="1090">
        <v>2015.0303318430001</v>
      </c>
      <c r="S199" s="1002"/>
    </row>
    <row r="200" spans="1:19" s="36" customFormat="1" ht="12" customHeight="1">
      <c r="A200" s="159"/>
      <c r="B200" s="374"/>
      <c r="C200" s="374" t="s">
        <v>10</v>
      </c>
      <c r="D200" s="374" t="s">
        <v>332</v>
      </c>
      <c r="E200" s="1090">
        <v>40317.905562961998</v>
      </c>
      <c r="F200" s="1090">
        <v>14570.020356857</v>
      </c>
      <c r="G200" s="1090">
        <v>18247.970247383</v>
      </c>
      <c r="H200" s="1090">
        <v>21883.802094932998</v>
      </c>
      <c r="I200" s="1090">
        <v>25697.065487463002</v>
      </c>
      <c r="J200" s="1090">
        <v>29529.308933671</v>
      </c>
      <c r="K200" s="1090">
        <v>33277.055447414998</v>
      </c>
      <c r="L200" s="1090">
        <v>37128.478777607997</v>
      </c>
      <c r="M200" s="1090">
        <v>41231.021057158003</v>
      </c>
      <c r="N200" s="1090">
        <v>45441.321591929001</v>
      </c>
      <c r="O200" s="1090">
        <v>4660.5550352170003</v>
      </c>
      <c r="P200" s="1090">
        <v>8740.2128665540004</v>
      </c>
      <c r="Q200" s="1090">
        <v>13105.517330148001</v>
      </c>
      <c r="R200" s="1090">
        <v>17213.957238673</v>
      </c>
      <c r="S200" s="1002"/>
    </row>
    <row r="201" spans="1:19" ht="12.75" customHeight="1">
      <c r="A201" s="159"/>
      <c r="B201" s="374"/>
      <c r="C201" s="374" t="s">
        <v>11</v>
      </c>
      <c r="D201" s="374" t="s">
        <v>803</v>
      </c>
      <c r="E201" s="1090">
        <v>253932.99101943799</v>
      </c>
      <c r="F201" s="1090">
        <v>91072.659993331996</v>
      </c>
      <c r="G201" s="1090">
        <v>113557.38497539901</v>
      </c>
      <c r="H201" s="1090">
        <v>136114.06022659299</v>
      </c>
      <c r="I201" s="1090">
        <v>158729.191670031</v>
      </c>
      <c r="J201" s="1090">
        <v>180027.98123501599</v>
      </c>
      <c r="K201" s="1090">
        <v>204454.26973416499</v>
      </c>
      <c r="L201" s="1090">
        <v>221913.70749658099</v>
      </c>
      <c r="M201" s="1090">
        <v>243886.093285187</v>
      </c>
      <c r="N201" s="1090">
        <v>271205.213452116</v>
      </c>
      <c r="O201" s="1090">
        <v>31748.954363248999</v>
      </c>
      <c r="P201" s="1090">
        <v>54640.150202092998</v>
      </c>
      <c r="Q201" s="1090">
        <v>79497.202624472993</v>
      </c>
      <c r="R201" s="1090">
        <v>103825.889228607</v>
      </c>
      <c r="S201" s="1002"/>
    </row>
    <row r="202" spans="1:19" ht="12.75" customHeight="1">
      <c r="A202" s="159"/>
      <c r="B202" s="374"/>
      <c r="C202" s="374"/>
      <c r="D202" s="349" t="s">
        <v>334</v>
      </c>
      <c r="E202" s="1090">
        <v>252549.04925250501</v>
      </c>
      <c r="F202" s="1090">
        <v>90412.223127866004</v>
      </c>
      <c r="G202" s="1090">
        <v>112754.374419058</v>
      </c>
      <c r="H202" s="1090">
        <v>135184.345113994</v>
      </c>
      <c r="I202" s="1090">
        <v>157637.516187306</v>
      </c>
      <c r="J202" s="1090">
        <v>178703.498802716</v>
      </c>
      <c r="K202" s="1090">
        <v>202968.95303589001</v>
      </c>
      <c r="L202" s="1090">
        <v>220257.668107637</v>
      </c>
      <c r="M202" s="1090">
        <v>242054.85628407699</v>
      </c>
      <c r="N202" s="1090">
        <v>269237.05494281201</v>
      </c>
      <c r="O202" s="1090">
        <v>31552.424468213001</v>
      </c>
      <c r="P202" s="1090">
        <v>54260.664369067999</v>
      </c>
      <c r="Q202" s="1090">
        <v>78907.149624953003</v>
      </c>
      <c r="R202" s="1090">
        <v>103007.929864636</v>
      </c>
      <c r="S202" s="1002"/>
    </row>
    <row r="203" spans="1:19" ht="12.75" customHeight="1">
      <c r="A203" s="159"/>
      <c r="B203" s="374"/>
      <c r="C203" s="374"/>
      <c r="D203" s="349" t="s">
        <v>335</v>
      </c>
      <c r="E203" s="1090">
        <v>1383.9417669330001</v>
      </c>
      <c r="F203" s="1090">
        <v>660.43686546599997</v>
      </c>
      <c r="G203" s="1090">
        <v>803.01055634099998</v>
      </c>
      <c r="H203" s="1090">
        <v>929.71511259900001</v>
      </c>
      <c r="I203" s="1090">
        <v>1091.6754827249999</v>
      </c>
      <c r="J203" s="1090">
        <v>1324.4824323</v>
      </c>
      <c r="K203" s="1090">
        <v>1485.3166982749999</v>
      </c>
      <c r="L203" s="1090">
        <v>1656.0393889439999</v>
      </c>
      <c r="M203" s="1090">
        <v>1831.2370011099999</v>
      </c>
      <c r="N203" s="1090">
        <v>1968.1585093040001</v>
      </c>
      <c r="O203" s="1090">
        <v>196.529895036</v>
      </c>
      <c r="P203" s="1090">
        <v>379.48583302499998</v>
      </c>
      <c r="Q203" s="1090">
        <v>590.05299951999996</v>
      </c>
      <c r="R203" s="1090">
        <v>817.95936397100002</v>
      </c>
      <c r="S203" s="1002"/>
    </row>
    <row r="204" spans="1:19" ht="12.75" customHeight="1">
      <c r="A204" s="159"/>
      <c r="B204" s="374"/>
      <c r="C204" s="374" t="s">
        <v>98</v>
      </c>
      <c r="D204" s="374" t="s">
        <v>336</v>
      </c>
      <c r="E204" s="1090">
        <v>26903.111657580001</v>
      </c>
      <c r="F204" s="1090">
        <v>9375.5961997680006</v>
      </c>
      <c r="G204" s="1090">
        <v>11650.586854372999</v>
      </c>
      <c r="H204" s="1090">
        <v>13941.060677254</v>
      </c>
      <c r="I204" s="1090">
        <v>16224.579565696</v>
      </c>
      <c r="J204" s="1090">
        <v>18776.790195211001</v>
      </c>
      <c r="K204" s="1090">
        <v>21351.852476549</v>
      </c>
      <c r="L204" s="1090">
        <v>23961.332762900998</v>
      </c>
      <c r="M204" s="1090">
        <v>26642.739915267</v>
      </c>
      <c r="N204" s="1090">
        <v>29815.546903488001</v>
      </c>
      <c r="O204" s="1090">
        <v>5833.2360837550004</v>
      </c>
      <c r="P204" s="1090">
        <v>7133.5262520309998</v>
      </c>
      <c r="Q204" s="1090">
        <v>10202.043580076001</v>
      </c>
      <c r="R204" s="1090">
        <v>13245.888989503999</v>
      </c>
      <c r="S204" s="1002"/>
    </row>
    <row r="205" spans="1:19" ht="12.75" customHeight="1">
      <c r="A205" s="159"/>
      <c r="B205" s="374" t="s">
        <v>19</v>
      </c>
      <c r="C205" s="1262" t="s">
        <v>337</v>
      </c>
      <c r="D205" s="1262"/>
      <c r="E205" s="1090">
        <v>82464.001999882996</v>
      </c>
      <c r="F205" s="1090">
        <v>29671.000274818001</v>
      </c>
      <c r="G205" s="1090">
        <v>35040.708167461002</v>
      </c>
      <c r="H205" s="1090">
        <v>40957.082638599997</v>
      </c>
      <c r="I205" s="1090">
        <v>46619.810692519</v>
      </c>
      <c r="J205" s="1090">
        <v>52278.801846347</v>
      </c>
      <c r="K205" s="1090">
        <v>58697.279252881999</v>
      </c>
      <c r="L205" s="1090">
        <v>65435.284547805997</v>
      </c>
      <c r="M205" s="1090">
        <v>73137.360847688993</v>
      </c>
      <c r="N205" s="1090">
        <v>84670.914528884998</v>
      </c>
      <c r="O205" s="1090">
        <v>18783.498404179001</v>
      </c>
      <c r="P205" s="1090">
        <v>25493.018908659</v>
      </c>
      <c r="Q205" s="1090">
        <v>34362.290902066001</v>
      </c>
      <c r="R205" s="1090">
        <v>43112.834221582001</v>
      </c>
      <c r="S205" s="1002"/>
    </row>
    <row r="206" spans="1:19" ht="12.75" customHeight="1">
      <c r="A206" s="159"/>
      <c r="B206" s="374"/>
      <c r="C206" s="374" t="s">
        <v>8</v>
      </c>
      <c r="D206" s="374" t="s">
        <v>338</v>
      </c>
      <c r="E206" s="1090">
        <v>4.5540674450000003</v>
      </c>
      <c r="F206" s="1090">
        <v>5.2700018000000001E-2</v>
      </c>
      <c r="G206" s="1090">
        <v>0.17666559700000001</v>
      </c>
      <c r="H206" s="1090">
        <v>0.50764482700000002</v>
      </c>
      <c r="I206" s="1090">
        <v>0.51383617199999998</v>
      </c>
      <c r="J206" s="1090">
        <v>0.53358155500000004</v>
      </c>
      <c r="K206" s="1090">
        <v>0.57552982799999997</v>
      </c>
      <c r="L206" s="1090">
        <v>0.58944260599999998</v>
      </c>
      <c r="M206" s="1090">
        <v>0.60232835600000001</v>
      </c>
      <c r="N206" s="1090">
        <v>1.208964521</v>
      </c>
      <c r="O206" s="1090">
        <v>1.3575887E-2</v>
      </c>
      <c r="P206" s="1090">
        <v>2.8321557000000001E-2</v>
      </c>
      <c r="Q206" s="1090">
        <v>8.9590461999999996E-2</v>
      </c>
      <c r="R206" s="1090">
        <v>0.26328759899999998</v>
      </c>
      <c r="S206" s="1003"/>
    </row>
    <row r="207" spans="1:19" ht="12.75" customHeight="1">
      <c r="A207" s="159"/>
      <c r="B207" s="374"/>
      <c r="C207" s="374" t="s">
        <v>9</v>
      </c>
      <c r="D207" s="374" t="s">
        <v>339</v>
      </c>
      <c r="E207" s="1090">
        <v>3409.1430411860001</v>
      </c>
      <c r="F207" s="1090">
        <v>651.16316638299998</v>
      </c>
      <c r="G207" s="1090">
        <v>914.985689933</v>
      </c>
      <c r="H207" s="1090">
        <v>1415.0181717190001</v>
      </c>
      <c r="I207" s="1090">
        <v>1778.717982614</v>
      </c>
      <c r="J207" s="1090">
        <v>2047.9051509339999</v>
      </c>
      <c r="K207" s="1090">
        <v>2394.0473527839999</v>
      </c>
      <c r="L207" s="1090">
        <v>2858.852529967</v>
      </c>
      <c r="M207" s="1090">
        <v>3258.5815326940001</v>
      </c>
      <c r="N207" s="1090">
        <v>3654.9566101939999</v>
      </c>
      <c r="O207" s="1090">
        <v>471.698481835</v>
      </c>
      <c r="P207" s="1090">
        <v>853.70173668899997</v>
      </c>
      <c r="Q207" s="1090">
        <v>1083.164500563</v>
      </c>
      <c r="R207" s="1090">
        <v>1553.460851003</v>
      </c>
      <c r="S207" s="1002"/>
    </row>
    <row r="208" spans="1:19" ht="12.75" customHeight="1">
      <c r="A208" s="159"/>
      <c r="B208" s="374"/>
      <c r="C208" s="374" t="s">
        <v>10</v>
      </c>
      <c r="D208" s="374" t="s">
        <v>340</v>
      </c>
      <c r="E208" s="1090">
        <v>49843.099741698003</v>
      </c>
      <c r="F208" s="1090">
        <v>13996.493216882</v>
      </c>
      <c r="G208" s="1090">
        <v>17472.81107729</v>
      </c>
      <c r="H208" s="1090">
        <v>20789.940751563001</v>
      </c>
      <c r="I208" s="1090">
        <v>24326.207751492999</v>
      </c>
      <c r="J208" s="1090">
        <v>27949.403454349998</v>
      </c>
      <c r="K208" s="1090">
        <v>31608.585553064</v>
      </c>
      <c r="L208" s="1090">
        <v>35627.773593603997</v>
      </c>
      <c r="M208" s="1090">
        <v>40269.281851979998</v>
      </c>
      <c r="N208" s="1090">
        <v>45568.232229784</v>
      </c>
      <c r="O208" s="1090">
        <v>5432.0727537619996</v>
      </c>
      <c r="P208" s="1090">
        <v>10479.235922704</v>
      </c>
      <c r="Q208" s="1090">
        <v>16514.727111797001</v>
      </c>
      <c r="R208" s="1090">
        <v>21966.508794075002</v>
      </c>
      <c r="S208" s="1002"/>
    </row>
    <row r="209" spans="1:19" ht="12.75" customHeight="1">
      <c r="A209" s="160"/>
      <c r="B209" s="196"/>
      <c r="C209" s="196"/>
      <c r="D209" s="350" t="s">
        <v>341</v>
      </c>
      <c r="E209" s="1090">
        <v>12393.158521023001</v>
      </c>
      <c r="F209" s="1090">
        <v>4387.6012202009997</v>
      </c>
      <c r="G209" s="1090">
        <v>5558.0263043539999</v>
      </c>
      <c r="H209" s="1090">
        <v>6650.9474725769996</v>
      </c>
      <c r="I209" s="1090">
        <v>7872.7368119100001</v>
      </c>
      <c r="J209" s="1090">
        <v>9016.7964998909993</v>
      </c>
      <c r="K209" s="1090">
        <v>10151.576090693001</v>
      </c>
      <c r="L209" s="1090">
        <v>11412.653853401</v>
      </c>
      <c r="M209" s="1090">
        <v>12925.759944623</v>
      </c>
      <c r="N209" s="1090">
        <v>14696.069322122999</v>
      </c>
      <c r="O209" s="1090">
        <v>1964.5636676409999</v>
      </c>
      <c r="P209" s="1090">
        <v>3770.8977212459999</v>
      </c>
      <c r="Q209" s="1090">
        <v>5959.9273342329998</v>
      </c>
      <c r="R209" s="1090">
        <v>7682.6367343789998</v>
      </c>
      <c r="S209" s="1002"/>
    </row>
    <row r="210" spans="1:19" ht="12.75" customHeight="1">
      <c r="A210" s="160"/>
      <c r="B210" s="196"/>
      <c r="C210" s="196"/>
      <c r="D210" s="350" t="s">
        <v>342</v>
      </c>
      <c r="E210" s="1090">
        <v>7153.5185166560004</v>
      </c>
      <c r="F210" s="1090">
        <v>1745.1476621649999</v>
      </c>
      <c r="G210" s="1090">
        <v>2114.4517544310002</v>
      </c>
      <c r="H210" s="1090">
        <v>2488.2949410760002</v>
      </c>
      <c r="I210" s="1090">
        <v>2853.0455809660002</v>
      </c>
      <c r="J210" s="1090">
        <v>3391.5247161860002</v>
      </c>
      <c r="K210" s="1090">
        <v>3935.2913833709999</v>
      </c>
      <c r="L210" s="1090">
        <v>4361.9115359589996</v>
      </c>
      <c r="M210" s="1090">
        <v>4801.637219491</v>
      </c>
      <c r="N210" s="1090">
        <v>5253.3397605119999</v>
      </c>
      <c r="O210" s="1090">
        <v>425.92713394800001</v>
      </c>
      <c r="P210" s="1090">
        <v>860.58656423399998</v>
      </c>
      <c r="Q210" s="1090">
        <v>1410.026144572</v>
      </c>
      <c r="R210" s="1090">
        <v>1863.412564728</v>
      </c>
      <c r="S210" s="1002"/>
    </row>
    <row r="211" spans="1:19" ht="12.75" customHeight="1">
      <c r="A211" s="160"/>
      <c r="B211" s="196"/>
      <c r="C211" s="196"/>
      <c r="D211" s="350" t="s">
        <v>343</v>
      </c>
      <c r="E211" s="1090">
        <v>30296.422704019002</v>
      </c>
      <c r="F211" s="1090">
        <v>7863.744334516</v>
      </c>
      <c r="G211" s="1090">
        <v>9800.3330185049999</v>
      </c>
      <c r="H211" s="1090">
        <v>11650.69833791</v>
      </c>
      <c r="I211" s="1090">
        <v>13600.425358617</v>
      </c>
      <c r="J211" s="1090">
        <v>15541.082238273</v>
      </c>
      <c r="K211" s="1090">
        <v>17521.718078999998</v>
      </c>
      <c r="L211" s="1090">
        <v>19853.208204244002</v>
      </c>
      <c r="M211" s="1090">
        <v>22541.884687866001</v>
      </c>
      <c r="N211" s="1090">
        <v>25618.823147149</v>
      </c>
      <c r="O211" s="1090">
        <v>3041.581952173</v>
      </c>
      <c r="P211" s="1090">
        <v>5847.7516372239998</v>
      </c>
      <c r="Q211" s="1090">
        <v>9144.7736329920008</v>
      </c>
      <c r="R211" s="1090">
        <v>12420.459494967999</v>
      </c>
      <c r="S211" s="1002"/>
    </row>
    <row r="212" spans="1:19" ht="12.75" customHeight="1">
      <c r="A212" s="159"/>
      <c r="B212" s="374"/>
      <c r="C212" s="374" t="s">
        <v>11</v>
      </c>
      <c r="D212" s="374" t="s">
        <v>344</v>
      </c>
      <c r="E212" s="1090">
        <v>2832.261985656</v>
      </c>
      <c r="F212" s="1090">
        <v>1504.729653373</v>
      </c>
      <c r="G212" s="1090">
        <v>1573.5134034340001</v>
      </c>
      <c r="H212" s="1090">
        <v>1862.7675076620001</v>
      </c>
      <c r="I212" s="1090">
        <v>2355.476514812</v>
      </c>
      <c r="J212" s="1090">
        <v>2610.7587639090002</v>
      </c>
      <c r="K212" s="1090">
        <v>2997.742039018</v>
      </c>
      <c r="L212" s="1090">
        <v>3692.588018547</v>
      </c>
      <c r="M212" s="1090">
        <v>4106.7285991700001</v>
      </c>
      <c r="N212" s="1090">
        <v>4516.8084608079998</v>
      </c>
      <c r="O212" s="1090">
        <v>382.541336914</v>
      </c>
      <c r="P212" s="1090">
        <v>731.64264811199996</v>
      </c>
      <c r="Q212" s="1090">
        <v>1121.179044038</v>
      </c>
      <c r="R212" s="1090">
        <v>1637.0757134630001</v>
      </c>
      <c r="S212" s="1002"/>
    </row>
    <row r="213" spans="1:19" ht="12.75" customHeight="1">
      <c r="A213" s="159"/>
      <c r="B213" s="374"/>
      <c r="C213" s="374" t="s">
        <v>98</v>
      </c>
      <c r="D213" s="374" t="s">
        <v>345</v>
      </c>
      <c r="E213" s="1090">
        <v>1985.7973931280001</v>
      </c>
      <c r="F213" s="1090">
        <v>561.75704900999995</v>
      </c>
      <c r="G213" s="1090">
        <v>639.39609471300002</v>
      </c>
      <c r="H213" s="1090">
        <v>856.40836929800003</v>
      </c>
      <c r="I213" s="1090">
        <v>1018.375282762</v>
      </c>
      <c r="J213" s="1090">
        <v>1224.5352640460001</v>
      </c>
      <c r="K213" s="1090">
        <v>1487.312497052</v>
      </c>
      <c r="L213" s="1090">
        <v>2365.3501370240001</v>
      </c>
      <c r="M213" s="1090">
        <v>2870.9894273069999</v>
      </c>
      <c r="N213" s="1090">
        <v>6660.4442046410004</v>
      </c>
      <c r="O213" s="1090">
        <v>2311.7692249830002</v>
      </c>
      <c r="P213" s="1090">
        <v>1609.3562268220001</v>
      </c>
      <c r="Q213" s="1090">
        <v>1863.7252541739999</v>
      </c>
      <c r="R213" s="1090">
        <v>2312.9133559219999</v>
      </c>
      <c r="S213" s="1003"/>
    </row>
    <row r="214" spans="1:19" ht="12.75" customHeight="1">
      <c r="A214" s="159"/>
      <c r="B214" s="374"/>
      <c r="C214" s="374" t="s">
        <v>97</v>
      </c>
      <c r="D214" s="374" t="s">
        <v>336</v>
      </c>
      <c r="E214" s="1090">
        <v>20062.932245556</v>
      </c>
      <c r="F214" s="1090">
        <v>12956.804489152</v>
      </c>
      <c r="G214" s="1090">
        <v>14439.825236494</v>
      </c>
      <c r="H214" s="1090">
        <v>16032.440193531</v>
      </c>
      <c r="I214" s="1090">
        <v>17140.519324665998</v>
      </c>
      <c r="J214" s="1090">
        <v>18445.665631553002</v>
      </c>
      <c r="K214" s="1090">
        <v>20209.016281135999</v>
      </c>
      <c r="L214" s="1090">
        <v>20890.130826058001</v>
      </c>
      <c r="M214" s="1090">
        <v>22631.177108182001</v>
      </c>
      <c r="N214" s="1090">
        <v>24269.264058936998</v>
      </c>
      <c r="O214" s="1090">
        <v>10185.403030797999</v>
      </c>
      <c r="P214" s="1090">
        <v>11819.054052775</v>
      </c>
      <c r="Q214" s="1090">
        <v>13779.405401032</v>
      </c>
      <c r="R214" s="1090">
        <v>15642.612219520001</v>
      </c>
      <c r="S214" s="1002"/>
    </row>
    <row r="215" spans="1:19" ht="12.75" customHeight="1">
      <c r="A215" s="159"/>
      <c r="B215" s="374"/>
      <c r="C215" s="374" t="s">
        <v>125</v>
      </c>
      <c r="D215" s="374" t="s">
        <v>346</v>
      </c>
      <c r="E215" s="1090">
        <v>4326.2135252139997</v>
      </c>
      <c r="F215" s="1090">
        <v>0</v>
      </c>
      <c r="G215" s="1090">
        <v>0</v>
      </c>
      <c r="H215" s="1090">
        <v>0</v>
      </c>
      <c r="I215" s="1090">
        <v>0</v>
      </c>
      <c r="J215" s="1090">
        <v>0</v>
      </c>
      <c r="K215" s="1090">
        <v>0</v>
      </c>
      <c r="L215" s="1090">
        <v>0</v>
      </c>
      <c r="M215" s="1090">
        <v>0</v>
      </c>
      <c r="N215" s="1090">
        <v>0</v>
      </c>
      <c r="O215" s="1090">
        <v>0</v>
      </c>
      <c r="P215" s="1090">
        <v>0</v>
      </c>
      <c r="Q215" s="1090">
        <v>0</v>
      </c>
      <c r="R215" s="1090">
        <v>0</v>
      </c>
      <c r="S215" s="1003"/>
    </row>
    <row r="216" spans="1:19" ht="12.75" customHeight="1">
      <c r="A216" s="174" t="s">
        <v>204</v>
      </c>
      <c r="B216" s="1257" t="s">
        <v>347</v>
      </c>
      <c r="C216" s="1257"/>
      <c r="D216" s="1257"/>
      <c r="E216" s="1091">
        <v>242290.57237918401</v>
      </c>
      <c r="F216" s="1091">
        <v>86861.888689073006</v>
      </c>
      <c r="G216" s="1091">
        <v>110357.76964427601</v>
      </c>
      <c r="H216" s="1091">
        <v>133392.249872168</v>
      </c>
      <c r="I216" s="1091">
        <v>156934.007172112</v>
      </c>
      <c r="J216" s="1091">
        <v>179466.59604101599</v>
      </c>
      <c r="K216" s="1091">
        <v>204368.930148513</v>
      </c>
      <c r="L216" s="1091">
        <v>222336.53399105399</v>
      </c>
      <c r="M216" s="1091">
        <v>244491.295891666</v>
      </c>
      <c r="N216" s="1091">
        <v>268905.78811029199</v>
      </c>
      <c r="O216" s="1091">
        <v>24755.164986842999</v>
      </c>
      <c r="P216" s="1091">
        <v>47238.984474402998</v>
      </c>
      <c r="Q216" s="1091">
        <v>71466.691833673001</v>
      </c>
      <c r="R216" s="1091">
        <v>95375.826672042997</v>
      </c>
      <c r="S216" s="1087"/>
    </row>
    <row r="217" spans="1:19" ht="12.75" customHeight="1">
      <c r="A217" s="174" t="s">
        <v>105</v>
      </c>
      <c r="B217" s="1257" t="s">
        <v>348</v>
      </c>
      <c r="C217" s="1257"/>
      <c r="D217" s="1257"/>
      <c r="E217" s="1090"/>
      <c r="F217" s="1090"/>
      <c r="G217" s="1090"/>
      <c r="H217" s="1090"/>
      <c r="I217" s="1090"/>
      <c r="J217" s="1090"/>
      <c r="K217" s="1090"/>
      <c r="L217" s="1090"/>
      <c r="M217" s="1090">
        <v>0</v>
      </c>
      <c r="N217" s="1090">
        <v>0</v>
      </c>
      <c r="O217" s="1090">
        <v>0</v>
      </c>
      <c r="P217" s="1090">
        <v>0</v>
      </c>
      <c r="Q217" s="1090">
        <v>0</v>
      </c>
      <c r="R217" s="1090">
        <v>0</v>
      </c>
      <c r="S217" s="1004"/>
    </row>
    <row r="218" spans="1:19" ht="12.75" customHeight="1">
      <c r="A218" s="159"/>
      <c r="B218" s="374" t="s">
        <v>18</v>
      </c>
      <c r="C218" s="1262" t="s">
        <v>349</v>
      </c>
      <c r="D218" s="1262"/>
      <c r="E218" s="1090">
        <v>214597.153282354</v>
      </c>
      <c r="F218" s="1090">
        <v>49297.239729446999</v>
      </c>
      <c r="G218" s="1090">
        <v>57493.855227863998</v>
      </c>
      <c r="H218" s="1090">
        <v>73892.760298683002</v>
      </c>
      <c r="I218" s="1090">
        <v>85936.190954585996</v>
      </c>
      <c r="J218" s="1090">
        <v>102170.56464849701</v>
      </c>
      <c r="K218" s="1090">
        <v>119518.74005106</v>
      </c>
      <c r="L218" s="1090">
        <v>137614.30743596601</v>
      </c>
      <c r="M218" s="1090">
        <v>146629.50141060099</v>
      </c>
      <c r="N218" s="1090">
        <v>198320.51430970299</v>
      </c>
      <c r="O218" s="1090">
        <v>61760.841634347998</v>
      </c>
      <c r="P218" s="1090">
        <v>68291.476829556006</v>
      </c>
      <c r="Q218" s="1090">
        <v>70574.912631248997</v>
      </c>
      <c r="R218" s="1090">
        <v>75655.047598485995</v>
      </c>
      <c r="S218" s="1005"/>
    </row>
    <row r="219" spans="1:19" ht="22.8">
      <c r="A219" s="159"/>
      <c r="B219" s="374"/>
      <c r="C219" s="374" t="s">
        <v>8</v>
      </c>
      <c r="D219" s="374" t="s">
        <v>350</v>
      </c>
      <c r="E219" s="1090">
        <v>9804.4246174580003</v>
      </c>
      <c r="F219" s="1090">
        <v>2887.9082512260002</v>
      </c>
      <c r="G219" s="1187" t="s">
        <v>900</v>
      </c>
      <c r="H219" s="1090">
        <v>3127.7178879859998</v>
      </c>
      <c r="I219" s="1090">
        <v>3358.1364542649999</v>
      </c>
      <c r="J219" s="1090">
        <v>3689.9511276339999</v>
      </c>
      <c r="K219" s="1090">
        <v>3891.2644172539999</v>
      </c>
      <c r="L219" s="1090">
        <v>4127.6551582270004</v>
      </c>
      <c r="M219" s="1090">
        <v>4487.9288582090003</v>
      </c>
      <c r="N219" s="1090">
        <v>4848.2025997660003</v>
      </c>
      <c r="O219" s="1090">
        <v>631.43348653800001</v>
      </c>
      <c r="P219" s="1090">
        <v>1035.3406029820001</v>
      </c>
      <c r="Q219" s="1090">
        <v>1451.5689336759999</v>
      </c>
      <c r="R219" s="1090">
        <v>1816.389779959</v>
      </c>
      <c r="S219" s="1005"/>
    </row>
    <row r="220" spans="1:19" ht="22.8">
      <c r="A220" s="159"/>
      <c r="B220" s="374"/>
      <c r="C220" s="374" t="s">
        <v>9</v>
      </c>
      <c r="D220" s="374" t="s">
        <v>801</v>
      </c>
      <c r="E220" s="1090">
        <v>0</v>
      </c>
      <c r="F220" s="1090">
        <v>0</v>
      </c>
      <c r="G220" s="1090">
        <v>0</v>
      </c>
      <c r="H220" s="1090">
        <v>0</v>
      </c>
      <c r="I220" s="1090">
        <v>0</v>
      </c>
      <c r="J220" s="1090">
        <v>0</v>
      </c>
      <c r="K220" s="1090">
        <v>0</v>
      </c>
      <c r="L220" s="1090">
        <v>0</v>
      </c>
      <c r="M220" s="1090">
        <v>0</v>
      </c>
      <c r="N220" s="1090">
        <v>0</v>
      </c>
      <c r="O220" s="1090">
        <v>0</v>
      </c>
      <c r="P220" s="1090">
        <v>0</v>
      </c>
      <c r="Q220" s="1090">
        <v>0</v>
      </c>
      <c r="R220" s="1090">
        <v>0</v>
      </c>
      <c r="S220" s="355"/>
    </row>
    <row r="221" spans="1:19" ht="22.8">
      <c r="A221" s="159"/>
      <c r="B221" s="374"/>
      <c r="C221" s="374" t="s">
        <v>10</v>
      </c>
      <c r="D221" s="374" t="s">
        <v>351</v>
      </c>
      <c r="E221" s="1090">
        <v>0</v>
      </c>
      <c r="F221" s="1090">
        <v>0</v>
      </c>
      <c r="G221" s="1090">
        <v>0</v>
      </c>
      <c r="H221" s="1090">
        <v>0</v>
      </c>
      <c r="I221" s="1090">
        <v>0</v>
      </c>
      <c r="J221" s="1090">
        <v>0</v>
      </c>
      <c r="K221" s="1090">
        <v>0</v>
      </c>
      <c r="L221" s="1090">
        <v>0</v>
      </c>
      <c r="M221" s="1090">
        <v>0</v>
      </c>
      <c r="N221" s="1090">
        <v>0</v>
      </c>
      <c r="O221" s="1090">
        <v>0</v>
      </c>
      <c r="P221" s="1090">
        <v>0</v>
      </c>
      <c r="Q221" s="1090">
        <v>0</v>
      </c>
      <c r="R221" s="1090">
        <v>0</v>
      </c>
      <c r="S221" s="355"/>
    </row>
    <row r="222" spans="1:19" ht="12.75" customHeight="1">
      <c r="A222" s="159"/>
      <c r="B222" s="374"/>
      <c r="C222" s="374" t="s">
        <v>11</v>
      </c>
      <c r="D222" s="374" t="s">
        <v>352</v>
      </c>
      <c r="E222" s="1090">
        <v>38027.853099956003</v>
      </c>
      <c r="F222" s="1090">
        <v>10394.171629752</v>
      </c>
      <c r="G222" s="1187" t="s">
        <v>901</v>
      </c>
      <c r="H222" s="1090">
        <v>14634.006686160001</v>
      </c>
      <c r="I222" s="1090">
        <v>15477.584949164</v>
      </c>
      <c r="J222" s="1090">
        <v>16771.991834673001</v>
      </c>
      <c r="K222" s="1090">
        <v>19810.017045839999</v>
      </c>
      <c r="L222" s="1090">
        <v>25349.688436401</v>
      </c>
      <c r="M222" s="1090">
        <v>24011.582193681999</v>
      </c>
      <c r="N222" s="1090">
        <v>62841.696387256998</v>
      </c>
      <c r="O222" s="1090">
        <v>48153.091577648003</v>
      </c>
      <c r="P222" s="1090">
        <v>43348.675761074002</v>
      </c>
      <c r="Q222" s="1090">
        <v>34188.131154483002</v>
      </c>
      <c r="R222" s="1090">
        <v>28567.435158863002</v>
      </c>
      <c r="S222" s="1002"/>
    </row>
    <row r="223" spans="1:19" ht="22.8">
      <c r="A223" s="159"/>
      <c r="B223" s="374"/>
      <c r="C223" s="374" t="s">
        <v>98</v>
      </c>
      <c r="D223" s="374" t="s">
        <v>354</v>
      </c>
      <c r="E223" s="1090">
        <v>58300.454840332997</v>
      </c>
      <c r="F223" s="1090">
        <v>19664.196970765999</v>
      </c>
      <c r="G223" s="1090">
        <v>26146.318975463</v>
      </c>
      <c r="H223" s="1090">
        <v>31736.620761925002</v>
      </c>
      <c r="I223" s="1090">
        <v>37318.083448602003</v>
      </c>
      <c r="J223" s="1090">
        <v>42471.864500003998</v>
      </c>
      <c r="K223" s="1090">
        <v>48410.019899728002</v>
      </c>
      <c r="L223" s="1090">
        <v>53427.508701660001</v>
      </c>
      <c r="M223" s="1090">
        <v>59687.705886896998</v>
      </c>
      <c r="N223" s="1090">
        <v>65752.988289419998</v>
      </c>
      <c r="O223" s="1090">
        <v>5017.3136631799998</v>
      </c>
      <c r="P223" s="1090">
        <v>10052.103960783001</v>
      </c>
      <c r="Q223" s="1090">
        <v>15725.987890114</v>
      </c>
      <c r="R223" s="1090">
        <v>21278.514700661999</v>
      </c>
      <c r="S223" s="355"/>
    </row>
    <row r="224" spans="1:19" ht="12.75" customHeight="1">
      <c r="A224" s="159"/>
      <c r="B224" s="374"/>
      <c r="C224" s="374" t="s">
        <v>97</v>
      </c>
      <c r="D224" s="374" t="s">
        <v>355</v>
      </c>
      <c r="E224" s="1090">
        <v>108464.420724607</v>
      </c>
      <c r="F224" s="1090">
        <v>16350.962877702999</v>
      </c>
      <c r="G224" s="1090">
        <v>18599.969949312999</v>
      </c>
      <c r="H224" s="1090">
        <v>24394.414962612002</v>
      </c>
      <c r="I224" s="1090">
        <v>29782.386102555</v>
      </c>
      <c r="J224" s="1090">
        <v>39236.757186185998</v>
      </c>
      <c r="K224" s="1090">
        <v>47407.438688237999</v>
      </c>
      <c r="L224" s="1090">
        <v>54709.455139678001</v>
      </c>
      <c r="M224" s="1090">
        <v>58442.284471813</v>
      </c>
      <c r="N224" s="1090">
        <v>64877.627033260003</v>
      </c>
      <c r="O224" s="1090">
        <v>7959.0029069820002</v>
      </c>
      <c r="P224" s="1090">
        <v>13855.356504717</v>
      </c>
      <c r="Q224" s="1090">
        <v>19209.224652976001</v>
      </c>
      <c r="R224" s="1090">
        <v>23992.707959002</v>
      </c>
      <c r="S224" s="1002"/>
    </row>
    <row r="225" spans="1:19" ht="12.75" customHeight="1">
      <c r="A225" s="159"/>
      <c r="B225" s="374" t="s">
        <v>19</v>
      </c>
      <c r="C225" s="1262" t="s">
        <v>781</v>
      </c>
      <c r="D225" s="1262"/>
      <c r="E225" s="1090">
        <v>335978.67536199902</v>
      </c>
      <c r="F225" s="1090">
        <v>83300.236388827994</v>
      </c>
      <c r="G225" s="1090">
        <v>100324.551202788</v>
      </c>
      <c r="H225" s="1090">
        <v>125645.286767793</v>
      </c>
      <c r="I225" s="1090">
        <v>144453.579320463</v>
      </c>
      <c r="J225" s="1090">
        <v>167885.40379626901</v>
      </c>
      <c r="K225" s="1090">
        <v>193960.91742627599</v>
      </c>
      <c r="L225" s="1090">
        <v>217906.698157479</v>
      </c>
      <c r="M225" s="1090">
        <v>233145.98718656201</v>
      </c>
      <c r="N225" s="1090">
        <v>295294.636169751</v>
      </c>
      <c r="O225" s="1090">
        <v>67689.831815540994</v>
      </c>
      <c r="P225" s="1090">
        <v>81274.783292794993</v>
      </c>
      <c r="Q225" s="1090">
        <v>90106.356963729006</v>
      </c>
      <c r="R225" s="1090">
        <v>102415.270208266</v>
      </c>
      <c r="S225" s="1002"/>
    </row>
    <row r="226" spans="1:19" ht="22.8">
      <c r="A226" s="159"/>
      <c r="B226" s="374"/>
      <c r="C226" s="374" t="s">
        <v>8</v>
      </c>
      <c r="D226" s="374" t="s">
        <v>357</v>
      </c>
      <c r="E226" s="1090">
        <v>214.56511950399999</v>
      </c>
      <c r="F226" s="1090">
        <v>282.45343839499998</v>
      </c>
      <c r="G226" s="1187" t="s">
        <v>902</v>
      </c>
      <c r="H226" s="1090">
        <v>128.12602153</v>
      </c>
      <c r="I226" s="1090">
        <v>115.911246961</v>
      </c>
      <c r="J226" s="1090">
        <v>127.879638274</v>
      </c>
      <c r="K226" s="1090">
        <v>164.632334539</v>
      </c>
      <c r="L226" s="1090">
        <v>150.57797665699999</v>
      </c>
      <c r="M226" s="1090">
        <v>161.127844555</v>
      </c>
      <c r="N226" s="1090">
        <v>164.53829165299999</v>
      </c>
      <c r="O226" s="1090">
        <v>22.751445750999999</v>
      </c>
      <c r="P226" s="1090">
        <v>137.958588373</v>
      </c>
      <c r="Q226" s="1090">
        <v>113.80431775300001</v>
      </c>
      <c r="R226" s="1090">
        <v>91.101162731000002</v>
      </c>
      <c r="S226" s="1005"/>
    </row>
    <row r="227" spans="1:19" ht="22.8">
      <c r="A227" s="159"/>
      <c r="B227" s="374"/>
      <c r="C227" s="374" t="s">
        <v>9</v>
      </c>
      <c r="D227" s="374" t="s">
        <v>802</v>
      </c>
      <c r="E227" s="1090">
        <v>108.39178072599999</v>
      </c>
      <c r="F227" s="1090">
        <v>82.243689047000004</v>
      </c>
      <c r="G227" s="1187" t="s">
        <v>903</v>
      </c>
      <c r="H227" s="1090">
        <v>619.75663666900005</v>
      </c>
      <c r="I227" s="1090">
        <v>619.75663666900005</v>
      </c>
      <c r="J227" s="1090">
        <v>619.75663666900005</v>
      </c>
      <c r="K227" s="1090">
        <v>619.75663666900005</v>
      </c>
      <c r="L227" s="1090">
        <v>619.75663666900005</v>
      </c>
      <c r="M227" s="1090">
        <v>619.75663666900005</v>
      </c>
      <c r="N227" s="1090">
        <v>619.75663666900005</v>
      </c>
      <c r="O227" s="1090">
        <v>0</v>
      </c>
      <c r="P227" s="1090">
        <v>196.16109303900001</v>
      </c>
      <c r="Q227" s="1090">
        <v>197.04233257000001</v>
      </c>
      <c r="R227" s="1090">
        <v>197.04233257000001</v>
      </c>
      <c r="S227" s="355"/>
    </row>
    <row r="228" spans="1:19" ht="22.8">
      <c r="A228" s="159"/>
      <c r="B228" s="374"/>
      <c r="C228" s="374" t="s">
        <v>10</v>
      </c>
      <c r="D228" s="374" t="s">
        <v>359</v>
      </c>
      <c r="E228" s="1090">
        <v>0</v>
      </c>
      <c r="F228" s="1090">
        <v>0</v>
      </c>
      <c r="G228" s="1090">
        <v>0</v>
      </c>
      <c r="H228" s="1090">
        <v>0</v>
      </c>
      <c r="I228" s="1090">
        <v>0</v>
      </c>
      <c r="J228" s="1090">
        <v>0</v>
      </c>
      <c r="K228" s="1090">
        <v>0</v>
      </c>
      <c r="L228" s="1090">
        <v>0</v>
      </c>
      <c r="M228" s="1090">
        <v>0</v>
      </c>
      <c r="N228" s="1090">
        <v>0</v>
      </c>
      <c r="O228" s="1090">
        <v>0</v>
      </c>
      <c r="P228" s="1090">
        <v>0</v>
      </c>
      <c r="Q228" s="1090">
        <v>0</v>
      </c>
      <c r="R228" s="1090">
        <v>0</v>
      </c>
      <c r="S228" s="1005"/>
    </row>
    <row r="229" spans="1:19">
      <c r="A229" s="159"/>
      <c r="B229" s="374"/>
      <c r="C229" s="374" t="s">
        <v>11</v>
      </c>
      <c r="D229" s="374" t="s">
        <v>360</v>
      </c>
      <c r="E229" s="1090">
        <v>30308.024574884999</v>
      </c>
      <c r="F229" s="1090">
        <v>8887.7907133829995</v>
      </c>
      <c r="G229" s="1187" t="s">
        <v>904</v>
      </c>
      <c r="H229" s="1090">
        <v>13900.777587507</v>
      </c>
      <c r="I229" s="1090">
        <v>14268.270305945</v>
      </c>
      <c r="J229" s="1186">
        <v>15204.523321406999</v>
      </c>
      <c r="K229" s="1186">
        <v>18640.114198840001</v>
      </c>
      <c r="L229" s="1186">
        <v>24234.472460835001</v>
      </c>
      <c r="M229" s="1090">
        <v>23057.159595640998</v>
      </c>
      <c r="N229" s="1186">
        <v>60720.807464726997</v>
      </c>
      <c r="O229" s="1186">
        <v>47169.036561016001</v>
      </c>
      <c r="P229" s="1186">
        <v>42094.221051776003</v>
      </c>
      <c r="Q229" s="1186">
        <v>32237.771123409999</v>
      </c>
      <c r="R229" s="1186">
        <v>25378.074268467</v>
      </c>
      <c r="S229" s="1005"/>
    </row>
    <row r="230" spans="1:19" ht="12" customHeight="1">
      <c r="A230" s="159"/>
      <c r="B230" s="374"/>
      <c r="C230" s="374" t="s">
        <v>98</v>
      </c>
      <c r="D230" s="374" t="s">
        <v>361</v>
      </c>
      <c r="E230" s="1090">
        <v>164841.45492896001</v>
      </c>
      <c r="F230" s="1090">
        <v>32323.569300198</v>
      </c>
      <c r="G230" s="1090">
        <v>38610.557647096997</v>
      </c>
      <c r="H230" s="1090">
        <v>48459.381163323</v>
      </c>
      <c r="I230" s="1090">
        <v>56030.487363706001</v>
      </c>
      <c r="J230" s="1090">
        <v>67626.535828335996</v>
      </c>
      <c r="K230" s="1090">
        <v>77697.455814237997</v>
      </c>
      <c r="L230" s="1090">
        <v>83891.136593143005</v>
      </c>
      <c r="M230" s="1186">
        <v>89509.340835537994</v>
      </c>
      <c r="N230" s="1186">
        <v>97843.057379575999</v>
      </c>
      <c r="O230" s="1186">
        <v>9608.0679599579998</v>
      </c>
      <c r="P230" s="1186">
        <v>17783.422928135999</v>
      </c>
      <c r="Q230" s="1186">
        <v>25816.118972832999</v>
      </c>
      <c r="R230" s="1186">
        <v>34876.113451798999</v>
      </c>
      <c r="S230" s="1002"/>
    </row>
    <row r="231" spans="1:19" ht="22.8">
      <c r="A231" s="161"/>
      <c r="B231" s="375"/>
      <c r="C231" s="374" t="s">
        <v>97</v>
      </c>
      <c r="D231" s="374" t="s">
        <v>362</v>
      </c>
      <c r="E231" s="1090">
        <v>737.19496491799998</v>
      </c>
      <c r="F231" s="1090">
        <v>256.59322815399997</v>
      </c>
      <c r="G231" s="1090">
        <v>294.44209822200003</v>
      </c>
      <c r="H231" s="1090">
        <v>410.03794179300002</v>
      </c>
      <c r="I231" s="1090">
        <v>452.96439043399999</v>
      </c>
      <c r="J231" s="1090">
        <v>554.61554377599998</v>
      </c>
      <c r="K231" s="1090">
        <v>620.60773987899995</v>
      </c>
      <c r="L231" s="1090">
        <v>701.64643673499995</v>
      </c>
      <c r="M231" s="1090">
        <v>796.53004275700005</v>
      </c>
      <c r="N231" s="1090">
        <v>861.220646117</v>
      </c>
      <c r="O231" s="1090">
        <v>123.58320419499999</v>
      </c>
      <c r="P231" s="1090">
        <v>214.805860548</v>
      </c>
      <c r="Q231" s="1090">
        <v>263.18190433299998</v>
      </c>
      <c r="R231" s="1090">
        <v>300.24489421599998</v>
      </c>
      <c r="S231" s="1005"/>
    </row>
    <row r="232" spans="1:19" ht="12" customHeight="1">
      <c r="A232" s="161"/>
      <c r="B232" s="375"/>
      <c r="C232" s="374" t="s">
        <v>125</v>
      </c>
      <c r="D232" s="374" t="s">
        <v>355</v>
      </c>
      <c r="E232" s="1090">
        <v>139769.04399300599</v>
      </c>
      <c r="F232" s="1090">
        <v>41467.586019650997</v>
      </c>
      <c r="G232" s="1090">
        <v>52330.468642835003</v>
      </c>
      <c r="H232" s="1090">
        <v>62127.207416971003</v>
      </c>
      <c r="I232" s="1090">
        <v>72966.189376748007</v>
      </c>
      <c r="J232" s="1090">
        <v>83752.092827807006</v>
      </c>
      <c r="K232" s="1090">
        <v>96218.350702110998</v>
      </c>
      <c r="L232" s="1090">
        <v>108309.10805344</v>
      </c>
      <c r="M232" s="1090">
        <v>119002.07223140199</v>
      </c>
      <c r="N232" s="1090">
        <v>135085.25575096699</v>
      </c>
      <c r="O232" s="1090">
        <v>10766.392644621001</v>
      </c>
      <c r="P232" s="1090">
        <v>20848.213770923001</v>
      </c>
      <c r="Q232" s="1090">
        <v>31478.43831283</v>
      </c>
      <c r="R232" s="1090">
        <v>41572.694098483</v>
      </c>
      <c r="S232" s="1087"/>
    </row>
    <row r="233" spans="1:19" ht="12.45" customHeight="1">
      <c r="A233" s="222" t="s">
        <v>205</v>
      </c>
      <c r="B233" s="1257" t="s">
        <v>363</v>
      </c>
      <c r="C233" s="1257"/>
      <c r="D233" s="1257"/>
      <c r="E233" s="1090">
        <v>120909.050299539</v>
      </c>
      <c r="F233" s="1090">
        <v>52858.892029691997</v>
      </c>
      <c r="G233" s="1090">
        <v>67527.073669352001</v>
      </c>
      <c r="H233" s="1090">
        <v>81639.723403058</v>
      </c>
      <c r="I233" s="1090">
        <v>98416.618806234997</v>
      </c>
      <c r="J233" s="1090">
        <v>113751.756893244</v>
      </c>
      <c r="K233" s="1090">
        <v>129926.752773297</v>
      </c>
      <c r="L233" s="1090">
        <v>142044.143269541</v>
      </c>
      <c r="M233" s="1090">
        <v>157974.81011570501</v>
      </c>
      <c r="N233" s="1090">
        <v>171931.66625024399</v>
      </c>
      <c r="O233" s="1090">
        <v>18826.17480565</v>
      </c>
      <c r="P233" s="1090">
        <v>34255.678011163996</v>
      </c>
      <c r="Q233" s="1090">
        <v>51935.247501193</v>
      </c>
      <c r="R233" s="1090">
        <v>68615.604062262995</v>
      </c>
      <c r="S233" s="1088"/>
    </row>
    <row r="234" spans="1:19" ht="12.45" customHeight="1">
      <c r="A234" s="222" t="s">
        <v>206</v>
      </c>
      <c r="B234" s="1257" t="s">
        <v>364</v>
      </c>
      <c r="C234" s="1257"/>
      <c r="D234" s="1257"/>
      <c r="E234" s="1090">
        <v>1279.2851939760001</v>
      </c>
      <c r="F234" s="1187" t="s">
        <v>896</v>
      </c>
      <c r="G234" s="1090">
        <v>2041.046190346</v>
      </c>
      <c r="H234" s="1090">
        <v>3676.8666391269999</v>
      </c>
      <c r="I234" s="1090">
        <v>3502.5072397409999</v>
      </c>
      <c r="J234" s="1090">
        <v>3878.2967555360001</v>
      </c>
      <c r="K234" s="1090">
        <v>4885.601689821</v>
      </c>
      <c r="L234" s="1090">
        <v>5819.0766068109997</v>
      </c>
      <c r="M234" s="1090">
        <v>6304.5399372109996</v>
      </c>
      <c r="N234" s="1090">
        <v>6115.8814149919999</v>
      </c>
      <c r="O234" s="1090">
        <v>74.376253761000001</v>
      </c>
      <c r="P234" s="1090">
        <v>135.67074553699999</v>
      </c>
      <c r="Q234" s="1090">
        <v>234.22795355</v>
      </c>
      <c r="R234" s="1090">
        <v>318.09812813399998</v>
      </c>
      <c r="S234" s="1088"/>
    </row>
    <row r="235" spans="1:19" ht="13.2" customHeight="1">
      <c r="A235" s="222" t="s">
        <v>207</v>
      </c>
      <c r="B235" s="1257" t="s">
        <v>365</v>
      </c>
      <c r="C235" s="1257"/>
      <c r="D235" s="1257"/>
      <c r="E235" s="1090">
        <v>2070.571906051</v>
      </c>
      <c r="F235" s="1090">
        <v>342.92472258700002</v>
      </c>
      <c r="G235" s="1090">
        <v>337.03478573799998</v>
      </c>
      <c r="H235" s="1090">
        <v>500.616399097</v>
      </c>
      <c r="I235" s="1090">
        <v>614.59786449199999</v>
      </c>
      <c r="J235" s="1090">
        <v>752.75065212300001</v>
      </c>
      <c r="K235" s="1090">
        <v>1013.585110981</v>
      </c>
      <c r="L235" s="1090">
        <v>1065.6574218870001</v>
      </c>
      <c r="M235" s="1090">
        <v>1352.9338876720001</v>
      </c>
      <c r="N235" s="1090">
        <v>1527.7448928030001</v>
      </c>
      <c r="O235" s="1090">
        <v>867.42421763699997</v>
      </c>
      <c r="P235" s="1090">
        <v>815.71484028400005</v>
      </c>
      <c r="Q235" s="1090">
        <v>1182.516541429</v>
      </c>
      <c r="R235" s="1090">
        <v>2311.051565019</v>
      </c>
      <c r="S235" s="1087"/>
    </row>
    <row r="236" spans="1:19" ht="12.45" customHeight="1">
      <c r="A236" s="222" t="s">
        <v>208</v>
      </c>
      <c r="B236" s="1257" t="s">
        <v>366</v>
      </c>
      <c r="C236" s="1257"/>
      <c r="D236" s="1257"/>
      <c r="E236" s="1090">
        <v>-791.28671207499997</v>
      </c>
      <c r="F236" s="1090">
        <v>1313.4718253870001</v>
      </c>
      <c r="G236" s="1090">
        <v>1704.011404608</v>
      </c>
      <c r="H236" s="1090">
        <v>3176.25024003</v>
      </c>
      <c r="I236" s="1090">
        <v>2887.9093752489998</v>
      </c>
      <c r="J236" s="1090">
        <v>3125.5461034129999</v>
      </c>
      <c r="K236" s="1090">
        <v>3872.01657884</v>
      </c>
      <c r="L236" s="1090">
        <v>4753.4191849239996</v>
      </c>
      <c r="M236" s="1090">
        <v>4951.6060495390002</v>
      </c>
      <c r="N236" s="1090">
        <v>4588.1365221890001</v>
      </c>
      <c r="O236" s="1090">
        <v>-793.04796387600004</v>
      </c>
      <c r="P236" s="1090">
        <v>-680.04409474700003</v>
      </c>
      <c r="Q236" s="1090">
        <v>-948.28858787900003</v>
      </c>
      <c r="R236" s="1090">
        <v>-1992.953436885</v>
      </c>
      <c r="S236" s="1088"/>
    </row>
    <row r="237" spans="1:19" ht="12.75" customHeight="1">
      <c r="A237" s="222" t="s">
        <v>106</v>
      </c>
      <c r="B237" s="1257" t="s">
        <v>367</v>
      </c>
      <c r="C237" s="1257"/>
      <c r="D237" s="1257"/>
      <c r="E237" s="1090">
        <v>120117.763587464</v>
      </c>
      <c r="F237" s="1090">
        <v>54172.363855078998</v>
      </c>
      <c r="G237" s="1090">
        <v>69231.085073959999</v>
      </c>
      <c r="H237" s="1090">
        <v>84815.973643088</v>
      </c>
      <c r="I237" s="1090">
        <v>101304.528181484</v>
      </c>
      <c r="J237" s="1090">
        <v>116877.302996657</v>
      </c>
      <c r="K237" s="1090">
        <v>133798.76935213699</v>
      </c>
      <c r="L237" s="1090">
        <v>146797.56245446499</v>
      </c>
      <c r="M237" s="1090">
        <v>162926.41616524401</v>
      </c>
      <c r="N237" s="1090">
        <v>176519.802772433</v>
      </c>
      <c r="O237" s="1090">
        <v>18033.126841773999</v>
      </c>
      <c r="P237" s="1090">
        <v>33575.633916416999</v>
      </c>
      <c r="Q237" s="1090">
        <v>50986.958913314003</v>
      </c>
      <c r="R237" s="1090">
        <v>66622.650625377995</v>
      </c>
      <c r="S237" s="1087"/>
    </row>
    <row r="238" spans="1:19" ht="12.75" customHeight="1">
      <c r="A238" s="222" t="s">
        <v>209</v>
      </c>
      <c r="B238" s="1257" t="s">
        <v>368</v>
      </c>
      <c r="C238" s="1257"/>
      <c r="D238" s="1257"/>
      <c r="E238" s="1090">
        <v>70640.897807251007</v>
      </c>
      <c r="F238" s="1090">
        <v>0</v>
      </c>
      <c r="G238" s="1090">
        <v>0</v>
      </c>
      <c r="H238" s="1090">
        <v>0</v>
      </c>
      <c r="I238" s="1090">
        <v>0</v>
      </c>
      <c r="J238" s="1090">
        <v>0</v>
      </c>
      <c r="K238" s="1090">
        <v>0</v>
      </c>
      <c r="L238" s="1090">
        <v>0</v>
      </c>
      <c r="M238" s="1090">
        <v>0</v>
      </c>
      <c r="N238" s="1090">
        <v>102541.063025533</v>
      </c>
      <c r="O238" s="1090">
        <v>0</v>
      </c>
      <c r="P238" s="1090">
        <v>0</v>
      </c>
      <c r="Q238" s="1090">
        <v>0</v>
      </c>
      <c r="R238" s="1090">
        <v>0</v>
      </c>
      <c r="S238" s="1088"/>
    </row>
    <row r="239" spans="1:19" ht="12.75" customHeight="1">
      <c r="A239" s="222" t="s">
        <v>210</v>
      </c>
      <c r="B239" s="1257" t="s">
        <v>369</v>
      </c>
      <c r="C239" s="1257"/>
      <c r="D239" s="1257"/>
      <c r="E239" s="1090">
        <v>70640.897807250003</v>
      </c>
      <c r="F239" s="1090">
        <v>0</v>
      </c>
      <c r="G239" s="1090">
        <v>0</v>
      </c>
      <c r="H239" s="1090">
        <v>0</v>
      </c>
      <c r="I239" s="1090">
        <v>0</v>
      </c>
      <c r="J239" s="1090">
        <v>0</v>
      </c>
      <c r="K239" s="1090">
        <v>0</v>
      </c>
      <c r="L239" s="1090">
        <v>0</v>
      </c>
      <c r="M239" s="1090">
        <v>0</v>
      </c>
      <c r="N239" s="1090">
        <v>102541.063025426</v>
      </c>
      <c r="O239" s="1090">
        <v>0</v>
      </c>
      <c r="P239" s="1090">
        <v>0</v>
      </c>
      <c r="Q239" s="1090">
        <v>0</v>
      </c>
      <c r="R239" s="1090">
        <v>0</v>
      </c>
      <c r="S239" s="1087"/>
    </row>
    <row r="240" spans="1:19" s="36" customFormat="1" ht="25.2" customHeight="1" thickBot="1">
      <c r="A240" s="326" t="s">
        <v>211</v>
      </c>
      <c r="B240" s="1265" t="s">
        <v>370</v>
      </c>
      <c r="C240" s="1265"/>
      <c r="D240" s="1265"/>
      <c r="E240" s="1190">
        <v>98383.073462289001</v>
      </c>
      <c r="F240" s="1190">
        <v>43857.831065327999</v>
      </c>
      <c r="G240" s="1190">
        <v>56400.121551035001</v>
      </c>
      <c r="H240" s="1190">
        <v>68934.787930103994</v>
      </c>
      <c r="I240" s="1190">
        <v>82416.951487248007</v>
      </c>
      <c r="J240" s="1190">
        <v>95002.779444515996</v>
      </c>
      <c r="K240" s="1190">
        <v>108646.88136568799</v>
      </c>
      <c r="L240" s="1190">
        <v>119128.128377489</v>
      </c>
      <c r="M240" s="1090">
        <v>132268.27644891301</v>
      </c>
      <c r="N240" s="1090">
        <v>143343.98939380699</v>
      </c>
      <c r="O240" s="1090">
        <v>14513.546055884</v>
      </c>
      <c r="P240" s="1090">
        <v>27086.36232163</v>
      </c>
      <c r="Q240" s="1090">
        <v>41081.448166062</v>
      </c>
      <c r="R240" s="1090">
        <v>53901.864026845004</v>
      </c>
      <c r="S240" s="1089"/>
    </row>
  </sheetData>
  <mergeCells count="100">
    <mergeCell ref="F50:N50"/>
    <mergeCell ref="F98:N98"/>
    <mergeCell ref="F146:N146"/>
    <mergeCell ref="F194:N194"/>
    <mergeCell ref="O50:R50"/>
    <mergeCell ref="O98:R98"/>
    <mergeCell ref="O146:R146"/>
    <mergeCell ref="O194:R194"/>
    <mergeCell ref="C109:D109"/>
    <mergeCell ref="B121:D121"/>
    <mergeCell ref="C122:D122"/>
    <mergeCell ref="A98:D99"/>
    <mergeCell ref="B100:D100"/>
    <mergeCell ref="A1:S1"/>
    <mergeCell ref="A2:D3"/>
    <mergeCell ref="B4:D4"/>
    <mergeCell ref="C5:D5"/>
    <mergeCell ref="C13:D13"/>
    <mergeCell ref="E2:E3"/>
    <mergeCell ref="F2:N2"/>
    <mergeCell ref="O2:R2"/>
    <mergeCell ref="B24:D24"/>
    <mergeCell ref="B25:D25"/>
    <mergeCell ref="C26:D26"/>
    <mergeCell ref="B44:D44"/>
    <mergeCell ref="B45:D45"/>
    <mergeCell ref="C33:D33"/>
    <mergeCell ref="B41:D41"/>
    <mergeCell ref="B42:D42"/>
    <mergeCell ref="B43:D43"/>
    <mergeCell ref="B46:D46"/>
    <mergeCell ref="B95:D95"/>
    <mergeCell ref="B96:D96"/>
    <mergeCell ref="B73:D73"/>
    <mergeCell ref="C74:D74"/>
    <mergeCell ref="C81:D81"/>
    <mergeCell ref="C61:D61"/>
    <mergeCell ref="B47:D47"/>
    <mergeCell ref="B48:D48"/>
    <mergeCell ref="B72:D72"/>
    <mergeCell ref="A50:D51"/>
    <mergeCell ref="A49:S49"/>
    <mergeCell ref="E50:E51"/>
    <mergeCell ref="B94:D94"/>
    <mergeCell ref="B89:D89"/>
    <mergeCell ref="B90:D90"/>
    <mergeCell ref="B237:D237"/>
    <mergeCell ref="B235:D235"/>
    <mergeCell ref="B236:D236"/>
    <mergeCell ref="B240:D240"/>
    <mergeCell ref="B238:D238"/>
    <mergeCell ref="B239:D239"/>
    <mergeCell ref="B234:D234"/>
    <mergeCell ref="C225:D225"/>
    <mergeCell ref="A146:D147"/>
    <mergeCell ref="B196:D196"/>
    <mergeCell ref="B192:D192"/>
    <mergeCell ref="A193:S193"/>
    <mergeCell ref="B185:D185"/>
    <mergeCell ref="B169:D169"/>
    <mergeCell ref="C170:D170"/>
    <mergeCell ref="B148:D148"/>
    <mergeCell ref="C205:D205"/>
    <mergeCell ref="B233:D233"/>
    <mergeCell ref="C218:D218"/>
    <mergeCell ref="B189:D189"/>
    <mergeCell ref="B168:D168"/>
    <mergeCell ref="C197:D197"/>
    <mergeCell ref="B217:D217"/>
    <mergeCell ref="B139:D139"/>
    <mergeCell ref="B140:D140"/>
    <mergeCell ref="B141:D141"/>
    <mergeCell ref="A194:D195"/>
    <mergeCell ref="B142:D142"/>
    <mergeCell ref="B190:D190"/>
    <mergeCell ref="C149:D149"/>
    <mergeCell ref="C157:D157"/>
    <mergeCell ref="C177:D177"/>
    <mergeCell ref="B143:D143"/>
    <mergeCell ref="B144:D144"/>
    <mergeCell ref="A145:S145"/>
    <mergeCell ref="B187:D187"/>
    <mergeCell ref="B188:D188"/>
    <mergeCell ref="B186:D186"/>
    <mergeCell ref="B52:D52"/>
    <mergeCell ref="C53:D53"/>
    <mergeCell ref="B191:D191"/>
    <mergeCell ref="B216:D216"/>
    <mergeCell ref="A97:S97"/>
    <mergeCell ref="E98:E99"/>
    <mergeCell ref="E146:E147"/>
    <mergeCell ref="E194:E195"/>
    <mergeCell ref="B137:D137"/>
    <mergeCell ref="B138:D138"/>
    <mergeCell ref="B91:D91"/>
    <mergeCell ref="B92:D92"/>
    <mergeCell ref="B93:D93"/>
    <mergeCell ref="C129:D129"/>
    <mergeCell ref="C101:D101"/>
    <mergeCell ref="B120:D120"/>
  </mergeCells>
  <phoneticPr fontId="184" type="noConversion"/>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-Vol. 21 No.5 April 2023&amp;R&amp;"Optima Italic,Italic"&amp;K000000Indonesia Banking Statistics - Vol. 21 No.5 April 2023</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topLeftCell="B121" zoomScale="132" zoomScaleNormal="85" zoomScaleSheetLayoutView="80" zoomScalePageLayoutView="50" workbookViewId="0">
      <selection activeCell="F262" sqref="F262:N262"/>
    </sheetView>
  </sheetViews>
  <sheetFormatPr defaultColWidth="6.81640625" defaultRowHeight="13.2"/>
  <cols>
    <col min="1" max="1" width="1.81640625" style="35" customWidth="1"/>
    <col min="2" max="2" width="42.1796875" style="35" customWidth="1"/>
    <col min="3" max="16" width="9.453125" style="70" customWidth="1"/>
    <col min="17" max="17" width="0.453125" style="70" customWidth="1"/>
    <col min="18" max="18" width="7.81640625" style="35" customWidth="1"/>
    <col min="19" max="19" width="8.1796875" style="35" customWidth="1"/>
    <col min="20" max="20" width="6.81640625" style="35" customWidth="1"/>
    <col min="21" max="16384" width="6.81640625" style="35"/>
  </cols>
  <sheetData>
    <row r="1" spans="1:32" ht="75" customHeight="1">
      <c r="A1" s="1254" t="s">
        <v>760</v>
      </c>
      <c r="B1" s="1255"/>
      <c r="C1" s="1255"/>
      <c r="D1" s="1255"/>
      <c r="E1" s="1255"/>
      <c r="F1" s="1255"/>
      <c r="G1" s="1255"/>
      <c r="H1" s="1255"/>
      <c r="I1" s="1255"/>
      <c r="J1" s="1255"/>
      <c r="K1" s="1255"/>
      <c r="L1" s="1255"/>
      <c r="M1" s="1255"/>
      <c r="N1" s="1255"/>
      <c r="O1" s="1255"/>
      <c r="P1" s="1255"/>
      <c r="Q1" s="1256"/>
    </row>
    <row r="2" spans="1:32" ht="22.2" customHeight="1">
      <c r="A2" s="1271" t="s">
        <v>390</v>
      </c>
      <c r="B2" s="1272"/>
      <c r="C2" s="1259">
        <v>2021</v>
      </c>
      <c r="D2" s="1259">
        <v>2022</v>
      </c>
      <c r="E2" s="1259"/>
      <c r="F2" s="1259"/>
      <c r="G2" s="1259"/>
      <c r="H2" s="1259"/>
      <c r="I2" s="1259"/>
      <c r="J2" s="1259"/>
      <c r="K2" s="1259"/>
      <c r="L2" s="1259"/>
      <c r="M2" s="1273">
        <v>2023</v>
      </c>
      <c r="N2" s="1273"/>
      <c r="O2" s="1273"/>
      <c r="P2" s="1216"/>
      <c r="Q2" s="1110"/>
    </row>
    <row r="3" spans="1:32" ht="22.2" customHeight="1">
      <c r="A3" s="1271"/>
      <c r="B3" s="1272"/>
      <c r="C3" s="1260"/>
      <c r="D3" s="993" t="s">
        <v>3</v>
      </c>
      <c r="E3" s="993" t="s">
        <v>4</v>
      </c>
      <c r="F3" s="993" t="s">
        <v>5</v>
      </c>
      <c r="G3" s="993" t="s">
        <v>6</v>
      </c>
      <c r="H3" s="993" t="s">
        <v>268</v>
      </c>
      <c r="I3" s="993" t="s">
        <v>7</v>
      </c>
      <c r="J3" s="993" t="s">
        <v>13</v>
      </c>
      <c r="K3" s="993" t="s">
        <v>14</v>
      </c>
      <c r="L3" s="993" t="s">
        <v>15</v>
      </c>
      <c r="M3" s="993" t="s">
        <v>0</v>
      </c>
      <c r="N3" s="993" t="s">
        <v>1</v>
      </c>
      <c r="O3" s="993" t="s">
        <v>2</v>
      </c>
      <c r="P3" s="993" t="s">
        <v>3</v>
      </c>
      <c r="Q3" s="1011"/>
      <c r="AF3" s="35" t="s">
        <v>237</v>
      </c>
    </row>
    <row r="4" spans="1:32" ht="12.75" customHeight="1">
      <c r="A4" s="1249" t="s">
        <v>372</v>
      </c>
      <c r="B4" s="1250"/>
      <c r="C4" s="268">
        <v>1213629.3466167143</v>
      </c>
      <c r="D4" s="268">
        <v>1264022.3378875158</v>
      </c>
      <c r="E4" s="268">
        <v>1278881.6432867118</v>
      </c>
      <c r="F4" s="268">
        <v>1338665</v>
      </c>
      <c r="G4" s="268">
        <v>1370718.6064230551</v>
      </c>
      <c r="H4" s="268">
        <v>1312978.3502018072</v>
      </c>
      <c r="I4" s="268">
        <v>1472583.2294183581</v>
      </c>
      <c r="J4" s="268">
        <v>1498354.9215864439</v>
      </c>
      <c r="K4" s="268">
        <v>1525034.6362889269</v>
      </c>
      <c r="L4" s="268">
        <v>1447439.8621149629</v>
      </c>
      <c r="M4" s="268">
        <v>1472252.370789231</v>
      </c>
      <c r="N4" s="268">
        <v>1491455.0138740528</v>
      </c>
      <c r="O4" s="268">
        <v>1516741.0239859917</v>
      </c>
      <c r="P4" s="268">
        <v>1455566.718712419</v>
      </c>
      <c r="Q4" s="1006"/>
      <c r="R4" s="58"/>
    </row>
    <row r="5" spans="1:32">
      <c r="A5" s="140" t="s">
        <v>17</v>
      </c>
      <c r="B5" s="29" t="s">
        <v>373</v>
      </c>
      <c r="C5" s="357">
        <v>41524.751291820998</v>
      </c>
      <c r="D5" s="357">
        <v>40509.045038458004</v>
      </c>
      <c r="E5" s="357">
        <v>36278.390047061999</v>
      </c>
      <c r="F5" s="357">
        <v>36745</v>
      </c>
      <c r="G5" s="357">
        <v>37248.296225712002</v>
      </c>
      <c r="H5" s="357">
        <v>37295.698149324002</v>
      </c>
      <c r="I5" s="357">
        <v>36037.668669455001</v>
      </c>
      <c r="J5" s="357">
        <v>36159.147535812997</v>
      </c>
      <c r="K5" s="357">
        <v>37902.820432913002</v>
      </c>
      <c r="L5" s="357">
        <v>32934.305312213997</v>
      </c>
      <c r="M5" s="357">
        <v>40138.948373448002</v>
      </c>
      <c r="N5" s="357">
        <v>41033.629664426997</v>
      </c>
      <c r="O5" s="357">
        <v>42486.502802041003</v>
      </c>
      <c r="P5" s="357">
        <v>43110.492796398001</v>
      </c>
      <c r="Q5" s="1012"/>
      <c r="R5" s="58"/>
    </row>
    <row r="6" spans="1:32" ht="22.8">
      <c r="A6" s="140" t="s">
        <v>17</v>
      </c>
      <c r="B6" s="29" t="s">
        <v>374</v>
      </c>
      <c r="C6" s="357">
        <v>1163491.2893238992</v>
      </c>
      <c r="D6" s="357">
        <v>1214361.1286341599</v>
      </c>
      <c r="E6" s="357">
        <v>1231786.0854563599</v>
      </c>
      <c r="F6" s="357">
        <v>1290252</v>
      </c>
      <c r="G6" s="357">
        <v>1322021.53992649</v>
      </c>
      <c r="H6" s="357">
        <v>1264639.3698825201</v>
      </c>
      <c r="I6" s="357">
        <v>1426347.2926884801</v>
      </c>
      <c r="J6" s="357">
        <v>1452346.5567183199</v>
      </c>
      <c r="K6" s="357">
        <v>1473777.1236187599</v>
      </c>
      <c r="L6" s="357">
        <v>1405654.0764337899</v>
      </c>
      <c r="M6" s="357">
        <v>1409018.39645622</v>
      </c>
      <c r="N6" s="357">
        <v>1434969.5697795099</v>
      </c>
      <c r="O6" s="357">
        <v>1460835.0739412799</v>
      </c>
      <c r="P6" s="357">
        <v>1400971.00937028</v>
      </c>
      <c r="Q6" s="1012"/>
      <c r="R6" s="58"/>
    </row>
    <row r="7" spans="1:32">
      <c r="A7" s="140" t="s">
        <v>17</v>
      </c>
      <c r="B7" s="29" t="s">
        <v>336</v>
      </c>
      <c r="C7" s="267">
        <v>8613.306000994</v>
      </c>
      <c r="D7" s="267">
        <v>9152.1642148980009</v>
      </c>
      <c r="E7" s="267">
        <v>10817.16778329</v>
      </c>
      <c r="F7" s="267">
        <v>11668</v>
      </c>
      <c r="G7" s="267">
        <v>11448.770270853</v>
      </c>
      <c r="H7" s="267">
        <v>11043.282169960999</v>
      </c>
      <c r="I7" s="267">
        <v>10198.268060423001</v>
      </c>
      <c r="J7" s="267">
        <v>9849.2173323110001</v>
      </c>
      <c r="K7" s="267">
        <v>13354.692237253999</v>
      </c>
      <c r="L7" s="267">
        <v>8851.4803689590008</v>
      </c>
      <c r="M7" s="267">
        <v>23095.025959563001</v>
      </c>
      <c r="N7" s="267">
        <v>15451.814430115999</v>
      </c>
      <c r="O7" s="267">
        <v>13419.447242671</v>
      </c>
      <c r="P7" s="267">
        <v>11485.216545740999</v>
      </c>
      <c r="Q7" s="997"/>
      <c r="R7" s="58"/>
    </row>
    <row r="8" spans="1:32" ht="12.75" customHeight="1">
      <c r="A8" s="1249" t="s">
        <v>375</v>
      </c>
      <c r="B8" s="1250"/>
      <c r="C8" s="268">
        <v>3113244.1554274871</v>
      </c>
      <c r="D8" s="268">
        <v>3122505.2688353579</v>
      </c>
      <c r="E8" s="268">
        <v>3088859.5161297419</v>
      </c>
      <c r="F8" s="268">
        <v>3117796</v>
      </c>
      <c r="G8" s="268">
        <v>3215608.3388440427</v>
      </c>
      <c r="H8" s="268">
        <v>3135629.9395446056</v>
      </c>
      <c r="I8" s="268">
        <v>3298090.6632286324</v>
      </c>
      <c r="J8" s="268">
        <v>3330867.2630630387</v>
      </c>
      <c r="K8" s="268">
        <v>3363716.2660321184</v>
      </c>
      <c r="L8" s="268">
        <v>3664205.4832129837</v>
      </c>
      <c r="M8" s="268">
        <v>3453149.4182502287</v>
      </c>
      <c r="N8" s="268">
        <v>3496291.7309758193</v>
      </c>
      <c r="O8" s="268">
        <v>3503654.3335206411</v>
      </c>
      <c r="P8" s="268">
        <v>3503748.1444104114</v>
      </c>
      <c r="Q8" s="1006"/>
      <c r="R8" s="58"/>
      <c r="S8" s="87"/>
    </row>
    <row r="9" spans="1:32" ht="22.8">
      <c r="A9" s="140" t="s">
        <v>17</v>
      </c>
      <c r="B9" s="29" t="s">
        <v>788</v>
      </c>
      <c r="C9" s="267">
        <v>1705175.4482922701</v>
      </c>
      <c r="D9" s="267">
        <v>1698418.5312185399</v>
      </c>
      <c r="E9" s="357">
        <v>1697841.1269908999</v>
      </c>
      <c r="F9" s="357">
        <v>1690677</v>
      </c>
      <c r="G9" s="357">
        <v>1765023.224731572</v>
      </c>
      <c r="H9" s="357">
        <v>1771383.9319263899</v>
      </c>
      <c r="I9" s="267">
        <v>1790929.1529454</v>
      </c>
      <c r="J9" s="267">
        <v>1813450.7829919499</v>
      </c>
      <c r="K9" s="267">
        <v>1848402.30888801</v>
      </c>
      <c r="L9" s="267">
        <v>2142858.5990100801</v>
      </c>
      <c r="M9" s="267">
        <v>1924266.8712470799</v>
      </c>
      <c r="N9" s="267">
        <v>1951645.1689013699</v>
      </c>
      <c r="O9" s="267">
        <v>1933399.71145774</v>
      </c>
      <c r="P9" s="267">
        <v>1926261.4127720201</v>
      </c>
      <c r="Q9" s="997"/>
      <c r="R9" s="58"/>
    </row>
    <row r="10" spans="1:32" ht="12.75" customHeight="1">
      <c r="A10" s="140"/>
      <c r="B10" s="930" t="s">
        <v>715</v>
      </c>
      <c r="C10" s="357">
        <v>429071.669028003</v>
      </c>
      <c r="D10" s="357">
        <v>432337.87217217399</v>
      </c>
      <c r="E10" s="357">
        <v>446069.75758562901</v>
      </c>
      <c r="F10" s="357">
        <v>441944</v>
      </c>
      <c r="G10" s="357">
        <v>456680.99864926201</v>
      </c>
      <c r="H10" s="267">
        <v>457885.58814222499</v>
      </c>
      <c r="I10" s="357">
        <v>462499.81818493298</v>
      </c>
      <c r="J10" s="357">
        <v>467435.038041402</v>
      </c>
      <c r="K10" s="357">
        <v>473254.74757962202</v>
      </c>
      <c r="L10" s="357">
        <v>479975.42501547298</v>
      </c>
      <c r="M10" s="357">
        <v>513216.07125213498</v>
      </c>
      <c r="N10" s="357">
        <v>525977.26313744101</v>
      </c>
      <c r="O10" s="357">
        <v>532510.84334029502</v>
      </c>
      <c r="P10" s="357">
        <v>536692.15919976204</v>
      </c>
      <c r="Q10" s="1012"/>
      <c r="R10" s="58"/>
    </row>
    <row r="11" spans="1:32">
      <c r="A11" s="140"/>
      <c r="B11" s="930" t="s">
        <v>716</v>
      </c>
      <c r="C11" s="267">
        <v>1276103.7792642701</v>
      </c>
      <c r="D11" s="267">
        <v>1266080.6590463701</v>
      </c>
      <c r="E11" s="267">
        <v>1251771.3694052701</v>
      </c>
      <c r="F11" s="267">
        <v>1248734</v>
      </c>
      <c r="G11" s="267">
        <v>1308342.2260823119</v>
      </c>
      <c r="H11" s="267">
        <v>1313498.34378417</v>
      </c>
      <c r="I11" s="357">
        <v>1328429.3347604601</v>
      </c>
      <c r="J11" s="357">
        <v>1346015.7449505499</v>
      </c>
      <c r="K11" s="357">
        <v>1375147.56130839</v>
      </c>
      <c r="L11" s="357">
        <v>1662883.1739946001</v>
      </c>
      <c r="M11" s="357">
        <v>1411050.7999949399</v>
      </c>
      <c r="N11" s="357">
        <v>1425667.9057639299</v>
      </c>
      <c r="O11" s="357">
        <v>1400888.86811744</v>
      </c>
      <c r="P11" s="357">
        <v>1389569.25357226</v>
      </c>
      <c r="Q11" s="997"/>
      <c r="R11" s="58"/>
    </row>
    <row r="12" spans="1:32" ht="22.8">
      <c r="A12" s="140" t="s">
        <v>17</v>
      </c>
      <c r="B12" s="29" t="s">
        <v>784</v>
      </c>
      <c r="C12" s="357">
        <v>24251.113820058999</v>
      </c>
      <c r="D12" s="357">
        <v>16031.844749967</v>
      </c>
      <c r="E12" s="357">
        <v>17029.281927777</v>
      </c>
      <c r="F12" s="357">
        <v>16052</v>
      </c>
      <c r="G12" s="357">
        <v>16832.977476477001</v>
      </c>
      <c r="H12" s="357">
        <v>18335.046664754998</v>
      </c>
      <c r="I12" s="267">
        <v>23760.375956456999</v>
      </c>
      <c r="J12" s="267">
        <v>20766.614724851999</v>
      </c>
      <c r="K12" s="267">
        <v>19079.333194399998</v>
      </c>
      <c r="L12" s="267">
        <v>17761.779633768001</v>
      </c>
      <c r="M12" s="267">
        <v>18419.697437643001</v>
      </c>
      <c r="N12" s="267">
        <v>18446.17142698</v>
      </c>
      <c r="O12" s="267">
        <v>17239.133759085002</v>
      </c>
      <c r="P12" s="267">
        <v>17575.354548354</v>
      </c>
      <c r="Q12" s="1012"/>
      <c r="R12" s="58"/>
    </row>
    <row r="13" spans="1:32">
      <c r="A13" s="140"/>
      <c r="B13" s="930" t="s">
        <v>715</v>
      </c>
      <c r="C13" s="357">
        <v>3873.9267187710002</v>
      </c>
      <c r="D13" s="357">
        <v>2788.25970693</v>
      </c>
      <c r="E13" s="357">
        <v>2487.6386269200002</v>
      </c>
      <c r="F13" s="357">
        <v>1942</v>
      </c>
      <c r="G13" s="357">
        <v>1798.902165725</v>
      </c>
      <c r="H13" s="357">
        <v>3446.0283982609999</v>
      </c>
      <c r="I13" s="357">
        <v>5989.7182253669998</v>
      </c>
      <c r="J13" s="357">
        <v>5593.8762585909999</v>
      </c>
      <c r="K13" s="357">
        <v>4866.1389274450003</v>
      </c>
      <c r="L13" s="357">
        <v>2897.1281180860001</v>
      </c>
      <c r="M13" s="357">
        <v>2866.114967254</v>
      </c>
      <c r="N13" s="357">
        <v>2871.0548493780002</v>
      </c>
      <c r="O13" s="357">
        <v>3298.035023503</v>
      </c>
      <c r="P13" s="357">
        <v>3399.2224058520001</v>
      </c>
      <c r="Q13" s="1012"/>
      <c r="R13" s="58"/>
    </row>
    <row r="14" spans="1:32">
      <c r="A14" s="140"/>
      <c r="B14" s="930" t="s">
        <v>716</v>
      </c>
      <c r="C14" s="357">
        <v>20377.187101288</v>
      </c>
      <c r="D14" s="357">
        <v>13243.585043036999</v>
      </c>
      <c r="E14" s="357">
        <v>14541.643300857</v>
      </c>
      <c r="F14" s="357">
        <v>14110</v>
      </c>
      <c r="G14" s="267">
        <v>15034.075310751999</v>
      </c>
      <c r="H14" s="267">
        <v>14889.018266494</v>
      </c>
      <c r="I14" s="267">
        <v>17770.657731089999</v>
      </c>
      <c r="J14" s="267">
        <v>15172.738466261</v>
      </c>
      <c r="K14" s="267">
        <v>14213.194266955001</v>
      </c>
      <c r="L14" s="267">
        <v>14864.651515682001</v>
      </c>
      <c r="M14" s="267">
        <v>15553.582470388999</v>
      </c>
      <c r="N14" s="267">
        <v>15575.116577602001</v>
      </c>
      <c r="O14" s="267">
        <v>13941.098735582</v>
      </c>
      <c r="P14" s="267">
        <v>14176.132142502</v>
      </c>
      <c r="Q14" s="1012"/>
      <c r="R14" s="58"/>
    </row>
    <row r="15" spans="1:32">
      <c r="A15" s="140" t="s">
        <v>17</v>
      </c>
      <c r="B15" s="29" t="s">
        <v>378</v>
      </c>
      <c r="C15" s="267">
        <v>85062.504373143005</v>
      </c>
      <c r="D15" s="267">
        <v>107869.727009152</v>
      </c>
      <c r="E15" s="267">
        <v>97117.278083536003</v>
      </c>
      <c r="F15" s="267">
        <v>99554</v>
      </c>
      <c r="G15" s="357">
        <v>96578.382994006999</v>
      </c>
      <c r="H15" s="357">
        <v>98031.571242043006</v>
      </c>
      <c r="I15" s="357">
        <v>90151.481567355993</v>
      </c>
      <c r="J15" s="357">
        <v>97507.049051852999</v>
      </c>
      <c r="K15" s="357">
        <v>91893.223517154998</v>
      </c>
      <c r="L15" s="357">
        <v>101522.020906473</v>
      </c>
      <c r="M15" s="357">
        <v>88492.588145336005</v>
      </c>
      <c r="N15" s="357">
        <v>91479.868496993004</v>
      </c>
      <c r="O15" s="357">
        <v>83000.005198608007</v>
      </c>
      <c r="P15" s="357">
        <v>84426.124536256</v>
      </c>
      <c r="Q15" s="997"/>
      <c r="R15" s="58"/>
    </row>
    <row r="16" spans="1:32" ht="22.8">
      <c r="A16" s="140" t="s">
        <v>17</v>
      </c>
      <c r="B16" s="29" t="s">
        <v>379</v>
      </c>
      <c r="C16" s="357">
        <v>1285893.140220216</v>
      </c>
      <c r="D16" s="357">
        <v>1285357.3869260901</v>
      </c>
      <c r="E16" s="357">
        <v>1257858.25274548</v>
      </c>
      <c r="F16" s="357">
        <v>1293841</v>
      </c>
      <c r="G16" s="357">
        <v>1316563.8412169199</v>
      </c>
      <c r="H16" s="357">
        <v>1230845.75665292</v>
      </c>
      <c r="I16" s="357">
        <v>1377629.26844619</v>
      </c>
      <c r="J16" s="357">
        <v>1382511.00198682</v>
      </c>
      <c r="K16" s="357">
        <v>1384764.84745635</v>
      </c>
      <c r="L16" s="357">
        <v>1388554.49842549</v>
      </c>
      <c r="M16" s="357">
        <v>1404530.7909091599</v>
      </c>
      <c r="N16" s="357">
        <v>1416621.3704628199</v>
      </c>
      <c r="O16" s="357">
        <v>1452766.89307421</v>
      </c>
      <c r="P16" s="357">
        <v>1459776.92995518</v>
      </c>
      <c r="Q16" s="1012"/>
      <c r="R16" s="58"/>
    </row>
    <row r="17" spans="1:19">
      <c r="A17" s="140" t="s">
        <v>17</v>
      </c>
      <c r="B17" s="29" t="s">
        <v>355</v>
      </c>
      <c r="C17" s="357">
        <v>12861.948721799001</v>
      </c>
      <c r="D17" s="357">
        <v>14827.778931609</v>
      </c>
      <c r="E17" s="357">
        <v>19013.576382048999</v>
      </c>
      <c r="F17" s="357">
        <v>17672</v>
      </c>
      <c r="G17" s="357">
        <v>20609.912425066999</v>
      </c>
      <c r="H17" s="357">
        <v>17033.633058497002</v>
      </c>
      <c r="I17" s="357">
        <v>15620.384313229</v>
      </c>
      <c r="J17" s="357">
        <v>16631.814307564</v>
      </c>
      <c r="K17" s="357">
        <v>19576.552976202998</v>
      </c>
      <c r="L17" s="357">
        <v>13508.585237173</v>
      </c>
      <c r="M17" s="357">
        <v>17439.47051101</v>
      </c>
      <c r="N17" s="357">
        <v>18099.151687656002</v>
      </c>
      <c r="O17" s="357">
        <v>17248.590030997999</v>
      </c>
      <c r="P17" s="357">
        <v>15708.322598601</v>
      </c>
      <c r="Q17" s="1012"/>
      <c r="R17" s="58"/>
      <c r="S17" s="88"/>
    </row>
    <row r="18" spans="1:19">
      <c r="A18" s="1249" t="s">
        <v>380</v>
      </c>
      <c r="B18" s="1250"/>
      <c r="C18" s="268">
        <v>269045.44424597197</v>
      </c>
      <c r="D18" s="268">
        <v>239265.52871880401</v>
      </c>
      <c r="E18" s="268">
        <v>237875.447565404</v>
      </c>
      <c r="F18" s="268">
        <v>273399</v>
      </c>
      <c r="G18" s="268">
        <v>254082.396634426</v>
      </c>
      <c r="H18" s="268">
        <v>257558.22696911503</v>
      </c>
      <c r="I18" s="268">
        <v>262014.36717721503</v>
      </c>
      <c r="J18" s="268">
        <v>271041.59719334904</v>
      </c>
      <c r="K18" s="268">
        <v>272190.53238192701</v>
      </c>
      <c r="L18" s="268">
        <v>273728.46543609799</v>
      </c>
      <c r="M18" s="268">
        <v>267075.71184310701</v>
      </c>
      <c r="N18" s="268">
        <v>273224.35116911196</v>
      </c>
      <c r="O18" s="268">
        <v>261771.102782342</v>
      </c>
      <c r="P18" s="268">
        <v>262737.56528838299</v>
      </c>
      <c r="Q18" s="1006"/>
      <c r="R18" s="58"/>
    </row>
    <row r="19" spans="1:19">
      <c r="A19" s="140" t="s">
        <v>17</v>
      </c>
      <c r="B19" s="29" t="s">
        <v>381</v>
      </c>
      <c r="C19" s="357">
        <v>204276.47356272099</v>
      </c>
      <c r="D19" s="357">
        <v>217800.20816081701</v>
      </c>
      <c r="E19" s="357">
        <v>217246.108635237</v>
      </c>
      <c r="F19" s="357">
        <v>252412</v>
      </c>
      <c r="G19" s="357">
        <v>230478.94971676599</v>
      </c>
      <c r="H19" s="357">
        <v>234476.580377103</v>
      </c>
      <c r="I19" s="357">
        <v>238347.24898010801</v>
      </c>
      <c r="J19" s="357">
        <v>247756.22874061501</v>
      </c>
      <c r="K19" s="357">
        <v>247083.38008122201</v>
      </c>
      <c r="L19" s="357">
        <v>249893.42015532401</v>
      </c>
      <c r="M19" s="357">
        <v>243029.48897056401</v>
      </c>
      <c r="N19" s="357">
        <v>248145.14835357299</v>
      </c>
      <c r="O19" s="357">
        <v>237012.63259871199</v>
      </c>
      <c r="P19" s="357">
        <v>237744.95143156601</v>
      </c>
      <c r="Q19" s="1012"/>
      <c r="R19" s="58"/>
    </row>
    <row r="20" spans="1:19" ht="12.75" customHeight="1">
      <c r="A20" s="140" t="s">
        <v>17</v>
      </c>
      <c r="B20" s="29" t="s">
        <v>785</v>
      </c>
      <c r="C20" s="267">
        <v>53710.812952742002</v>
      </c>
      <c r="D20" s="267">
        <v>1118.6399628250001</v>
      </c>
      <c r="E20" s="267">
        <v>974.28341124899998</v>
      </c>
      <c r="F20" s="267">
        <v>1149</v>
      </c>
      <c r="G20" s="267">
        <v>1143.9448862920001</v>
      </c>
      <c r="H20" s="267">
        <v>1562.599692062</v>
      </c>
      <c r="I20" s="267">
        <v>1748.929422768</v>
      </c>
      <c r="J20" s="267">
        <v>1977.6933479449999</v>
      </c>
      <c r="K20" s="267">
        <v>2179.2038024369999</v>
      </c>
      <c r="L20" s="267">
        <v>1810.968851048</v>
      </c>
      <c r="M20" s="267">
        <v>1866.4653968120001</v>
      </c>
      <c r="N20" s="267">
        <v>1925.6971582389999</v>
      </c>
      <c r="O20" s="267">
        <v>1908.565290966</v>
      </c>
      <c r="P20" s="267">
        <v>2003.6561032069999</v>
      </c>
      <c r="Q20" s="997"/>
      <c r="R20" s="58"/>
    </row>
    <row r="21" spans="1:19">
      <c r="A21" s="140" t="s">
        <v>17</v>
      </c>
      <c r="B21" s="29" t="s">
        <v>355</v>
      </c>
      <c r="C21" s="357">
        <v>11058.157730509</v>
      </c>
      <c r="D21" s="357">
        <v>20346.680595162001</v>
      </c>
      <c r="E21" s="357">
        <v>19655.055518918001</v>
      </c>
      <c r="F21" s="357">
        <v>19838</v>
      </c>
      <c r="G21" s="357">
        <v>22459.502031368</v>
      </c>
      <c r="H21" s="357">
        <v>21519.046899950001</v>
      </c>
      <c r="I21" s="357">
        <v>21918.188774339</v>
      </c>
      <c r="J21" s="357">
        <v>21307.675104788999</v>
      </c>
      <c r="K21" s="357">
        <v>22927.948498268001</v>
      </c>
      <c r="L21" s="357">
        <v>22024.076429725999</v>
      </c>
      <c r="M21" s="357">
        <v>22179.757475730999</v>
      </c>
      <c r="N21" s="357">
        <v>23153.5056573</v>
      </c>
      <c r="O21" s="357">
        <v>22849.904892663999</v>
      </c>
      <c r="P21" s="357">
        <v>22988.957753610001</v>
      </c>
      <c r="Q21" s="1012"/>
      <c r="R21" s="58"/>
    </row>
    <row r="22" spans="1:19" ht="12.75" customHeight="1">
      <c r="A22" s="1249" t="s">
        <v>383</v>
      </c>
      <c r="B22" s="1250"/>
      <c r="C22" s="268">
        <v>348029.60152039299</v>
      </c>
      <c r="D22" s="268">
        <v>293725.27435560396</v>
      </c>
      <c r="E22" s="268">
        <v>289015.44888006698</v>
      </c>
      <c r="F22" s="268">
        <v>292648</v>
      </c>
      <c r="G22" s="268">
        <v>298725.51151625201</v>
      </c>
      <c r="H22" s="1166" t="s">
        <v>943</v>
      </c>
      <c r="I22" s="268">
        <v>315392.04278222698</v>
      </c>
      <c r="J22" s="268">
        <v>311513.05198094802</v>
      </c>
      <c r="K22" s="268">
        <v>320310.87742538605</v>
      </c>
      <c r="L22" s="268">
        <v>388566.94446366496</v>
      </c>
      <c r="M22" s="268">
        <v>351150.39854001999</v>
      </c>
      <c r="N22" s="268">
        <v>381873.10761532706</v>
      </c>
      <c r="O22" s="268">
        <v>366646.77502087597</v>
      </c>
      <c r="P22" s="268">
        <v>359228.10134095501</v>
      </c>
      <c r="Q22" s="1006"/>
      <c r="R22" s="58"/>
    </row>
    <row r="23" spans="1:19">
      <c r="A23" s="140" t="s">
        <v>17</v>
      </c>
      <c r="B23" s="29" t="s">
        <v>384</v>
      </c>
      <c r="C23" s="357">
        <v>345453.339310607</v>
      </c>
      <c r="D23" s="357">
        <v>291015.64056362899</v>
      </c>
      <c r="E23" s="357">
        <v>286372.07467947301</v>
      </c>
      <c r="F23" s="357">
        <v>289955</v>
      </c>
      <c r="G23" s="357">
        <v>295910.91124305403</v>
      </c>
      <c r="H23" s="357">
        <v>301654.72169701499</v>
      </c>
      <c r="I23" s="357">
        <v>311776.08710609598</v>
      </c>
      <c r="J23" s="357">
        <v>307694.16584885202</v>
      </c>
      <c r="K23" s="357">
        <v>316315.92021739902</v>
      </c>
      <c r="L23" s="357">
        <v>384200.11233286798</v>
      </c>
      <c r="M23" s="357">
        <v>346412.039332819</v>
      </c>
      <c r="N23" s="357">
        <v>377064.73397178203</v>
      </c>
      <c r="O23" s="357">
        <v>361640.42403933097</v>
      </c>
      <c r="P23" s="357">
        <v>354289.05349045899</v>
      </c>
      <c r="Q23" s="1012"/>
      <c r="R23" s="58"/>
    </row>
    <row r="24" spans="1:19">
      <c r="A24" s="140" t="s">
        <v>17</v>
      </c>
      <c r="B24" s="417" t="s">
        <v>336</v>
      </c>
      <c r="C24" s="357">
        <v>2576.2622097859999</v>
      </c>
      <c r="D24" s="357">
        <v>2709.6337919749999</v>
      </c>
      <c r="E24" s="357">
        <v>2643.3742005939998</v>
      </c>
      <c r="F24" s="357">
        <v>2692</v>
      </c>
      <c r="G24" s="357">
        <v>2814.6002731980002</v>
      </c>
      <c r="H24" s="1167" t="s">
        <v>944</v>
      </c>
      <c r="I24" s="357">
        <v>3615.955676131</v>
      </c>
      <c r="J24" s="357">
        <v>3818.886132096</v>
      </c>
      <c r="K24" s="357">
        <v>3994.9572079869999</v>
      </c>
      <c r="L24" s="357">
        <v>4366.832130797</v>
      </c>
      <c r="M24" s="357">
        <v>4738.3592072009997</v>
      </c>
      <c r="N24" s="357">
        <v>4808.373643545</v>
      </c>
      <c r="O24" s="357">
        <v>5006.3509815449997</v>
      </c>
      <c r="P24" s="357">
        <v>4939.0478504960001</v>
      </c>
      <c r="Q24" s="1012"/>
      <c r="R24" s="58"/>
    </row>
    <row r="25" spans="1:19">
      <c r="A25" s="1249" t="s">
        <v>385</v>
      </c>
      <c r="B25" s="1250"/>
      <c r="C25" s="268">
        <v>696230.34617330995</v>
      </c>
      <c r="D25" s="268">
        <v>528349.30758135789</v>
      </c>
      <c r="E25" s="268">
        <v>528905.3410696279</v>
      </c>
      <c r="F25" s="268">
        <v>541983</v>
      </c>
      <c r="G25" s="268">
        <v>545090.34956940694</v>
      </c>
      <c r="H25" s="268">
        <v>548721.59226412</v>
      </c>
      <c r="I25" s="268">
        <v>555999.63603402104</v>
      </c>
      <c r="J25" s="268">
        <v>563122.34651020891</v>
      </c>
      <c r="K25" s="268">
        <v>570201.35129736608</v>
      </c>
      <c r="L25" s="268">
        <v>578345.23011760297</v>
      </c>
      <c r="M25" s="268">
        <v>562656.81491732912</v>
      </c>
      <c r="N25" s="268">
        <v>559745.62660211197</v>
      </c>
      <c r="O25" s="268">
        <v>525585.47162238893</v>
      </c>
      <c r="P25" s="268">
        <v>532376.012393952</v>
      </c>
      <c r="Q25" s="1006"/>
      <c r="R25" s="58"/>
    </row>
    <row r="26" spans="1:19">
      <c r="A26" s="140" t="s">
        <v>17</v>
      </c>
      <c r="B26" s="29" t="s">
        <v>786</v>
      </c>
      <c r="C26" s="267">
        <v>11477.347096285999</v>
      </c>
      <c r="D26" s="267">
        <v>9449.1363711579997</v>
      </c>
      <c r="E26" s="267">
        <v>9420.5967981819995</v>
      </c>
      <c r="F26" s="267">
        <v>8453</v>
      </c>
      <c r="G26" s="267">
        <v>8450.5016949929995</v>
      </c>
      <c r="H26" s="267">
        <v>7709.3212901110001</v>
      </c>
      <c r="I26" s="267">
        <v>7377.9686152619997</v>
      </c>
      <c r="J26" s="267">
        <v>7169.6134165860003</v>
      </c>
      <c r="K26" s="267">
        <v>7124.9182054909998</v>
      </c>
      <c r="L26" s="267">
        <v>7342.0606351429997</v>
      </c>
      <c r="M26" s="267">
        <v>7320.6063045250003</v>
      </c>
      <c r="N26" s="267">
        <v>7421.8215752489996</v>
      </c>
      <c r="O26" s="267">
        <v>7419.5368279989998</v>
      </c>
      <c r="P26" s="267">
        <v>7402.3370799639997</v>
      </c>
      <c r="Q26" s="997"/>
      <c r="R26" s="58"/>
    </row>
    <row r="27" spans="1:19">
      <c r="A27" s="140" t="s">
        <v>17</v>
      </c>
      <c r="B27" s="29" t="s">
        <v>387</v>
      </c>
      <c r="C27" s="357">
        <v>627790.76342954498</v>
      </c>
      <c r="D27" s="357">
        <v>518235.45313583</v>
      </c>
      <c r="E27" s="357">
        <v>518815.44038697198</v>
      </c>
      <c r="F27" s="357">
        <v>532849</v>
      </c>
      <c r="G27" s="357">
        <v>535956.89433907298</v>
      </c>
      <c r="H27" s="357">
        <v>540325.24240145495</v>
      </c>
      <c r="I27" s="357">
        <v>547916.63027412503</v>
      </c>
      <c r="J27" s="357">
        <v>555231.60321945196</v>
      </c>
      <c r="K27" s="357">
        <v>562346.75702599401</v>
      </c>
      <c r="L27" s="357">
        <v>570264.59340263403</v>
      </c>
      <c r="M27" s="357">
        <v>554597.74595393403</v>
      </c>
      <c r="N27" s="357">
        <v>551575.67516963696</v>
      </c>
      <c r="O27" s="357">
        <v>517412.76700102497</v>
      </c>
      <c r="P27" s="357">
        <v>524221.08509583399</v>
      </c>
      <c r="Q27" s="1012"/>
      <c r="R27" s="58"/>
    </row>
    <row r="28" spans="1:19">
      <c r="A28" s="140"/>
      <c r="B28" s="30" t="s">
        <v>787</v>
      </c>
      <c r="C28" s="357">
        <v>548613.63283576397</v>
      </c>
      <c r="D28" s="357">
        <v>511519.22471660801</v>
      </c>
      <c r="E28" s="357">
        <v>512075.04061927297</v>
      </c>
      <c r="F28" s="357">
        <v>525368</v>
      </c>
      <c r="G28" s="357">
        <v>528515.74077341799</v>
      </c>
      <c r="H28" s="357">
        <v>532784.06910715497</v>
      </c>
      <c r="I28" s="357">
        <v>540350.96639803401</v>
      </c>
      <c r="J28" s="357">
        <v>547644.584748241</v>
      </c>
      <c r="K28" s="357">
        <v>554742.62987595098</v>
      </c>
      <c r="L28" s="357">
        <v>562648.51439200703</v>
      </c>
      <c r="M28" s="357">
        <v>547208.96831491205</v>
      </c>
      <c r="N28" s="357">
        <v>544175.69024740404</v>
      </c>
      <c r="O28" s="357">
        <v>510025.683451191</v>
      </c>
      <c r="P28" s="357">
        <v>516852.93577346398</v>
      </c>
      <c r="Q28" s="1012"/>
      <c r="R28" s="58"/>
    </row>
    <row r="29" spans="1:19">
      <c r="A29" s="140"/>
      <c r="B29" s="929" t="s">
        <v>336</v>
      </c>
      <c r="C29" s="267">
        <v>79177.130593780996</v>
      </c>
      <c r="D29" s="267">
        <v>6716.2284192220004</v>
      </c>
      <c r="E29" s="267">
        <v>6740.3997676990002</v>
      </c>
      <c r="F29" s="267">
        <v>7482</v>
      </c>
      <c r="G29" s="267">
        <v>7441.1535656550004</v>
      </c>
      <c r="H29" s="267">
        <v>7541.1732942999997</v>
      </c>
      <c r="I29" s="267">
        <v>7565.663876091</v>
      </c>
      <c r="J29" s="267">
        <v>7587.0184712110004</v>
      </c>
      <c r="K29" s="267">
        <v>7604.1271500430003</v>
      </c>
      <c r="L29" s="267">
        <v>7616.0790106269997</v>
      </c>
      <c r="M29" s="267">
        <v>7388.7776390219997</v>
      </c>
      <c r="N29" s="267">
        <v>7399.9849222330004</v>
      </c>
      <c r="O29" s="267">
        <v>7387.0835498340002</v>
      </c>
      <c r="P29" s="267">
        <v>7368.1493223699999</v>
      </c>
      <c r="Q29" s="997"/>
      <c r="R29" s="58"/>
    </row>
    <row r="30" spans="1:19">
      <c r="A30" s="140" t="s">
        <v>17</v>
      </c>
      <c r="B30" s="29" t="s">
        <v>389</v>
      </c>
      <c r="C30" s="357">
        <v>56962.235647478999</v>
      </c>
      <c r="D30" s="357">
        <v>664.71807436999995</v>
      </c>
      <c r="E30" s="357">
        <v>669.30388447400003</v>
      </c>
      <c r="F30" s="357">
        <v>680</v>
      </c>
      <c r="G30" s="357">
        <v>682.95353534100002</v>
      </c>
      <c r="H30" s="357">
        <v>687.02857255399999</v>
      </c>
      <c r="I30" s="357">
        <v>705.03714463400001</v>
      </c>
      <c r="J30" s="357">
        <v>721.12987417099998</v>
      </c>
      <c r="K30" s="357">
        <v>729.676065881</v>
      </c>
      <c r="L30" s="357">
        <v>738.57607982599995</v>
      </c>
      <c r="M30" s="357">
        <v>738.46265887000004</v>
      </c>
      <c r="N30" s="357">
        <v>748.12985722600001</v>
      </c>
      <c r="O30" s="357">
        <v>753.16779336499997</v>
      </c>
      <c r="P30" s="357">
        <v>752.59021815400001</v>
      </c>
      <c r="Q30" s="1012"/>
      <c r="R30" s="58"/>
    </row>
    <row r="31" spans="1:19">
      <c r="A31" s="140"/>
      <c r="B31" s="30" t="s">
        <v>804</v>
      </c>
      <c r="C31" s="357">
        <v>49557.856497408</v>
      </c>
      <c r="D31" s="357">
        <v>664.71807436999995</v>
      </c>
      <c r="E31" s="357">
        <v>669.30388447400003</v>
      </c>
      <c r="F31" s="357">
        <v>680</v>
      </c>
      <c r="G31" s="357">
        <v>682.95353534100002</v>
      </c>
      <c r="H31" s="357">
        <v>687.02857255399999</v>
      </c>
      <c r="I31" s="357">
        <v>705</v>
      </c>
      <c r="J31" s="357">
        <v>721.12987417099998</v>
      </c>
      <c r="K31" s="357">
        <v>729.676065881</v>
      </c>
      <c r="L31" s="357">
        <v>738.57607982599995</v>
      </c>
      <c r="M31" s="357">
        <v>738.46265887000004</v>
      </c>
      <c r="N31" s="357">
        <v>748.12985722600001</v>
      </c>
      <c r="O31" s="357">
        <v>753.16779336499997</v>
      </c>
      <c r="P31" s="357">
        <v>752.59021815400001</v>
      </c>
      <c r="Q31" s="1012"/>
      <c r="R31" s="58"/>
    </row>
    <row r="32" spans="1:19">
      <c r="A32" s="140"/>
      <c r="B32" s="929" t="s">
        <v>336</v>
      </c>
      <c r="C32" s="357">
        <v>7404.3791500710004</v>
      </c>
      <c r="D32" s="357">
        <v>0</v>
      </c>
      <c r="E32" s="357">
        <v>0</v>
      </c>
      <c r="F32" s="357">
        <v>0</v>
      </c>
      <c r="G32" s="357">
        <v>0</v>
      </c>
      <c r="H32" s="357">
        <v>0</v>
      </c>
      <c r="I32" s="357">
        <v>0</v>
      </c>
      <c r="J32" s="357">
        <v>0</v>
      </c>
      <c r="K32" s="357">
        <v>0</v>
      </c>
      <c r="L32" s="357">
        <v>0</v>
      </c>
      <c r="M32" s="357">
        <v>0</v>
      </c>
      <c r="N32" s="357">
        <v>0</v>
      </c>
      <c r="O32" s="357">
        <v>0</v>
      </c>
      <c r="P32" s="357">
        <v>0</v>
      </c>
      <c r="Q32" s="1012"/>
      <c r="R32" s="58"/>
    </row>
    <row r="33" spans="1:18" ht="13.8" thickBot="1">
      <c r="A33" s="168"/>
      <c r="B33" s="328"/>
      <c r="C33" s="276"/>
      <c r="D33" s="276"/>
      <c r="E33" s="276"/>
      <c r="F33" s="276"/>
      <c r="G33" s="276"/>
      <c r="H33" s="276"/>
      <c r="I33" s="276"/>
      <c r="J33" s="276"/>
      <c r="K33" s="276"/>
      <c r="L33" s="276"/>
      <c r="M33" s="276"/>
      <c r="N33" s="276"/>
      <c r="O33" s="276"/>
      <c r="P33" s="276"/>
      <c r="Q33" s="1014"/>
      <c r="R33" s="58"/>
    </row>
    <row r="34" spans="1:18" ht="75" customHeight="1">
      <c r="A34" s="1254" t="s">
        <v>761</v>
      </c>
      <c r="B34" s="1255"/>
      <c r="C34" s="1255"/>
      <c r="D34" s="1255"/>
      <c r="E34" s="1255"/>
      <c r="F34" s="1255"/>
      <c r="G34" s="1255"/>
      <c r="H34" s="1255"/>
      <c r="I34" s="1255"/>
      <c r="J34" s="1255"/>
      <c r="K34" s="1255"/>
      <c r="L34" s="1255"/>
      <c r="M34" s="1255"/>
      <c r="N34" s="1255"/>
      <c r="O34" s="1255"/>
      <c r="P34" s="1255"/>
      <c r="Q34" s="1256"/>
    </row>
    <row r="35" spans="1:18" ht="22.2" customHeight="1">
      <c r="A35" s="1271" t="s">
        <v>390</v>
      </c>
      <c r="B35" s="1272"/>
      <c r="C35" s="1259">
        <v>2021</v>
      </c>
      <c r="D35" s="1259">
        <v>2022</v>
      </c>
      <c r="E35" s="1259"/>
      <c r="F35" s="1259"/>
      <c r="G35" s="1259"/>
      <c r="H35" s="1259"/>
      <c r="I35" s="1259"/>
      <c r="J35" s="1259"/>
      <c r="K35" s="1259"/>
      <c r="L35" s="1259"/>
      <c r="M35" s="1273">
        <v>2023</v>
      </c>
      <c r="N35" s="1273"/>
      <c r="O35" s="1273"/>
      <c r="P35" s="1273"/>
      <c r="Q35" s="1110"/>
    </row>
    <row r="36" spans="1:18" ht="22.2" customHeight="1">
      <c r="A36" s="1271"/>
      <c r="B36" s="1272"/>
      <c r="C36" s="1260"/>
      <c r="D36" s="993" t="s">
        <v>3</v>
      </c>
      <c r="E36" s="993" t="s">
        <v>4</v>
      </c>
      <c r="F36" s="993" t="s">
        <v>5</v>
      </c>
      <c r="G36" s="993" t="s">
        <v>6</v>
      </c>
      <c r="H36" s="993" t="s">
        <v>268</v>
      </c>
      <c r="I36" s="993" t="s">
        <v>7</v>
      </c>
      <c r="J36" s="993" t="s">
        <v>13</v>
      </c>
      <c r="K36" s="993" t="s">
        <v>14</v>
      </c>
      <c r="L36" s="993" t="s">
        <v>15</v>
      </c>
      <c r="M36" s="993" t="s">
        <v>0</v>
      </c>
      <c r="N36" s="993" t="s">
        <v>1</v>
      </c>
      <c r="O36" s="993" t="s">
        <v>2</v>
      </c>
      <c r="P36" s="993" t="s">
        <v>3</v>
      </c>
      <c r="Q36" s="1011"/>
    </row>
    <row r="37" spans="1:18" ht="12" customHeight="1">
      <c r="A37" s="1249" t="s">
        <v>372</v>
      </c>
      <c r="B37" s="1250"/>
      <c r="C37" s="268">
        <v>418224.02024514705</v>
      </c>
      <c r="D37" s="268">
        <v>207380.28267073701</v>
      </c>
      <c r="E37" s="268">
        <v>256882.246961244</v>
      </c>
      <c r="F37" s="268">
        <v>225750.60408055599</v>
      </c>
      <c r="G37" s="268">
        <v>220835.75635561201</v>
      </c>
      <c r="H37" s="268">
        <v>205027.75074679599</v>
      </c>
      <c r="I37" s="268">
        <v>244983.68133322801</v>
      </c>
      <c r="J37" s="268">
        <v>254144.98737981799</v>
      </c>
      <c r="K37" s="268">
        <v>247972.94033642698</v>
      </c>
      <c r="L37" s="268">
        <v>228623.60933323597</v>
      </c>
      <c r="M37" s="268">
        <v>224381.24258474397</v>
      </c>
      <c r="N37" s="268">
        <v>228637.58671771002</v>
      </c>
      <c r="O37" s="268">
        <v>227150.35325270801</v>
      </c>
      <c r="P37" s="268">
        <v>206201.04734797499</v>
      </c>
      <c r="Q37" s="1006"/>
    </row>
    <row r="38" spans="1:18">
      <c r="A38" s="140" t="s">
        <v>17</v>
      </c>
      <c r="B38" s="29" t="s">
        <v>373</v>
      </c>
      <c r="C38" s="357">
        <v>4866.2113991309998</v>
      </c>
      <c r="D38" s="357">
        <v>4600.3997483100002</v>
      </c>
      <c r="E38" s="357">
        <v>3383.1404485839998</v>
      </c>
      <c r="F38" s="357">
        <v>2649.309845279</v>
      </c>
      <c r="G38" s="357">
        <v>1812.903220231</v>
      </c>
      <c r="H38" s="357">
        <v>1814.797207865</v>
      </c>
      <c r="I38" s="357">
        <v>1939.1578504019999</v>
      </c>
      <c r="J38" s="357">
        <v>2283.2733061819999</v>
      </c>
      <c r="K38" s="357">
        <v>2745.584048014</v>
      </c>
      <c r="L38" s="357">
        <v>1543.0378881219999</v>
      </c>
      <c r="M38" s="357">
        <v>2622.4291701970001</v>
      </c>
      <c r="N38" s="357">
        <v>2902.89174232</v>
      </c>
      <c r="O38" s="357">
        <v>3010.0684139479999</v>
      </c>
      <c r="P38" s="357">
        <v>2975.8629649670002</v>
      </c>
      <c r="Q38" s="1012"/>
    </row>
    <row r="39" spans="1:18" ht="22.8">
      <c r="A39" s="140" t="s">
        <v>17</v>
      </c>
      <c r="B39" s="29" t="s">
        <v>374</v>
      </c>
      <c r="C39" s="357">
        <v>412538.80870312406</v>
      </c>
      <c r="D39" s="357">
        <v>201118.601559364</v>
      </c>
      <c r="E39" s="357">
        <v>251877.21480549002</v>
      </c>
      <c r="F39" s="357">
        <v>220873.30069796098</v>
      </c>
      <c r="G39" s="357">
        <v>216693.78406006101</v>
      </c>
      <c r="H39" s="357">
        <v>200951.92296525801</v>
      </c>
      <c r="I39" s="357">
        <v>240831.49889708401</v>
      </c>
      <c r="J39" s="357">
        <v>249547.75366485899</v>
      </c>
      <c r="K39" s="357">
        <v>243438.42465880699</v>
      </c>
      <c r="L39" s="357">
        <v>226286.08060599898</v>
      </c>
      <c r="M39" s="357">
        <v>219804.65598780199</v>
      </c>
      <c r="N39" s="357">
        <v>223006.23023645801</v>
      </c>
      <c r="O39" s="357">
        <v>220900.750943805</v>
      </c>
      <c r="P39" s="357">
        <v>201656.090373663</v>
      </c>
      <c r="Q39" s="1012"/>
    </row>
    <row r="40" spans="1:18" s="71" customFormat="1" ht="12" customHeight="1">
      <c r="A40" s="140" t="s">
        <v>17</v>
      </c>
      <c r="B40" s="29" t="s">
        <v>336</v>
      </c>
      <c r="C40" s="267">
        <v>819.00014289199999</v>
      </c>
      <c r="D40" s="267">
        <v>1661.2813630630001</v>
      </c>
      <c r="E40" s="267">
        <v>1621.89170717</v>
      </c>
      <c r="F40" s="267">
        <v>2227.9935373160001</v>
      </c>
      <c r="G40" s="267">
        <v>2329.0690753200001</v>
      </c>
      <c r="H40" s="267">
        <v>2261.0305736730002</v>
      </c>
      <c r="I40" s="267">
        <v>2213.024585742</v>
      </c>
      <c r="J40" s="267">
        <v>2313.9604087769999</v>
      </c>
      <c r="K40" s="267">
        <v>1788.9316296059999</v>
      </c>
      <c r="L40" s="267">
        <v>794.49083911499997</v>
      </c>
      <c r="M40" s="267">
        <v>1954.1574267450001</v>
      </c>
      <c r="N40" s="1090">
        <v>2728.4647389319998</v>
      </c>
      <c r="O40" s="1090">
        <v>3239.5338949550001</v>
      </c>
      <c r="P40" s="1090">
        <v>1569.0940093449999</v>
      </c>
      <c r="Q40" s="997"/>
    </row>
    <row r="41" spans="1:18" s="71" customFormat="1" ht="12" customHeight="1">
      <c r="A41" s="1249" t="s">
        <v>375</v>
      </c>
      <c r="B41" s="1250"/>
      <c r="C41" s="268">
        <v>538928.99585332396</v>
      </c>
      <c r="D41" s="268">
        <v>311859.243142933</v>
      </c>
      <c r="E41" s="268">
        <v>359334.60066938202</v>
      </c>
      <c r="F41" s="268">
        <v>322897.681142196</v>
      </c>
      <c r="G41" s="268">
        <v>313672.19445220596</v>
      </c>
      <c r="H41" s="268">
        <v>291973.335131336</v>
      </c>
      <c r="I41" s="268">
        <v>334034.24388462701</v>
      </c>
      <c r="J41" s="268">
        <v>346410.29275474499</v>
      </c>
      <c r="K41" s="268">
        <v>340901.42348489101</v>
      </c>
      <c r="L41" s="268">
        <v>375653.92382571398</v>
      </c>
      <c r="M41" s="268">
        <v>374045.80417793297</v>
      </c>
      <c r="N41" s="1092">
        <v>377942.87469437497</v>
      </c>
      <c r="O41" s="1092">
        <v>371093.10608614597</v>
      </c>
      <c r="P41" s="1092">
        <v>348266.43999702699</v>
      </c>
      <c r="Q41" s="1006"/>
    </row>
    <row r="42" spans="1:18" s="71" customFormat="1" ht="22.8">
      <c r="A42" s="140" t="s">
        <v>17</v>
      </c>
      <c r="B42" s="29" t="s">
        <v>788</v>
      </c>
      <c r="C42" s="267">
        <v>145539.224689803</v>
      </c>
      <c r="D42" s="267">
        <v>105179.92019282099</v>
      </c>
      <c r="E42" s="357">
        <v>113556.08053587901</v>
      </c>
      <c r="F42" s="357">
        <v>109799.60706554301</v>
      </c>
      <c r="G42" s="357">
        <v>101320.65712792194</v>
      </c>
      <c r="H42" s="357">
        <v>102259.83853811999</v>
      </c>
      <c r="I42" s="357">
        <v>107000.96293927899</v>
      </c>
      <c r="J42" s="357">
        <v>106688.515673905</v>
      </c>
      <c r="K42" s="357">
        <v>114544.332851618</v>
      </c>
      <c r="L42" s="357">
        <v>115563.184112723</v>
      </c>
      <c r="M42" s="357">
        <v>117333.649416595</v>
      </c>
      <c r="N42" s="357">
        <v>118978.75728202899</v>
      </c>
      <c r="O42" s="357">
        <v>120151.62015405799</v>
      </c>
      <c r="P42" s="357">
        <v>122018.21069470501</v>
      </c>
      <c r="Q42" s="997"/>
    </row>
    <row r="43" spans="1:18" s="71" customFormat="1" ht="12" customHeight="1">
      <c r="A43" s="140"/>
      <c r="B43" s="930" t="s">
        <v>715</v>
      </c>
      <c r="C43" s="357">
        <v>35455.660604142002</v>
      </c>
      <c r="D43" s="357">
        <v>36377.283181593004</v>
      </c>
      <c r="E43" s="357">
        <v>38244.740372570996</v>
      </c>
      <c r="F43" s="357">
        <v>32952.152269799</v>
      </c>
      <c r="G43" s="357">
        <v>34034.209947996998</v>
      </c>
      <c r="H43" s="357">
        <v>33901.437984078999</v>
      </c>
      <c r="I43" s="357">
        <v>34690.054622557996</v>
      </c>
      <c r="J43" s="357">
        <v>34253.648749437998</v>
      </c>
      <c r="K43" s="357">
        <v>37249.639153807002</v>
      </c>
      <c r="L43" s="357">
        <v>37410.198605607002</v>
      </c>
      <c r="M43" s="357">
        <v>39566.330272015999</v>
      </c>
      <c r="N43" s="357">
        <v>40152.543892368994</v>
      </c>
      <c r="O43" s="357">
        <v>40877.794810652995</v>
      </c>
      <c r="P43" s="357">
        <v>42425.307773159002</v>
      </c>
      <c r="Q43" s="1012"/>
    </row>
    <row r="44" spans="1:18" s="71" customFormat="1" ht="12" customHeight="1">
      <c r="A44" s="140"/>
      <c r="B44" s="930" t="s">
        <v>716</v>
      </c>
      <c r="C44" s="267">
        <v>110083.564085661</v>
      </c>
      <c r="D44" s="267">
        <v>68802.637011227998</v>
      </c>
      <c r="E44" s="357">
        <v>75311.340163307992</v>
      </c>
      <c r="F44" s="357">
        <v>76847.454795744008</v>
      </c>
      <c r="G44" s="357">
        <v>67286.44717992493</v>
      </c>
      <c r="H44" s="357">
        <v>68358.400554041</v>
      </c>
      <c r="I44" s="357">
        <v>72310.90831672099</v>
      </c>
      <c r="J44" s="357">
        <v>72434.866924467002</v>
      </c>
      <c r="K44" s="357">
        <v>77294.693697811002</v>
      </c>
      <c r="L44" s="357">
        <v>78152.985507115998</v>
      </c>
      <c r="M44" s="357">
        <v>77767.319144579</v>
      </c>
      <c r="N44" s="357">
        <v>78826.213389659999</v>
      </c>
      <c r="O44" s="357">
        <v>79273.825343404998</v>
      </c>
      <c r="P44" s="357">
        <v>79592.902921546003</v>
      </c>
      <c r="Q44" s="997"/>
    </row>
    <row r="45" spans="1:18" s="71" customFormat="1" ht="22.8">
      <c r="A45" s="140" t="s">
        <v>17</v>
      </c>
      <c r="B45" s="29" t="s">
        <v>784</v>
      </c>
      <c r="C45" s="357">
        <v>157.21356464199999</v>
      </c>
      <c r="D45" s="357">
        <v>300.51402336299998</v>
      </c>
      <c r="E45" s="357">
        <v>277.25358489299998</v>
      </c>
      <c r="F45" s="357">
        <v>199.295931467</v>
      </c>
      <c r="G45" s="357">
        <v>252.61196325700001</v>
      </c>
      <c r="H45" s="357">
        <v>279.53927132999996</v>
      </c>
      <c r="I45" s="357">
        <v>242.941975963</v>
      </c>
      <c r="J45" s="357">
        <v>241.23696777199999</v>
      </c>
      <c r="K45" s="357">
        <v>236.37586601699999</v>
      </c>
      <c r="L45" s="357">
        <v>155.29630589800001</v>
      </c>
      <c r="M45" s="357">
        <v>269.98912709599995</v>
      </c>
      <c r="N45" s="357">
        <v>283.43564817600003</v>
      </c>
      <c r="O45" s="357">
        <v>401.668276951</v>
      </c>
      <c r="P45" s="357">
        <v>414.658516518</v>
      </c>
      <c r="Q45" s="1012"/>
    </row>
    <row r="46" spans="1:18" s="71" customFormat="1" ht="12" customHeight="1">
      <c r="A46" s="140"/>
      <c r="B46" s="930" t="s">
        <v>715</v>
      </c>
      <c r="C46" s="357">
        <v>29.884424408000001</v>
      </c>
      <c r="D46" s="357">
        <v>79.115178166000007</v>
      </c>
      <c r="E46" s="357">
        <v>74.612076203000001</v>
      </c>
      <c r="F46" s="357">
        <v>60.898339694999997</v>
      </c>
      <c r="G46" s="357">
        <v>60.243580412999997</v>
      </c>
      <c r="H46" s="357">
        <v>65.049453561999997</v>
      </c>
      <c r="I46" s="357">
        <v>55.588588418999997</v>
      </c>
      <c r="J46" s="357">
        <v>74.349416829999996</v>
      </c>
      <c r="K46" s="357">
        <v>76.726707176999994</v>
      </c>
      <c r="L46" s="357">
        <v>63.825109804</v>
      </c>
      <c r="M46" s="357">
        <v>129.95918581500001</v>
      </c>
      <c r="N46" s="357">
        <v>125.610502666</v>
      </c>
      <c r="O46" s="357">
        <v>242.446001655</v>
      </c>
      <c r="P46" s="357">
        <v>260.46722367900003</v>
      </c>
      <c r="Q46" s="1012"/>
    </row>
    <row r="47" spans="1:18" s="71" customFormat="1" ht="12" customHeight="1">
      <c r="A47" s="140"/>
      <c r="B47" s="930" t="s">
        <v>716</v>
      </c>
      <c r="C47" s="357">
        <v>127.32914023399999</v>
      </c>
      <c r="D47" s="357">
        <v>221.39884519700001</v>
      </c>
      <c r="E47" s="357">
        <v>202.64150868999999</v>
      </c>
      <c r="F47" s="357">
        <v>138.397591772</v>
      </c>
      <c r="G47" s="357">
        <v>192.368382844</v>
      </c>
      <c r="H47" s="357">
        <v>214.48981776799999</v>
      </c>
      <c r="I47" s="357">
        <v>187.35338754400001</v>
      </c>
      <c r="J47" s="357">
        <v>166.88755094199999</v>
      </c>
      <c r="K47" s="357">
        <v>159.64915883999998</v>
      </c>
      <c r="L47" s="357">
        <v>91.471196094000007</v>
      </c>
      <c r="M47" s="357">
        <v>140.02994128099999</v>
      </c>
      <c r="N47" s="267">
        <v>157.82514551</v>
      </c>
      <c r="O47" s="267">
        <v>159.22227529599999</v>
      </c>
      <c r="P47" s="267">
        <v>154.191292839</v>
      </c>
      <c r="Q47" s="1012"/>
    </row>
    <row r="48" spans="1:18" s="71" customFormat="1" ht="11.4">
      <c r="A48" s="140" t="s">
        <v>17</v>
      </c>
      <c r="B48" s="29" t="s">
        <v>378</v>
      </c>
      <c r="C48" s="267">
        <v>5632.856781124</v>
      </c>
      <c r="D48" s="267">
        <v>3499.0321385289999</v>
      </c>
      <c r="E48" s="267">
        <v>3792.0200841699998</v>
      </c>
      <c r="F48" s="267">
        <v>2918.7920463139999</v>
      </c>
      <c r="G48" s="267">
        <v>2002.2850200960002</v>
      </c>
      <c r="H48" s="267">
        <v>2613.2447702499999</v>
      </c>
      <c r="I48" s="267">
        <v>2361.1964043829998</v>
      </c>
      <c r="J48" s="267">
        <v>2675.8956507130001</v>
      </c>
      <c r="K48" s="267">
        <v>2061.4180738360001</v>
      </c>
      <c r="L48" s="267">
        <v>2211.6752238220001</v>
      </c>
      <c r="M48" s="267">
        <v>2342.4013278079997</v>
      </c>
      <c r="N48" s="357">
        <v>2629.630444158</v>
      </c>
      <c r="O48" s="357">
        <v>2546.0413052019999</v>
      </c>
      <c r="P48" s="357">
        <v>1919.230838573</v>
      </c>
      <c r="Q48" s="997"/>
    </row>
    <row r="49" spans="1:17" s="71" customFormat="1" ht="22.8">
      <c r="A49" s="140" t="s">
        <v>17</v>
      </c>
      <c r="B49" s="29" t="s">
        <v>379</v>
      </c>
      <c r="C49" s="357">
        <v>384112.26083194499</v>
      </c>
      <c r="D49" s="357">
        <v>199181.277783895</v>
      </c>
      <c r="E49" s="357">
        <v>236453.62161408999</v>
      </c>
      <c r="F49" s="357">
        <v>205267.24786476002</v>
      </c>
      <c r="G49" s="357">
        <v>204090.01400376699</v>
      </c>
      <c r="H49" s="357">
        <v>180663.686131561</v>
      </c>
      <c r="I49" s="357">
        <v>218804.38006886598</v>
      </c>
      <c r="J49" s="357">
        <v>230238.84058259099</v>
      </c>
      <c r="K49" s="357">
        <v>216128.920367065</v>
      </c>
      <c r="L49" s="357">
        <v>254417.92811770301</v>
      </c>
      <c r="M49" s="357">
        <v>249012.16267763099</v>
      </c>
      <c r="N49" s="357">
        <v>250675.218480651</v>
      </c>
      <c r="O49" s="357">
        <v>242223.79053178598</v>
      </c>
      <c r="P49" s="357">
        <v>219957.198386428</v>
      </c>
      <c r="Q49" s="1012"/>
    </row>
    <row r="50" spans="1:17" s="71" customFormat="1" ht="12.75" customHeight="1">
      <c r="A50" s="140" t="s">
        <v>17</v>
      </c>
      <c r="B50" s="29" t="s">
        <v>355</v>
      </c>
      <c r="C50" s="357">
        <v>3487.4399858100001</v>
      </c>
      <c r="D50" s="357">
        <v>3698.499004325</v>
      </c>
      <c r="E50" s="357">
        <v>5255.6248503500001</v>
      </c>
      <c r="F50" s="357">
        <v>4712.7382341120001</v>
      </c>
      <c r="G50" s="357">
        <v>6006.6263371639998</v>
      </c>
      <c r="H50" s="357">
        <v>6157.0264200749998</v>
      </c>
      <c r="I50" s="357">
        <v>5624.7624961359998</v>
      </c>
      <c r="J50" s="357">
        <v>6565.8038797640002</v>
      </c>
      <c r="K50" s="357">
        <v>7930.3763263549999</v>
      </c>
      <c r="L50" s="357">
        <v>3305.8400655679998</v>
      </c>
      <c r="M50" s="357">
        <v>5087.6016288029996</v>
      </c>
      <c r="N50" s="357">
        <v>5375.832839361</v>
      </c>
      <c r="O50" s="357">
        <v>5769.9858181489999</v>
      </c>
      <c r="P50" s="357">
        <v>3957.1415608030002</v>
      </c>
      <c r="Q50" s="1012"/>
    </row>
    <row r="51" spans="1:17" s="71" customFormat="1" ht="12.75" customHeight="1">
      <c r="A51" s="1249" t="s">
        <v>380</v>
      </c>
      <c r="B51" s="1250"/>
      <c r="C51" s="268">
        <v>36833.906097612999</v>
      </c>
      <c r="D51" s="268">
        <v>30939.337263067999</v>
      </c>
      <c r="E51" s="268">
        <v>30423.979356081996</v>
      </c>
      <c r="F51" s="268">
        <v>53131.638874430006</v>
      </c>
      <c r="G51" s="268">
        <v>26473.540259937996</v>
      </c>
      <c r="H51" s="268">
        <v>28936.649824326996</v>
      </c>
      <c r="I51" s="268">
        <v>29485.446705771003</v>
      </c>
      <c r="J51" s="268">
        <v>30730.968542053</v>
      </c>
      <c r="K51" s="268">
        <v>30707.516176425997</v>
      </c>
      <c r="L51" s="268">
        <v>29605.098161431</v>
      </c>
      <c r="M51" s="268">
        <v>27839.997938601999</v>
      </c>
      <c r="N51" s="268">
        <v>28827.967077777001</v>
      </c>
      <c r="O51" s="268">
        <v>30402.447481714</v>
      </c>
      <c r="P51" s="268">
        <v>30479.37768917</v>
      </c>
      <c r="Q51" s="1006"/>
    </row>
    <row r="52" spans="1:17" s="71" customFormat="1" ht="12.75" customHeight="1">
      <c r="A52" s="140" t="s">
        <v>17</v>
      </c>
      <c r="B52" s="29" t="s">
        <v>381</v>
      </c>
      <c r="C52" s="357">
        <v>28406.647336193</v>
      </c>
      <c r="D52" s="357">
        <v>25050.963718400999</v>
      </c>
      <c r="E52" s="357">
        <v>24202.910076642998</v>
      </c>
      <c r="F52" s="357">
        <v>43663.099777130999</v>
      </c>
      <c r="G52" s="357">
        <v>16479.973569521</v>
      </c>
      <c r="H52" s="357">
        <v>18612.236639109997</v>
      </c>
      <c r="I52" s="357">
        <v>19240.391344511001</v>
      </c>
      <c r="J52" s="357">
        <v>20026.629293837999</v>
      </c>
      <c r="K52" s="357">
        <v>19651.328441784</v>
      </c>
      <c r="L52" s="357">
        <v>18929.758160515998</v>
      </c>
      <c r="M52" s="357">
        <v>17498.600613868999</v>
      </c>
      <c r="N52" s="267">
        <v>18174.462843269001</v>
      </c>
      <c r="O52" s="267">
        <v>19659.436387745998</v>
      </c>
      <c r="P52" s="267">
        <v>19647.504506142002</v>
      </c>
      <c r="Q52" s="1012"/>
    </row>
    <row r="53" spans="1:17" s="71" customFormat="1" ht="12.75" customHeight="1">
      <c r="A53" s="140" t="s">
        <v>17</v>
      </c>
      <c r="B53" s="29" t="s">
        <v>785</v>
      </c>
      <c r="C53" s="267">
        <v>7088.0546190160003</v>
      </c>
      <c r="D53" s="267">
        <v>442.21259539100004</v>
      </c>
      <c r="E53" s="267">
        <v>437.74364877100004</v>
      </c>
      <c r="F53" s="267">
        <v>438.56483559500003</v>
      </c>
      <c r="G53" s="267">
        <v>400.037965466</v>
      </c>
      <c r="H53" s="267">
        <v>804.18212009600006</v>
      </c>
      <c r="I53" s="267">
        <v>1016.1742909880001</v>
      </c>
      <c r="J53" s="267">
        <v>1250.5390574340001</v>
      </c>
      <c r="K53" s="267">
        <v>1438.1669035100001</v>
      </c>
      <c r="L53" s="267">
        <v>1057.707130299</v>
      </c>
      <c r="M53" s="267">
        <v>1093.198214282</v>
      </c>
      <c r="N53" s="357">
        <v>1138.9550855549999</v>
      </c>
      <c r="O53" s="357">
        <v>1162.4125645030001</v>
      </c>
      <c r="P53" s="357">
        <v>1223.9971122729999</v>
      </c>
      <c r="Q53" s="997"/>
    </row>
    <row r="54" spans="1:17" s="71" customFormat="1" ht="12.75" customHeight="1">
      <c r="A54" s="140" t="s">
        <v>17</v>
      </c>
      <c r="B54" s="29" t="s">
        <v>355</v>
      </c>
      <c r="C54" s="357">
        <v>1339.2041424040001</v>
      </c>
      <c r="D54" s="357">
        <v>5446.1609492759999</v>
      </c>
      <c r="E54" s="357">
        <v>5783.3256306679996</v>
      </c>
      <c r="F54" s="357">
        <v>9029.9742617039992</v>
      </c>
      <c r="G54" s="357">
        <v>9593.5287249509984</v>
      </c>
      <c r="H54" s="357">
        <v>9520.2310651210009</v>
      </c>
      <c r="I54" s="357">
        <v>9228.8810702720002</v>
      </c>
      <c r="J54" s="357">
        <v>9453.8001907809994</v>
      </c>
      <c r="K54" s="357">
        <v>9618.0208311319984</v>
      </c>
      <c r="L54" s="357">
        <v>9617.6328706160002</v>
      </c>
      <c r="M54" s="357">
        <v>9248.1991104509998</v>
      </c>
      <c r="N54" s="357">
        <v>9514.5491489529995</v>
      </c>
      <c r="O54" s="357">
        <v>9580.598529465</v>
      </c>
      <c r="P54" s="357">
        <v>9607.8760707549991</v>
      </c>
      <c r="Q54" s="1012"/>
    </row>
    <row r="55" spans="1:17" s="71" customFormat="1" ht="12.75" customHeight="1">
      <c r="A55" s="1249" t="s">
        <v>383</v>
      </c>
      <c r="B55" s="1250"/>
      <c r="C55" s="268">
        <v>28149.712436231999</v>
      </c>
      <c r="D55" s="268">
        <v>21663.721670420997</v>
      </c>
      <c r="E55" s="268">
        <v>21198.37714452</v>
      </c>
      <c r="F55" s="268">
        <v>18967.530095875998</v>
      </c>
      <c r="G55" s="268">
        <v>17161.273795117002</v>
      </c>
      <c r="H55" s="1167" t="s">
        <v>945</v>
      </c>
      <c r="I55" s="268">
        <v>17954.220252075</v>
      </c>
      <c r="J55" s="268">
        <v>18248.253865811002</v>
      </c>
      <c r="K55" s="268">
        <v>17643.293982939002</v>
      </c>
      <c r="L55" s="268">
        <v>17738.011159833</v>
      </c>
      <c r="M55" s="268">
        <v>15235.425765189999</v>
      </c>
      <c r="N55" s="268">
        <v>15072.699136292</v>
      </c>
      <c r="O55" s="268">
        <v>14616.43601709</v>
      </c>
      <c r="P55" s="268">
        <v>14411.472447243001</v>
      </c>
      <c r="Q55" s="1006"/>
    </row>
    <row r="56" spans="1:17" s="71" customFormat="1" ht="12.75" customHeight="1">
      <c r="A56" s="140" t="s">
        <v>17</v>
      </c>
      <c r="B56" s="29" t="s">
        <v>384</v>
      </c>
      <c r="C56" s="357">
        <v>27908.550326665998</v>
      </c>
      <c r="D56" s="357">
        <v>21384.162423880996</v>
      </c>
      <c r="E56" s="357">
        <v>20919.371593188</v>
      </c>
      <c r="F56" s="357">
        <v>18658.237241968</v>
      </c>
      <c r="G56" s="357">
        <v>16832.161814561001</v>
      </c>
      <c r="H56" s="357">
        <v>17036.904633727001</v>
      </c>
      <c r="I56" s="357">
        <v>17109.888240679</v>
      </c>
      <c r="J56" s="357">
        <v>17451.008599148001</v>
      </c>
      <c r="K56" s="357">
        <v>16856.908683786001</v>
      </c>
      <c r="L56" s="357">
        <v>17000.333314836</v>
      </c>
      <c r="M56" s="357">
        <v>14276.760916895999</v>
      </c>
      <c r="N56" s="357">
        <v>14205.065407116001</v>
      </c>
      <c r="O56" s="357">
        <v>13741.108705143999</v>
      </c>
      <c r="P56" s="357">
        <v>13719.273019949002</v>
      </c>
      <c r="Q56" s="1012"/>
    </row>
    <row r="57" spans="1:17" s="71" customFormat="1" ht="12.75" customHeight="1">
      <c r="A57" s="140" t="s">
        <v>17</v>
      </c>
      <c r="B57" s="417" t="s">
        <v>336</v>
      </c>
      <c r="C57" s="357">
        <v>241.162109566</v>
      </c>
      <c r="D57" s="357">
        <v>279.55924654</v>
      </c>
      <c r="E57" s="357">
        <v>279.00555133199998</v>
      </c>
      <c r="F57" s="357">
        <v>309.29285390799998</v>
      </c>
      <c r="G57" s="357">
        <v>329.11198055599999</v>
      </c>
      <c r="H57" s="1167" t="s">
        <v>946</v>
      </c>
      <c r="I57" s="357">
        <v>844.33201139599998</v>
      </c>
      <c r="J57" s="357">
        <v>797.24526666299994</v>
      </c>
      <c r="K57" s="357">
        <v>786.38529915300001</v>
      </c>
      <c r="L57" s="357">
        <v>737.67784499699997</v>
      </c>
      <c r="M57" s="357">
        <v>958.66484829399997</v>
      </c>
      <c r="N57" s="357">
        <v>867.63372917599997</v>
      </c>
      <c r="O57" s="357">
        <v>875.32731194600001</v>
      </c>
      <c r="P57" s="357">
        <v>692.19942729399997</v>
      </c>
      <c r="Q57" s="1012"/>
    </row>
    <row r="58" spans="1:17" s="71" customFormat="1" ht="12.75" customHeight="1">
      <c r="A58" s="1249" t="s">
        <v>385</v>
      </c>
      <c r="B58" s="1250"/>
      <c r="C58" s="268">
        <v>62084.419675131001</v>
      </c>
      <c r="D58" s="268">
        <v>45976.380467686002</v>
      </c>
      <c r="E58" s="268">
        <v>46686.916158883003</v>
      </c>
      <c r="F58" s="268">
        <v>56065.639586801008</v>
      </c>
      <c r="G58" s="268">
        <v>56274.579663919001</v>
      </c>
      <c r="H58" s="268">
        <v>56292.133759215008</v>
      </c>
      <c r="I58" s="268">
        <v>56514.039117003995</v>
      </c>
      <c r="J58" s="268">
        <v>57330.772397510009</v>
      </c>
      <c r="K58" s="268">
        <v>58433.221163310998</v>
      </c>
      <c r="L58" s="268">
        <v>61978.389411532997</v>
      </c>
      <c r="M58" s="268">
        <v>59920.426037366</v>
      </c>
      <c r="N58" s="268">
        <v>60790.686992196999</v>
      </c>
      <c r="O58" s="268">
        <v>62109.382476885992</v>
      </c>
      <c r="P58" s="268">
        <v>62670.923918062996</v>
      </c>
      <c r="Q58" s="1006"/>
    </row>
    <row r="59" spans="1:17" s="71" customFormat="1" ht="11.4">
      <c r="A59" s="140" t="s">
        <v>17</v>
      </c>
      <c r="B59" s="29" t="s">
        <v>786</v>
      </c>
      <c r="C59" s="267">
        <v>531.95174961700002</v>
      </c>
      <c r="D59" s="267">
        <v>440.113418771</v>
      </c>
      <c r="E59" s="267">
        <v>485.69779304300005</v>
      </c>
      <c r="F59" s="267">
        <v>482.64166314900001</v>
      </c>
      <c r="G59" s="267">
        <v>482.087654353</v>
      </c>
      <c r="H59" s="267">
        <v>257.72576804800002</v>
      </c>
      <c r="I59" s="267">
        <v>258.08138844400003</v>
      </c>
      <c r="J59" s="267">
        <v>257.71354373899999</v>
      </c>
      <c r="K59" s="267">
        <v>256.93022682599997</v>
      </c>
      <c r="L59" s="267">
        <v>256.564768238</v>
      </c>
      <c r="M59" s="267">
        <v>256.00184884399999</v>
      </c>
      <c r="N59" s="357">
        <v>242.725648847</v>
      </c>
      <c r="O59" s="357">
        <v>244.80342093100001</v>
      </c>
      <c r="P59" s="357">
        <v>244.43418768100003</v>
      </c>
      <c r="Q59" s="997"/>
    </row>
    <row r="60" spans="1:17" s="71" customFormat="1" ht="11.4">
      <c r="A60" s="140" t="s">
        <v>17</v>
      </c>
      <c r="B60" s="29" t="s">
        <v>387</v>
      </c>
      <c r="C60" s="357">
        <v>53301.847828534999</v>
      </c>
      <c r="D60" s="357">
        <v>45536.220245952005</v>
      </c>
      <c r="E60" s="357">
        <v>46201.075481141001</v>
      </c>
      <c r="F60" s="357">
        <v>55582.855038953006</v>
      </c>
      <c r="G60" s="357">
        <v>55792.349124866996</v>
      </c>
      <c r="H60" s="357">
        <v>56034.265106468003</v>
      </c>
      <c r="I60" s="357">
        <v>56254.714857091996</v>
      </c>
      <c r="J60" s="357">
        <v>57070.816042563005</v>
      </c>
      <c r="K60" s="357">
        <v>58174.048125276997</v>
      </c>
      <c r="L60" s="357">
        <v>61713.801732303</v>
      </c>
      <c r="M60" s="357">
        <v>59650.201006046002</v>
      </c>
      <c r="N60" s="357">
        <v>60533.288113340001</v>
      </c>
      <c r="O60" s="357">
        <v>61849.905813218997</v>
      </c>
      <c r="P60" s="357">
        <v>62412.716476846996</v>
      </c>
      <c r="Q60" s="1012"/>
    </row>
    <row r="61" spans="1:17" s="71" customFormat="1" ht="12.75" customHeight="1">
      <c r="A61" s="140"/>
      <c r="B61" s="30" t="s">
        <v>787</v>
      </c>
      <c r="C61" s="357">
        <v>52770.325534471995</v>
      </c>
      <c r="D61" s="357">
        <v>45049.952641342999</v>
      </c>
      <c r="E61" s="357">
        <v>45698.878294595001</v>
      </c>
      <c r="F61" s="357">
        <v>55080.667322881003</v>
      </c>
      <c r="G61" s="357">
        <v>55287.744471414</v>
      </c>
      <c r="H61" s="357">
        <v>55529.686536409004</v>
      </c>
      <c r="I61" s="357">
        <v>55750.096788527</v>
      </c>
      <c r="J61" s="357">
        <v>56566.092670787999</v>
      </c>
      <c r="K61" s="357">
        <v>57669.236168874006</v>
      </c>
      <c r="L61" s="357">
        <v>61214.596601467005</v>
      </c>
      <c r="M61" s="357">
        <v>59153.213292806999</v>
      </c>
      <c r="N61" s="267">
        <v>60036.293076312999</v>
      </c>
      <c r="O61" s="267">
        <v>61352.982860717006</v>
      </c>
      <c r="P61" s="267">
        <v>61915.848572770003</v>
      </c>
      <c r="Q61" s="1012"/>
    </row>
    <row r="62" spans="1:17" s="71" customFormat="1" ht="12.75" customHeight="1">
      <c r="A62" s="140"/>
      <c r="B62" s="929" t="s">
        <v>336</v>
      </c>
      <c r="C62" s="267">
        <v>531.522294063</v>
      </c>
      <c r="D62" s="267">
        <v>486.26760460899999</v>
      </c>
      <c r="E62" s="267">
        <v>502.19718654600001</v>
      </c>
      <c r="F62" s="267">
        <v>502.187716072</v>
      </c>
      <c r="G62" s="267">
        <v>504.60465345299997</v>
      </c>
      <c r="H62" s="267">
        <v>504.57857005899996</v>
      </c>
      <c r="I62" s="267">
        <v>504.61806856500004</v>
      </c>
      <c r="J62" s="267">
        <v>504.72337177499998</v>
      </c>
      <c r="K62" s="267">
        <v>504.81195640300001</v>
      </c>
      <c r="L62" s="267">
        <v>499.20513083600002</v>
      </c>
      <c r="M62" s="267">
        <v>496.98771323899996</v>
      </c>
      <c r="N62" s="357">
        <v>496.99503702699997</v>
      </c>
      <c r="O62" s="357">
        <v>496.92295250199999</v>
      </c>
      <c r="P62" s="357">
        <v>496.86790407699999</v>
      </c>
      <c r="Q62" s="997"/>
    </row>
    <row r="63" spans="1:17" s="71" customFormat="1" ht="11.4">
      <c r="A63" s="140" t="s">
        <v>17</v>
      </c>
      <c r="B63" s="29" t="s">
        <v>389</v>
      </c>
      <c r="C63" s="357">
        <v>8250.6200969789988</v>
      </c>
      <c r="D63" s="357">
        <v>4.6802963000000003E-2</v>
      </c>
      <c r="E63" s="357">
        <v>0.142884699</v>
      </c>
      <c r="F63" s="357">
        <v>0.142884699</v>
      </c>
      <c r="G63" s="357">
        <v>0.142884699</v>
      </c>
      <c r="H63" s="357">
        <v>0.142884699</v>
      </c>
      <c r="I63" s="357">
        <v>1.2428714679999999</v>
      </c>
      <c r="J63" s="357">
        <v>2.242811208</v>
      </c>
      <c r="K63" s="357">
        <v>2.242811208</v>
      </c>
      <c r="L63" s="357">
        <v>8.0229109919999999</v>
      </c>
      <c r="M63" s="357">
        <v>14.223182476</v>
      </c>
      <c r="N63" s="357">
        <v>14.673230009999999</v>
      </c>
      <c r="O63" s="357">
        <v>14.673242736000001</v>
      </c>
      <c r="P63" s="357">
        <v>13.773253535</v>
      </c>
      <c r="Q63" s="1012"/>
    </row>
    <row r="64" spans="1:17" s="71" customFormat="1" ht="12.75" customHeight="1">
      <c r="A64" s="140"/>
      <c r="B64" s="30" t="s">
        <v>804</v>
      </c>
      <c r="C64" s="357">
        <v>8200.1194184159995</v>
      </c>
      <c r="D64" s="357">
        <v>4.6802963000000003E-2</v>
      </c>
      <c r="E64" s="357">
        <v>0.142884699</v>
      </c>
      <c r="F64" s="357">
        <v>0.142884699</v>
      </c>
      <c r="G64" s="357">
        <v>0.142884699</v>
      </c>
      <c r="H64" s="357">
        <v>0.142884699</v>
      </c>
      <c r="I64" s="357">
        <v>1.2428714679999999</v>
      </c>
      <c r="J64" s="357">
        <v>2.242811208</v>
      </c>
      <c r="K64" s="357">
        <v>2.242811208</v>
      </c>
      <c r="L64" s="357">
        <v>8.0229109919999999</v>
      </c>
      <c r="M64" s="357">
        <v>14.223182476</v>
      </c>
      <c r="N64" s="357">
        <v>14.673230009999999</v>
      </c>
      <c r="O64" s="357">
        <v>14.673242736000001</v>
      </c>
      <c r="P64" s="357">
        <v>13.773253535</v>
      </c>
      <c r="Q64" s="1012"/>
    </row>
    <row r="65" spans="1:17" s="71" customFormat="1" ht="12.75" customHeight="1">
      <c r="A65" s="140"/>
      <c r="B65" s="929" t="s">
        <v>336</v>
      </c>
      <c r="C65" s="357">
        <v>50.500678563000001</v>
      </c>
      <c r="D65" s="357">
        <v>0</v>
      </c>
      <c r="E65" s="357">
        <v>0</v>
      </c>
      <c r="F65" s="357">
        <v>0</v>
      </c>
      <c r="G65" s="357">
        <v>0</v>
      </c>
      <c r="H65" s="357">
        <v>0</v>
      </c>
      <c r="I65" s="357">
        <v>0</v>
      </c>
      <c r="J65" s="357">
        <v>0</v>
      </c>
      <c r="K65" s="357">
        <v>0</v>
      </c>
      <c r="L65" s="357">
        <v>0</v>
      </c>
      <c r="M65" s="357">
        <v>0</v>
      </c>
      <c r="N65" s="267">
        <v>0</v>
      </c>
      <c r="O65" s="267">
        <v>0</v>
      </c>
      <c r="P65" s="267">
        <v>0</v>
      </c>
      <c r="Q65" s="1012"/>
    </row>
    <row r="66" spans="1:17" s="71" customFormat="1" ht="12.75" customHeight="1" thickBot="1">
      <c r="A66" s="168"/>
      <c r="B66" s="328"/>
      <c r="C66" s="276"/>
      <c r="D66" s="276"/>
      <c r="E66" s="276"/>
      <c r="F66" s="276"/>
      <c r="G66" s="276"/>
      <c r="H66" s="276"/>
      <c r="I66" s="276"/>
      <c r="J66" s="276"/>
      <c r="K66" s="276"/>
      <c r="L66" s="276"/>
      <c r="M66" s="276"/>
      <c r="N66" s="276"/>
      <c r="O66" s="276"/>
      <c r="P66" s="276"/>
      <c r="Q66" s="276"/>
    </row>
    <row r="67" spans="1:17" ht="75" customHeight="1">
      <c r="A67" s="1254" t="s">
        <v>762</v>
      </c>
      <c r="B67" s="1255"/>
      <c r="C67" s="1255"/>
      <c r="D67" s="1255"/>
      <c r="E67" s="1255"/>
      <c r="F67" s="1255"/>
      <c r="G67" s="1255"/>
      <c r="H67" s="1255"/>
      <c r="I67" s="1255"/>
      <c r="J67" s="1255"/>
      <c r="K67" s="1255"/>
      <c r="L67" s="1255"/>
      <c r="M67" s="1255"/>
      <c r="N67" s="1274"/>
      <c r="O67" s="1274"/>
      <c r="P67" s="1274"/>
      <c r="Q67" s="1256"/>
    </row>
    <row r="68" spans="1:17" ht="22.2" customHeight="1">
      <c r="A68" s="1271" t="s">
        <v>390</v>
      </c>
      <c r="B68" s="1272"/>
      <c r="C68" s="1259">
        <v>2021</v>
      </c>
      <c r="D68" s="1259">
        <v>2022</v>
      </c>
      <c r="E68" s="1259"/>
      <c r="F68" s="1259"/>
      <c r="G68" s="1259"/>
      <c r="H68" s="1259"/>
      <c r="I68" s="1259"/>
      <c r="J68" s="1259"/>
      <c r="K68" s="1259"/>
      <c r="L68" s="1259"/>
      <c r="M68" s="1273">
        <v>2023</v>
      </c>
      <c r="N68" s="1273"/>
      <c r="O68" s="1273"/>
      <c r="P68" s="1273"/>
      <c r="Q68" s="1110"/>
    </row>
    <row r="69" spans="1:17" ht="22.2" customHeight="1">
      <c r="A69" s="1271"/>
      <c r="B69" s="1272"/>
      <c r="C69" s="1260"/>
      <c r="D69" s="993" t="s">
        <v>3</v>
      </c>
      <c r="E69" s="993" t="s">
        <v>4</v>
      </c>
      <c r="F69" s="993" t="s">
        <v>5</v>
      </c>
      <c r="G69" s="993" t="s">
        <v>6</v>
      </c>
      <c r="H69" s="993" t="s">
        <v>268</v>
      </c>
      <c r="I69" s="993" t="s">
        <v>7</v>
      </c>
      <c r="J69" s="993" t="s">
        <v>13</v>
      </c>
      <c r="K69" s="993" t="s">
        <v>14</v>
      </c>
      <c r="L69" s="993" t="s">
        <v>15</v>
      </c>
      <c r="M69" s="993" t="s">
        <v>0</v>
      </c>
      <c r="N69" s="993" t="s">
        <v>1</v>
      </c>
      <c r="O69" s="993" t="s">
        <v>2</v>
      </c>
      <c r="P69" s="993" t="s">
        <v>3</v>
      </c>
      <c r="Q69" s="1011"/>
    </row>
    <row r="70" spans="1:17" ht="12" customHeight="1">
      <c r="A70" s="1249" t="s">
        <v>372</v>
      </c>
      <c r="B70" s="1250"/>
      <c r="C70" s="268">
        <v>212427.24268899398</v>
      </c>
      <c r="D70" s="268">
        <v>387890.42559991893</v>
      </c>
      <c r="E70" s="268">
        <v>363471.901811118</v>
      </c>
      <c r="F70" s="268">
        <v>396912.06127203698</v>
      </c>
      <c r="G70" s="268">
        <v>446173.66242494102</v>
      </c>
      <c r="H70" s="268">
        <v>424857.82466701203</v>
      </c>
      <c r="I70" s="268">
        <v>471367.40437344799</v>
      </c>
      <c r="J70" s="268">
        <v>481324.98164168303</v>
      </c>
      <c r="K70" s="268">
        <v>482766.86841406301</v>
      </c>
      <c r="L70" s="268">
        <v>431774.93263862497</v>
      </c>
      <c r="M70" s="268">
        <v>426422.346143378</v>
      </c>
      <c r="N70" s="268">
        <v>464936.00299541897</v>
      </c>
      <c r="O70" s="268">
        <v>462211.52694072295</v>
      </c>
      <c r="P70" s="268">
        <v>436731.16878212499</v>
      </c>
      <c r="Q70" s="1006"/>
    </row>
    <row r="71" spans="1:17">
      <c r="A71" s="140" t="s">
        <v>17</v>
      </c>
      <c r="B71" s="29" t="s">
        <v>373</v>
      </c>
      <c r="C71" s="357">
        <v>7712.8729943199996</v>
      </c>
      <c r="D71" s="357">
        <v>6899.8462443199996</v>
      </c>
      <c r="E71" s="357">
        <v>6939.2002443199999</v>
      </c>
      <c r="F71" s="357">
        <v>7087.4787500000002</v>
      </c>
      <c r="G71" s="357">
        <v>8540.2656448380003</v>
      </c>
      <c r="H71" s="357">
        <v>8568.3152107759997</v>
      </c>
      <c r="I71" s="357">
        <v>8787.690341861</v>
      </c>
      <c r="J71" s="357">
        <v>8998.6440609889996</v>
      </c>
      <c r="K71" s="357">
        <v>9074.8740577320004</v>
      </c>
      <c r="L71" s="357">
        <v>5559.9623655670002</v>
      </c>
      <c r="M71" s="357">
        <v>8652.3256333379995</v>
      </c>
      <c r="N71" s="357">
        <v>8800.5876925419998</v>
      </c>
      <c r="O71" s="357">
        <v>8654.8911836860007</v>
      </c>
      <c r="P71" s="357">
        <v>8469.8213810889993</v>
      </c>
      <c r="Q71" s="1012"/>
    </row>
    <row r="72" spans="1:17" ht="22.8">
      <c r="A72" s="140" t="s">
        <v>17</v>
      </c>
      <c r="B72" s="29" t="s">
        <v>374</v>
      </c>
      <c r="C72" s="357">
        <v>197606.37769043498</v>
      </c>
      <c r="D72" s="357">
        <v>374493.06418980798</v>
      </c>
      <c r="E72" s="357">
        <v>349499.67297709902</v>
      </c>
      <c r="F72" s="357">
        <v>382531.36129702599</v>
      </c>
      <c r="G72" s="357">
        <v>430406.68203086202</v>
      </c>
      <c r="H72" s="357">
        <v>409918.89123888803</v>
      </c>
      <c r="I72" s="357">
        <v>455737.83890244499</v>
      </c>
      <c r="J72" s="357">
        <v>465616.61798959097</v>
      </c>
      <c r="K72" s="357">
        <v>466792.02498196799</v>
      </c>
      <c r="L72" s="357">
        <v>419050.98110704101</v>
      </c>
      <c r="M72" s="357">
        <v>409607.30949634401</v>
      </c>
      <c r="N72" s="357">
        <v>446307.20575035299</v>
      </c>
      <c r="O72" s="357">
        <v>445096.87223486899</v>
      </c>
      <c r="P72" s="357">
        <v>420596.887282671</v>
      </c>
      <c r="Q72" s="1012"/>
    </row>
    <row r="73" spans="1:17" s="71" customFormat="1" ht="12" customHeight="1">
      <c r="A73" s="140" t="s">
        <v>17</v>
      </c>
      <c r="B73" s="29" t="s">
        <v>336</v>
      </c>
      <c r="C73" s="267">
        <v>7107.9920042390004</v>
      </c>
      <c r="D73" s="267">
        <v>6497.5151657910001</v>
      </c>
      <c r="E73" s="267">
        <v>7033.0285896989999</v>
      </c>
      <c r="F73" s="267">
        <v>7293.2212250109997</v>
      </c>
      <c r="G73" s="267">
        <v>7226.7147492410004</v>
      </c>
      <c r="H73" s="267">
        <v>6370.6182173480001</v>
      </c>
      <c r="I73" s="267">
        <v>6841.8751291420003</v>
      </c>
      <c r="J73" s="267">
        <v>6709.7195911030003</v>
      </c>
      <c r="K73" s="267">
        <v>6899.9693743629996</v>
      </c>
      <c r="L73" s="267">
        <v>7163.9891660169997</v>
      </c>
      <c r="M73" s="267">
        <v>8162.711013696</v>
      </c>
      <c r="N73" s="267">
        <v>9828.2095525240002</v>
      </c>
      <c r="O73" s="267">
        <v>8459.7635221679993</v>
      </c>
      <c r="P73" s="267">
        <v>7664.4601183650002</v>
      </c>
      <c r="Q73" s="997"/>
    </row>
    <row r="74" spans="1:17" s="71" customFormat="1" ht="12" customHeight="1">
      <c r="A74" s="1249" t="s">
        <v>375</v>
      </c>
      <c r="B74" s="1250"/>
      <c r="C74" s="268">
        <v>550557.26572493103</v>
      </c>
      <c r="D74" s="268">
        <v>643763.43857702799</v>
      </c>
      <c r="E74" s="268">
        <v>612878.75186004711</v>
      </c>
      <c r="F74" s="268">
        <v>612504.68109682691</v>
      </c>
      <c r="G74" s="268">
        <v>697311.5334657809</v>
      </c>
      <c r="H74" s="268">
        <v>681307.27540462895</v>
      </c>
      <c r="I74" s="268">
        <v>712886.38371234899</v>
      </c>
      <c r="J74" s="268">
        <v>721151.54482915788</v>
      </c>
      <c r="K74" s="268">
        <v>733321.69512726006</v>
      </c>
      <c r="L74" s="268">
        <v>717965.69332458498</v>
      </c>
      <c r="M74" s="268">
        <v>725906.920774873</v>
      </c>
      <c r="N74" s="268">
        <v>754581.06171682198</v>
      </c>
      <c r="O74" s="268">
        <v>751181.02976329101</v>
      </c>
      <c r="P74" s="268">
        <v>771894.07870352198</v>
      </c>
      <c r="Q74" s="1006"/>
    </row>
    <row r="75" spans="1:17" s="71" customFormat="1" ht="22.8">
      <c r="A75" s="140" t="s">
        <v>17</v>
      </c>
      <c r="B75" s="29" t="s">
        <v>788</v>
      </c>
      <c r="C75" s="267">
        <v>321373.18496946699</v>
      </c>
      <c r="D75" s="267">
        <v>312197.01467306103</v>
      </c>
      <c r="E75" s="267">
        <v>306038.476038536</v>
      </c>
      <c r="F75" s="267">
        <v>306798.76341869199</v>
      </c>
      <c r="G75" s="357">
        <v>334860.26306107896</v>
      </c>
      <c r="H75" s="357">
        <v>348173.51459644001</v>
      </c>
      <c r="I75" s="357">
        <v>345424.48859892902</v>
      </c>
      <c r="J75" s="357">
        <v>367992.58297703299</v>
      </c>
      <c r="K75" s="357">
        <v>376205.67552868399</v>
      </c>
      <c r="L75" s="357">
        <v>381013.59225999599</v>
      </c>
      <c r="M75" s="357">
        <v>379068.05968155997</v>
      </c>
      <c r="N75" s="357">
        <v>384335.154154955</v>
      </c>
      <c r="O75" s="357">
        <v>368689.64570916898</v>
      </c>
      <c r="P75" s="357">
        <v>367724.13665310998</v>
      </c>
      <c r="Q75" s="997"/>
    </row>
    <row r="76" spans="1:17" s="71" customFormat="1" ht="12" customHeight="1">
      <c r="A76" s="140"/>
      <c r="B76" s="930" t="s">
        <v>715</v>
      </c>
      <c r="C76" s="357">
        <v>52557.028854359</v>
      </c>
      <c r="D76" s="357">
        <v>51892.052684857001</v>
      </c>
      <c r="E76" s="357">
        <v>53402.286471398998</v>
      </c>
      <c r="F76" s="357">
        <v>53968.633388125003</v>
      </c>
      <c r="G76" s="357">
        <v>54901.202989322002</v>
      </c>
      <c r="H76" s="357">
        <v>55353.932109688001</v>
      </c>
      <c r="I76" s="357">
        <v>55565.698928553997</v>
      </c>
      <c r="J76" s="357">
        <v>59314.150370960997</v>
      </c>
      <c r="K76" s="357">
        <v>58768.906464662003</v>
      </c>
      <c r="L76" s="357">
        <v>58917.282875261</v>
      </c>
      <c r="M76" s="357">
        <v>57825.670473678998</v>
      </c>
      <c r="N76" s="357">
        <v>59597.126984132003</v>
      </c>
      <c r="O76" s="357">
        <v>59598.729315265002</v>
      </c>
      <c r="P76" s="357">
        <v>55987.245737764999</v>
      </c>
      <c r="Q76" s="1012"/>
    </row>
    <row r="77" spans="1:17" s="71" customFormat="1" ht="12" customHeight="1">
      <c r="A77" s="140"/>
      <c r="B77" s="930" t="s">
        <v>716</v>
      </c>
      <c r="C77" s="267">
        <v>268816.15611510799</v>
      </c>
      <c r="D77" s="267">
        <v>260304.96198820401</v>
      </c>
      <c r="E77" s="267">
        <v>252636.18956713699</v>
      </c>
      <c r="F77" s="267">
        <v>252830.130030567</v>
      </c>
      <c r="G77" s="357">
        <v>279959.06007175701</v>
      </c>
      <c r="H77" s="357">
        <v>292819.58248675201</v>
      </c>
      <c r="I77" s="357">
        <v>289858.789670375</v>
      </c>
      <c r="J77" s="357">
        <v>308678.43260607199</v>
      </c>
      <c r="K77" s="357">
        <v>317436.769064022</v>
      </c>
      <c r="L77" s="357">
        <v>322096.30938473495</v>
      </c>
      <c r="M77" s="357">
        <v>321242.389207881</v>
      </c>
      <c r="N77" s="357">
        <v>324738.02717082301</v>
      </c>
      <c r="O77" s="357">
        <v>309090.91639390402</v>
      </c>
      <c r="P77" s="357">
        <v>311736.89091534499</v>
      </c>
      <c r="Q77" s="997"/>
    </row>
    <row r="78" spans="1:17" s="71" customFormat="1" ht="22.8">
      <c r="A78" s="140" t="s">
        <v>17</v>
      </c>
      <c r="B78" s="29" t="s">
        <v>784</v>
      </c>
      <c r="C78" s="357">
        <v>7964.1847711230002</v>
      </c>
      <c r="D78" s="357">
        <v>4947.2925213589997</v>
      </c>
      <c r="E78" s="357">
        <v>4827.7299843500004</v>
      </c>
      <c r="F78" s="357">
        <v>5320.0016579169996</v>
      </c>
      <c r="G78" s="357">
        <v>5217.9967917060003</v>
      </c>
      <c r="H78" s="357">
        <v>5343.0286094960002</v>
      </c>
      <c r="I78" s="357">
        <v>6722.6871239120001</v>
      </c>
      <c r="J78" s="357">
        <v>6074.6716337070002</v>
      </c>
      <c r="K78" s="357">
        <v>5586.273022032</v>
      </c>
      <c r="L78" s="357">
        <v>5266.0696489029997</v>
      </c>
      <c r="M78" s="357">
        <v>5265.4912908899996</v>
      </c>
      <c r="N78" s="357">
        <v>5357.2779901280001</v>
      </c>
      <c r="O78" s="357">
        <v>4623.7547680199996</v>
      </c>
      <c r="P78" s="357">
        <v>4322.8779432589999</v>
      </c>
      <c r="Q78" s="1012"/>
    </row>
    <row r="79" spans="1:17" s="71" customFormat="1" ht="12" customHeight="1">
      <c r="A79" s="140"/>
      <c r="B79" s="930" t="s">
        <v>715</v>
      </c>
      <c r="C79" s="357">
        <v>52.557976488999998</v>
      </c>
      <c r="D79" s="1124" t="s">
        <v>868</v>
      </c>
      <c r="E79" s="357">
        <v>180.839410061</v>
      </c>
      <c r="F79" s="357">
        <v>180.80562447700001</v>
      </c>
      <c r="G79" s="357">
        <v>183.817114065</v>
      </c>
      <c r="H79" s="357">
        <v>340.42438292499997</v>
      </c>
      <c r="I79" s="357">
        <v>809.90514238200001</v>
      </c>
      <c r="J79" s="357">
        <v>831.19866968300005</v>
      </c>
      <c r="K79" s="357">
        <v>319.97247095500001</v>
      </c>
      <c r="L79" s="357">
        <v>353.46613388499998</v>
      </c>
      <c r="M79" s="357">
        <v>236.797639941</v>
      </c>
      <c r="N79" s="357">
        <v>269.32492719499999</v>
      </c>
      <c r="O79" s="357">
        <v>246.308354192</v>
      </c>
      <c r="P79" s="357">
        <v>231.84063224900001</v>
      </c>
      <c r="Q79" s="1012"/>
    </row>
    <row r="80" spans="1:17" s="71" customFormat="1" ht="12" customHeight="1">
      <c r="A80" s="140"/>
      <c r="B80" s="930" t="s">
        <v>716</v>
      </c>
      <c r="C80" s="357">
        <v>7911.6267946340004</v>
      </c>
      <c r="D80" s="357">
        <v>3695.2226482229999</v>
      </c>
      <c r="E80" s="357">
        <v>4646.8905742890001</v>
      </c>
      <c r="F80" s="357">
        <v>5139.1960334400001</v>
      </c>
      <c r="G80" s="357">
        <v>5034.1796776410001</v>
      </c>
      <c r="H80" s="357">
        <v>5002.6042265710003</v>
      </c>
      <c r="I80" s="357">
        <v>5912.7819815299999</v>
      </c>
      <c r="J80" s="357">
        <v>5243.4729640240002</v>
      </c>
      <c r="K80" s="357">
        <v>5266.3005510769999</v>
      </c>
      <c r="L80" s="357">
        <v>4912.6035150179996</v>
      </c>
      <c r="M80" s="357">
        <v>5028.6936509489997</v>
      </c>
      <c r="N80" s="357">
        <v>5087.9530629330002</v>
      </c>
      <c r="O80" s="357">
        <v>4377.446413828</v>
      </c>
      <c r="P80" s="357">
        <v>4091.0373110099999</v>
      </c>
      <c r="Q80" s="1012"/>
    </row>
    <row r="81" spans="1:17" s="71" customFormat="1" ht="11.4">
      <c r="A81" s="140" t="s">
        <v>17</v>
      </c>
      <c r="B81" s="29" t="s">
        <v>378</v>
      </c>
      <c r="C81" s="267">
        <v>8751.0394075309996</v>
      </c>
      <c r="D81" s="267">
        <v>7466.8886370099999</v>
      </c>
      <c r="E81" s="267">
        <v>6692.5957218780004</v>
      </c>
      <c r="F81" s="267">
        <v>7911.20076995</v>
      </c>
      <c r="G81" s="267">
        <v>9446.7740331959994</v>
      </c>
      <c r="H81" s="267">
        <v>6700.8080580369997</v>
      </c>
      <c r="I81" s="267">
        <v>7103.5505008399996</v>
      </c>
      <c r="J81" s="267">
        <v>6791.0978262360004</v>
      </c>
      <c r="K81" s="267">
        <v>8983.1196726679991</v>
      </c>
      <c r="L81" s="267">
        <v>8212.4781900990001</v>
      </c>
      <c r="M81" s="267">
        <v>5812.5220538109998</v>
      </c>
      <c r="N81" s="267">
        <v>7320.0043050730001</v>
      </c>
      <c r="O81" s="267">
        <v>7299.8814808589996</v>
      </c>
      <c r="P81" s="267">
        <v>6619.3777133940002</v>
      </c>
      <c r="Q81" s="997"/>
    </row>
    <row r="82" spans="1:17" s="71" customFormat="1" ht="22.8">
      <c r="A82" s="140" t="s">
        <v>17</v>
      </c>
      <c r="B82" s="29" t="s">
        <v>379</v>
      </c>
      <c r="C82" s="357">
        <v>205796.77258889301</v>
      </c>
      <c r="D82" s="357">
        <v>312450.64142768102</v>
      </c>
      <c r="E82" s="357">
        <v>288452.31758616603</v>
      </c>
      <c r="F82" s="357">
        <v>285756.014960851</v>
      </c>
      <c r="G82" s="357">
        <v>341038.36201688298</v>
      </c>
      <c r="H82" s="267">
        <v>314388.04547273897</v>
      </c>
      <c r="I82" s="267">
        <v>346953.29171075101</v>
      </c>
      <c r="J82" s="267">
        <v>333543.22509926499</v>
      </c>
      <c r="K82" s="267">
        <v>335762.26217195898</v>
      </c>
      <c r="L82" s="267">
        <v>315920.61658516998</v>
      </c>
      <c r="M82" s="267">
        <v>327719.73535181</v>
      </c>
      <c r="N82" s="267">
        <v>349816.01740527101</v>
      </c>
      <c r="O82" s="267">
        <v>362617.861412453</v>
      </c>
      <c r="P82" s="267">
        <v>385194.268862119</v>
      </c>
      <c r="Q82" s="1012"/>
    </row>
    <row r="83" spans="1:17" s="71" customFormat="1" ht="12.75" customHeight="1">
      <c r="A83" s="140" t="s">
        <v>17</v>
      </c>
      <c r="B83" s="29" t="s">
        <v>355</v>
      </c>
      <c r="C83" s="357">
        <v>6672.0839879169998</v>
      </c>
      <c r="D83" s="357">
        <v>6701.6013179170004</v>
      </c>
      <c r="E83" s="357">
        <v>6867.6325291169996</v>
      </c>
      <c r="F83" s="357">
        <v>6718.700289417</v>
      </c>
      <c r="G83" s="357">
        <v>6748.1375629169997</v>
      </c>
      <c r="H83" s="357">
        <v>6701.8786679169998</v>
      </c>
      <c r="I83" s="357">
        <v>6682.3657779169998</v>
      </c>
      <c r="J83" s="357">
        <v>6749.9672929170001</v>
      </c>
      <c r="K83" s="357">
        <v>6784.3647319170004</v>
      </c>
      <c r="L83" s="357">
        <v>7552.9366404169996</v>
      </c>
      <c r="M83" s="357">
        <v>8041.1123968020001</v>
      </c>
      <c r="N83" s="357">
        <v>7752.6078613950003</v>
      </c>
      <c r="O83" s="357">
        <v>7949.8863927900002</v>
      </c>
      <c r="P83" s="357">
        <v>8033.4175316399997</v>
      </c>
      <c r="Q83" s="1012"/>
    </row>
    <row r="84" spans="1:17" s="71" customFormat="1" ht="12.75" customHeight="1">
      <c r="A84" s="1249" t="s">
        <v>380</v>
      </c>
      <c r="B84" s="1250"/>
      <c r="C84" s="268">
        <v>101201.94744743501</v>
      </c>
      <c r="D84" s="1125" t="s">
        <v>869</v>
      </c>
      <c r="E84" s="268">
        <v>54024.407605777997</v>
      </c>
      <c r="F84" s="268">
        <v>54540.554087610995</v>
      </c>
      <c r="G84" s="268">
        <v>54528.039132232007</v>
      </c>
      <c r="H84" s="268">
        <v>55432.666831770999</v>
      </c>
      <c r="I84" s="268">
        <v>55759.458205073999</v>
      </c>
      <c r="J84" s="268">
        <v>57459.594491424003</v>
      </c>
      <c r="K84" s="268">
        <v>55986.661950550995</v>
      </c>
      <c r="L84" s="268">
        <v>57425.79427744</v>
      </c>
      <c r="M84" s="268">
        <v>52765.677724716996</v>
      </c>
      <c r="N84" s="268">
        <v>53154.024866735999</v>
      </c>
      <c r="O84" s="268">
        <v>55786.920064405997</v>
      </c>
      <c r="P84" s="268">
        <v>55696.764852353997</v>
      </c>
      <c r="Q84" s="1006"/>
    </row>
    <row r="85" spans="1:17" s="71" customFormat="1" ht="12.75" customHeight="1">
      <c r="A85" s="140" t="s">
        <v>17</v>
      </c>
      <c r="B85" s="29" t="s">
        <v>381</v>
      </c>
      <c r="C85" s="357">
        <v>94855.149686218007</v>
      </c>
      <c r="D85" s="1124" t="s">
        <v>870</v>
      </c>
      <c r="E85" s="267">
        <v>49767.60579129</v>
      </c>
      <c r="F85" s="267">
        <v>53763.519935616998</v>
      </c>
      <c r="G85" s="267">
        <v>53782.598762298003</v>
      </c>
      <c r="H85" s="267">
        <v>54687.865139089998</v>
      </c>
      <c r="I85" s="267">
        <v>55011.230111964003</v>
      </c>
      <c r="J85" s="267">
        <v>56729.303129398002</v>
      </c>
      <c r="K85" s="267">
        <v>55208.941626802</v>
      </c>
      <c r="L85" s="267">
        <v>56670.837578423998</v>
      </c>
      <c r="M85" s="267">
        <v>51989.627898926003</v>
      </c>
      <c r="N85" s="267">
        <v>52364.742084245998</v>
      </c>
      <c r="O85" s="267">
        <v>54985.250218335997</v>
      </c>
      <c r="P85" s="267">
        <v>54904.456980310999</v>
      </c>
      <c r="Q85" s="1012"/>
    </row>
    <row r="86" spans="1:17" s="71" customFormat="1" ht="12.75" customHeight="1">
      <c r="A86" s="140" t="s">
        <v>17</v>
      </c>
      <c r="B86" s="29" t="s">
        <v>785</v>
      </c>
      <c r="C86" s="267">
        <v>6330.1607607960004</v>
      </c>
      <c r="D86" s="267">
        <v>57.813993472</v>
      </c>
      <c r="E86" s="357">
        <v>60.253356648</v>
      </c>
      <c r="F86" s="357">
        <v>63.924567542999995</v>
      </c>
      <c r="G86" s="357">
        <v>63.972761376999998</v>
      </c>
      <c r="H86" s="357">
        <v>55.164356300999998</v>
      </c>
      <c r="I86" s="357">
        <v>76.221597289000002</v>
      </c>
      <c r="J86" s="357">
        <v>65.355005261999992</v>
      </c>
      <c r="K86" s="357">
        <v>65.959746633999998</v>
      </c>
      <c r="L86" s="357">
        <v>81.108631870000011</v>
      </c>
      <c r="M86" s="357">
        <v>85.840341813000009</v>
      </c>
      <c r="N86" s="357">
        <v>87.353339610999996</v>
      </c>
      <c r="O86" s="357">
        <v>89.915379873999996</v>
      </c>
      <c r="P86" s="357">
        <v>83.732794717000004</v>
      </c>
      <c r="Q86" s="997"/>
    </row>
    <row r="87" spans="1:17" s="71" customFormat="1" ht="12.75" customHeight="1">
      <c r="A87" s="140" t="s">
        <v>17</v>
      </c>
      <c r="B87" s="29" t="s">
        <v>355</v>
      </c>
      <c r="C87" s="357">
        <v>16.637000421</v>
      </c>
      <c r="D87" s="357">
        <v>3941.4226311860002</v>
      </c>
      <c r="E87" s="357">
        <v>4196.5484578400001</v>
      </c>
      <c r="F87" s="357">
        <v>713.10958445100005</v>
      </c>
      <c r="G87" s="357">
        <v>681.46760855699995</v>
      </c>
      <c r="H87" s="357">
        <v>689.63733637999997</v>
      </c>
      <c r="I87" s="357">
        <v>672.00649582100004</v>
      </c>
      <c r="J87" s="357">
        <v>664.93635676400004</v>
      </c>
      <c r="K87" s="357">
        <v>711.76057711500005</v>
      </c>
      <c r="L87" s="357">
        <v>673.84806714599995</v>
      </c>
      <c r="M87" s="357">
        <v>690.20948397799998</v>
      </c>
      <c r="N87" s="357">
        <v>701.92944287900002</v>
      </c>
      <c r="O87" s="357">
        <v>711.75446619599995</v>
      </c>
      <c r="P87" s="357">
        <v>708.57507732600004</v>
      </c>
      <c r="Q87" s="1012"/>
    </row>
    <row r="88" spans="1:17" s="71" customFormat="1" ht="12.75" customHeight="1">
      <c r="A88" s="1249" t="s">
        <v>383</v>
      </c>
      <c r="B88" s="1250"/>
      <c r="C88" s="268">
        <v>24515.082891342001</v>
      </c>
      <c r="D88" s="268">
        <v>21145.410001089</v>
      </c>
      <c r="E88" s="268">
        <v>21755.953894869999</v>
      </c>
      <c r="F88" s="268">
        <v>25867.850691365002</v>
      </c>
      <c r="G88" s="268">
        <v>27164.750280577999</v>
      </c>
      <c r="H88" s="268">
        <v>27734.01772874</v>
      </c>
      <c r="I88" s="268">
        <v>34706.116351302997</v>
      </c>
      <c r="J88" s="268">
        <v>35271.808545503998</v>
      </c>
      <c r="K88" s="268">
        <v>35222.525697277</v>
      </c>
      <c r="L88" s="268">
        <v>29329.308576200001</v>
      </c>
      <c r="M88" s="268">
        <v>26748.918294201001</v>
      </c>
      <c r="N88" s="268">
        <v>28505.513911258</v>
      </c>
      <c r="O88" s="268">
        <v>27342.628599055999</v>
      </c>
      <c r="P88" s="268">
        <v>28491.702937763999</v>
      </c>
      <c r="Q88" s="1006"/>
    </row>
    <row r="89" spans="1:17" s="71" customFormat="1" ht="12.75" customHeight="1">
      <c r="A89" s="140" t="s">
        <v>17</v>
      </c>
      <c r="B89" s="29" t="s">
        <v>384</v>
      </c>
      <c r="C89" s="357">
        <v>24273.346872725</v>
      </c>
      <c r="D89" s="357">
        <v>20903.673982471999</v>
      </c>
      <c r="E89" s="357">
        <v>21514.217876252998</v>
      </c>
      <c r="F89" s="357">
        <v>25626.114672748001</v>
      </c>
      <c r="G89" s="357">
        <v>26930.852156577999</v>
      </c>
      <c r="H89" s="357">
        <v>27500.119604740001</v>
      </c>
      <c r="I89" s="357">
        <v>34472.218227302998</v>
      </c>
      <c r="J89" s="357">
        <v>35037.910421503999</v>
      </c>
      <c r="K89" s="357">
        <v>34988.627573277001</v>
      </c>
      <c r="L89" s="357">
        <v>28955.410452200002</v>
      </c>
      <c r="M89" s="357">
        <v>26375.020170201002</v>
      </c>
      <c r="N89" s="357">
        <v>28131.615787258001</v>
      </c>
      <c r="O89" s="357">
        <v>26968.730475056</v>
      </c>
      <c r="P89" s="357">
        <v>28117.804813764</v>
      </c>
      <c r="Q89" s="1012"/>
    </row>
    <row r="90" spans="1:17" s="71" customFormat="1" ht="12.75" customHeight="1">
      <c r="A90" s="140" t="s">
        <v>17</v>
      </c>
      <c r="B90" s="417" t="s">
        <v>336</v>
      </c>
      <c r="C90" s="357">
        <v>241.73601861700001</v>
      </c>
      <c r="D90" s="357">
        <v>241.73601861700001</v>
      </c>
      <c r="E90" s="357">
        <v>241.73601861700001</v>
      </c>
      <c r="F90" s="357">
        <v>241.73601861700001</v>
      </c>
      <c r="G90" s="357">
        <v>233.898124</v>
      </c>
      <c r="H90" s="357">
        <v>233.898124</v>
      </c>
      <c r="I90" s="357">
        <v>233.898124</v>
      </c>
      <c r="J90" s="357">
        <v>233.898124</v>
      </c>
      <c r="K90" s="357">
        <v>233.898124</v>
      </c>
      <c r="L90" s="357">
        <v>373.898124</v>
      </c>
      <c r="M90" s="357">
        <v>373.898124</v>
      </c>
      <c r="N90" s="357">
        <v>373.898124</v>
      </c>
      <c r="O90" s="357">
        <v>373.898124</v>
      </c>
      <c r="P90" s="357">
        <v>373.898124</v>
      </c>
      <c r="Q90" s="1012"/>
    </row>
    <row r="91" spans="1:17" s="71" customFormat="1" ht="12.75" customHeight="1">
      <c r="A91" s="1249" t="s">
        <v>385</v>
      </c>
      <c r="B91" s="1250"/>
      <c r="C91" s="268">
        <v>56757.270526528002</v>
      </c>
      <c r="D91" s="268">
        <v>54927.713890132</v>
      </c>
      <c r="E91" s="268">
        <v>51534.315842163</v>
      </c>
      <c r="F91" s="268">
        <v>46360.356722447999</v>
      </c>
      <c r="G91" s="268">
        <v>45708.126365820994</v>
      </c>
      <c r="H91" s="268">
        <v>46116.378335679998</v>
      </c>
      <c r="I91" s="268">
        <v>45265.376700228</v>
      </c>
      <c r="J91" s="268">
        <v>44466.013105569</v>
      </c>
      <c r="K91" s="268">
        <v>44610.74742801</v>
      </c>
      <c r="L91" s="268">
        <v>45260.870921942995</v>
      </c>
      <c r="M91" s="268">
        <v>45024.264779397992</v>
      </c>
      <c r="N91" s="268">
        <v>44822.717931784005</v>
      </c>
      <c r="O91" s="268">
        <v>44652.894223635994</v>
      </c>
      <c r="P91" s="268">
        <v>44552.939109659004</v>
      </c>
      <c r="Q91" s="1006"/>
    </row>
    <row r="92" spans="1:17" s="71" customFormat="1" ht="11.4">
      <c r="A92" s="140" t="s">
        <v>17</v>
      </c>
      <c r="B92" s="29" t="s">
        <v>786</v>
      </c>
      <c r="C92" s="267">
        <v>6210.9248348709998</v>
      </c>
      <c r="D92" s="267">
        <v>4327.1726569379998</v>
      </c>
      <c r="E92" s="267">
        <v>4254.1209989270001</v>
      </c>
      <c r="F92" s="267">
        <v>3291.0619708909999</v>
      </c>
      <c r="G92" s="267">
        <v>3290.2590361130001</v>
      </c>
      <c r="H92" s="267">
        <v>2779.9361150190002</v>
      </c>
      <c r="I92" s="267">
        <v>1974.3830708539999</v>
      </c>
      <c r="J92" s="267">
        <v>1791.3038819559999</v>
      </c>
      <c r="K92" s="267">
        <v>1778.190327092</v>
      </c>
      <c r="L92" s="267">
        <v>1774.1473888309999</v>
      </c>
      <c r="M92" s="267">
        <v>1773.4399516389999</v>
      </c>
      <c r="N92" s="267">
        <v>1768.204868214</v>
      </c>
      <c r="O92" s="267">
        <v>1765.737681545</v>
      </c>
      <c r="P92" s="267">
        <v>1764.9156474920001</v>
      </c>
      <c r="Q92" s="997"/>
    </row>
    <row r="93" spans="1:17" s="71" customFormat="1" ht="11.4">
      <c r="A93" s="140" t="s">
        <v>17</v>
      </c>
      <c r="B93" s="29" t="s">
        <v>387</v>
      </c>
      <c r="C93" s="357">
        <v>44898.684799256996</v>
      </c>
      <c r="D93" s="357">
        <v>50592.029327698001</v>
      </c>
      <c r="E93" s="357">
        <v>47271.676244330003</v>
      </c>
      <c r="F93" s="357">
        <v>43059.580487298997</v>
      </c>
      <c r="G93" s="357">
        <v>42408.138522244997</v>
      </c>
      <c r="H93" s="357">
        <v>43326.713196785997</v>
      </c>
      <c r="I93" s="357">
        <v>43280.739080116</v>
      </c>
      <c r="J93" s="357">
        <v>42664.444324327</v>
      </c>
      <c r="K93" s="357">
        <v>42822.288306281</v>
      </c>
      <c r="L93" s="357">
        <v>43476.452316597999</v>
      </c>
      <c r="M93" s="357">
        <v>43240.552734439996</v>
      </c>
      <c r="N93" s="357">
        <v>43044.154806234001</v>
      </c>
      <c r="O93" s="357">
        <v>42876.794599708999</v>
      </c>
      <c r="P93" s="357">
        <v>42777.661519785004</v>
      </c>
      <c r="Q93" s="1012"/>
    </row>
    <row r="94" spans="1:17" s="71" customFormat="1" ht="12.75" customHeight="1">
      <c r="A94" s="140"/>
      <c r="B94" s="30" t="s">
        <v>787</v>
      </c>
      <c r="C94" s="357">
        <v>43724.270971414</v>
      </c>
      <c r="D94" s="357">
        <v>49924.836455766999</v>
      </c>
      <c r="E94" s="267">
        <v>46604.399268968999</v>
      </c>
      <c r="F94" s="267">
        <v>42392.273282406997</v>
      </c>
      <c r="G94" s="267">
        <v>41777.267338418002</v>
      </c>
      <c r="H94" s="267">
        <v>42593.223145686999</v>
      </c>
      <c r="I94" s="267">
        <v>42546.991701273997</v>
      </c>
      <c r="J94" s="267">
        <v>41935.610811549996</v>
      </c>
      <c r="K94" s="267">
        <v>42091.628945842</v>
      </c>
      <c r="L94" s="267">
        <v>42721.005221881998</v>
      </c>
      <c r="M94" s="267">
        <v>42485.335053919996</v>
      </c>
      <c r="N94" s="267">
        <v>42290.497576347996</v>
      </c>
      <c r="O94" s="267">
        <v>42123.160416633</v>
      </c>
      <c r="P94" s="267">
        <v>42024.244390512999</v>
      </c>
      <c r="Q94" s="1012"/>
    </row>
    <row r="95" spans="1:17" s="71" customFormat="1" ht="12.75" customHeight="1">
      <c r="A95" s="140"/>
      <c r="B95" s="929" t="s">
        <v>336</v>
      </c>
      <c r="C95" s="267">
        <v>1174.413827843</v>
      </c>
      <c r="D95" s="267">
        <v>667.19287193100001</v>
      </c>
      <c r="E95" s="357">
        <v>667.27697536100004</v>
      </c>
      <c r="F95" s="357">
        <v>667.30720489199996</v>
      </c>
      <c r="G95" s="357">
        <v>630.87118382699998</v>
      </c>
      <c r="H95" s="357">
        <v>733.49005109899997</v>
      </c>
      <c r="I95" s="357">
        <v>733.74737884199999</v>
      </c>
      <c r="J95" s="357">
        <v>728.83351277700001</v>
      </c>
      <c r="K95" s="357">
        <v>730.65936043900001</v>
      </c>
      <c r="L95" s="357">
        <v>755.44709471600004</v>
      </c>
      <c r="M95" s="357">
        <v>755.21768052000004</v>
      </c>
      <c r="N95" s="357">
        <v>753.65722988599998</v>
      </c>
      <c r="O95" s="357">
        <v>753.634183076</v>
      </c>
      <c r="P95" s="357">
        <v>753.41712927200001</v>
      </c>
      <c r="Q95" s="997"/>
    </row>
    <row r="96" spans="1:17" s="71" customFormat="1" ht="11.4">
      <c r="A96" s="140" t="s">
        <v>17</v>
      </c>
      <c r="B96" s="29" t="s">
        <v>389</v>
      </c>
      <c r="C96" s="357">
        <v>5647.6608924000002</v>
      </c>
      <c r="D96" s="357">
        <v>8.5119054960000007</v>
      </c>
      <c r="E96" s="357">
        <v>8.5185989059999994</v>
      </c>
      <c r="F96" s="357">
        <v>9.714264258</v>
      </c>
      <c r="G96" s="357">
        <v>9.7288074630000008</v>
      </c>
      <c r="H96" s="357">
        <v>9.7290238749999993</v>
      </c>
      <c r="I96" s="357">
        <v>10.254549257999999</v>
      </c>
      <c r="J96" s="357">
        <v>10.264899286</v>
      </c>
      <c r="K96" s="357">
        <v>10.268794636999999</v>
      </c>
      <c r="L96" s="357">
        <v>10.271216514000001</v>
      </c>
      <c r="M96" s="357">
        <v>10.272093319</v>
      </c>
      <c r="N96" s="357">
        <v>10.358257335999999</v>
      </c>
      <c r="O96" s="357">
        <v>10.361942382000001</v>
      </c>
      <c r="P96" s="357">
        <v>10.361942382000001</v>
      </c>
      <c r="Q96" s="1012"/>
    </row>
    <row r="97" spans="1:17" s="71" customFormat="1" ht="12.75" customHeight="1">
      <c r="A97" s="140"/>
      <c r="B97" s="30" t="s">
        <v>804</v>
      </c>
      <c r="C97" s="357">
        <v>5647.6608924000002</v>
      </c>
      <c r="D97" s="357">
        <v>8.5119054960000007</v>
      </c>
      <c r="E97" s="357">
        <v>8.5185989059999994</v>
      </c>
      <c r="F97" s="357">
        <v>9.714264258</v>
      </c>
      <c r="G97" s="357">
        <v>9.7288074630000008</v>
      </c>
      <c r="H97" s="357">
        <v>9.7290238749999993</v>
      </c>
      <c r="I97" s="357">
        <v>10.254549257999999</v>
      </c>
      <c r="J97" s="357">
        <v>10.264899286</v>
      </c>
      <c r="K97" s="357">
        <v>10.268794636999999</v>
      </c>
      <c r="L97" s="357">
        <v>10.271216514000001</v>
      </c>
      <c r="M97" s="357">
        <v>10.272093319</v>
      </c>
      <c r="N97" s="357">
        <v>10.358257335999999</v>
      </c>
      <c r="O97" s="357">
        <v>10.361942382000001</v>
      </c>
      <c r="P97" s="357">
        <v>10.361942382000001</v>
      </c>
      <c r="Q97" s="1012"/>
    </row>
    <row r="98" spans="1:17" s="71" customFormat="1" ht="12.75" customHeight="1">
      <c r="A98" s="140"/>
      <c r="B98" s="929" t="s">
        <v>336</v>
      </c>
      <c r="C98" s="357">
        <v>0</v>
      </c>
      <c r="D98" s="357">
        <v>0</v>
      </c>
      <c r="E98" s="357">
        <v>0</v>
      </c>
      <c r="F98" s="357">
        <v>0</v>
      </c>
      <c r="G98" s="357">
        <v>0</v>
      </c>
      <c r="H98" s="357">
        <v>0</v>
      </c>
      <c r="I98" s="357">
        <v>0</v>
      </c>
      <c r="J98" s="357">
        <v>0</v>
      </c>
      <c r="K98" s="357">
        <v>0</v>
      </c>
      <c r="L98" s="357">
        <v>0</v>
      </c>
      <c r="M98" s="357">
        <v>0</v>
      </c>
      <c r="N98" s="357">
        <v>0</v>
      </c>
      <c r="O98" s="357">
        <v>0</v>
      </c>
      <c r="P98" s="357">
        <v>0</v>
      </c>
      <c r="Q98" s="1012"/>
    </row>
    <row r="99" spans="1:17" s="71" customFormat="1" ht="12.75" customHeight="1" thickBot="1">
      <c r="A99" s="168"/>
      <c r="B99" s="328"/>
      <c r="C99" s="276"/>
      <c r="D99" s="276"/>
      <c r="E99" s="276"/>
      <c r="F99" s="276"/>
      <c r="G99" s="276"/>
      <c r="H99" s="276"/>
      <c r="I99" s="276"/>
      <c r="J99" s="276"/>
      <c r="K99" s="276"/>
      <c r="L99" s="276"/>
      <c r="M99" s="276"/>
      <c r="N99" s="276"/>
      <c r="O99" s="276"/>
      <c r="P99" s="276"/>
      <c r="Q99" s="1014"/>
    </row>
    <row r="100" spans="1:17" s="71" customFormat="1" ht="75" customHeight="1">
      <c r="A100" s="1254" t="s">
        <v>833</v>
      </c>
      <c r="B100" s="1255"/>
      <c r="C100" s="1255"/>
      <c r="D100" s="1255"/>
      <c r="E100" s="1255"/>
      <c r="F100" s="1255"/>
      <c r="G100" s="1255"/>
      <c r="H100" s="1255"/>
      <c r="I100" s="1255"/>
      <c r="J100" s="1255"/>
      <c r="K100" s="1255"/>
      <c r="L100" s="1255"/>
      <c r="M100" s="1255"/>
      <c r="N100" s="1255"/>
      <c r="O100" s="1255"/>
      <c r="P100" s="1255"/>
      <c r="Q100" s="1256"/>
    </row>
    <row r="101" spans="1:17" s="71" customFormat="1" ht="22.2" customHeight="1">
      <c r="A101" s="1271" t="s">
        <v>390</v>
      </c>
      <c r="B101" s="1272"/>
      <c r="C101" s="1259">
        <v>2021</v>
      </c>
      <c r="D101" s="1259">
        <v>2022</v>
      </c>
      <c r="E101" s="1259"/>
      <c r="F101" s="1259"/>
      <c r="G101" s="1259"/>
      <c r="H101" s="1259"/>
      <c r="I101" s="1259"/>
      <c r="J101" s="1259"/>
      <c r="K101" s="1259"/>
      <c r="L101" s="1259"/>
      <c r="M101" s="1273">
        <v>2023</v>
      </c>
      <c r="N101" s="1273"/>
      <c r="O101" s="1273"/>
      <c r="P101" s="1273"/>
      <c r="Q101" s="1110"/>
    </row>
    <row r="102" spans="1:17" s="71" customFormat="1" ht="22.2" customHeight="1">
      <c r="A102" s="1271"/>
      <c r="B102" s="1272"/>
      <c r="C102" s="1260"/>
      <c r="D102" s="993" t="s">
        <v>3</v>
      </c>
      <c r="E102" s="993" t="s">
        <v>4</v>
      </c>
      <c r="F102" s="993" t="s">
        <v>5</v>
      </c>
      <c r="G102" s="993" t="s">
        <v>6</v>
      </c>
      <c r="H102" s="993" t="s">
        <v>268</v>
      </c>
      <c r="I102" s="993" t="s">
        <v>7</v>
      </c>
      <c r="J102" s="993" t="s">
        <v>13</v>
      </c>
      <c r="K102" s="993" t="s">
        <v>14</v>
      </c>
      <c r="L102" s="993" t="s">
        <v>15</v>
      </c>
      <c r="M102" s="993" t="s">
        <v>0</v>
      </c>
      <c r="N102" s="993" t="s">
        <v>1</v>
      </c>
      <c r="O102" s="993" t="s">
        <v>2</v>
      </c>
      <c r="P102" s="993" t="s">
        <v>3</v>
      </c>
      <c r="Q102" s="1011"/>
    </row>
    <row r="103" spans="1:17" s="71" customFormat="1" ht="12.75" customHeight="1">
      <c r="A103" s="1249" t="s">
        <v>372</v>
      </c>
      <c r="B103" s="1250"/>
      <c r="C103" s="268">
        <v>303251.90534036304</v>
      </c>
      <c r="D103" s="268">
        <v>384320.54569473799</v>
      </c>
      <c r="E103" s="268">
        <v>380123.14864594198</v>
      </c>
      <c r="F103" s="268">
        <v>402229.38088000001</v>
      </c>
      <c r="G103" s="268">
        <v>426778.89197533001</v>
      </c>
      <c r="H103" s="268">
        <v>412098.01361214195</v>
      </c>
      <c r="I103" s="268">
        <v>449531.51152849599</v>
      </c>
      <c r="J103" s="268">
        <v>459654.76843681198</v>
      </c>
      <c r="K103" s="268">
        <v>476975.38137912104</v>
      </c>
      <c r="L103" s="268">
        <v>448900.99793913902</v>
      </c>
      <c r="M103" s="268">
        <v>487099.437432946</v>
      </c>
      <c r="N103" s="268">
        <v>494522.34402355197</v>
      </c>
      <c r="O103" s="268">
        <v>502217.81191512191</v>
      </c>
      <c r="P103" s="268">
        <v>489918.83989406499</v>
      </c>
      <c r="Q103" s="1006"/>
    </row>
    <row r="104" spans="1:17" s="71" customFormat="1" ht="11.4">
      <c r="A104" s="140" t="s">
        <v>17</v>
      </c>
      <c r="B104" s="29" t="s">
        <v>373</v>
      </c>
      <c r="C104" s="357">
        <v>28945.66689837</v>
      </c>
      <c r="D104" s="357">
        <v>29008.799045828</v>
      </c>
      <c r="E104" s="1134">
        <v>25956.049354158</v>
      </c>
      <c r="F104" s="357">
        <v>27008.606765897999</v>
      </c>
      <c r="G104" s="357">
        <v>26895.127360643</v>
      </c>
      <c r="H104" s="357">
        <v>26912.585730683</v>
      </c>
      <c r="I104" s="357">
        <v>25310.820477191999</v>
      </c>
      <c r="J104" s="357">
        <v>24877.230168642</v>
      </c>
      <c r="K104" s="357">
        <v>26082.362327167</v>
      </c>
      <c r="L104" s="357">
        <v>25831.305058524998</v>
      </c>
      <c r="M104" s="357">
        <v>28864.193569913001</v>
      </c>
      <c r="N104" s="357">
        <v>29330.150229564999</v>
      </c>
      <c r="O104" s="357">
        <v>30821.543204407</v>
      </c>
      <c r="P104" s="357">
        <v>31664.808450342</v>
      </c>
      <c r="Q104" s="1012"/>
    </row>
    <row r="105" spans="1:17" s="71" customFormat="1" ht="22.8">
      <c r="A105" s="140" t="s">
        <v>17</v>
      </c>
      <c r="B105" s="29" t="s">
        <v>374</v>
      </c>
      <c r="C105" s="357">
        <v>274112.204628993</v>
      </c>
      <c r="D105" s="357">
        <v>355018.98793777102</v>
      </c>
      <c r="E105" s="1134">
        <v>352561.135708516</v>
      </c>
      <c r="F105" s="357">
        <v>373739.05520765402</v>
      </c>
      <c r="G105" s="357">
        <v>398629.48005702998</v>
      </c>
      <c r="H105" s="357">
        <v>383400.51489297597</v>
      </c>
      <c r="I105" s="357">
        <v>423559.58563369099</v>
      </c>
      <c r="J105" s="357">
        <v>434527.10953422397</v>
      </c>
      <c r="K105" s="357">
        <v>448532.93380969903</v>
      </c>
      <c r="L105" s="357">
        <v>422596.683123847</v>
      </c>
      <c r="M105" s="357">
        <v>456722.623888487</v>
      </c>
      <c r="N105" s="357">
        <v>463638.95944525598</v>
      </c>
      <c r="O105" s="357">
        <v>470478.03978647396</v>
      </c>
      <c r="P105" s="357">
        <v>456930.59548881301</v>
      </c>
      <c r="Q105" s="1012"/>
    </row>
    <row r="106" spans="1:17" ht="12.75" customHeight="1">
      <c r="A106" s="140" t="s">
        <v>17</v>
      </c>
      <c r="B106" s="29" t="s">
        <v>336</v>
      </c>
      <c r="C106" s="267">
        <v>194.03381300000001</v>
      </c>
      <c r="D106" s="267">
        <v>292.75871113900001</v>
      </c>
      <c r="E106" s="267">
        <v>1605.9635832680001</v>
      </c>
      <c r="F106" s="267">
        <v>1481.7189064480001</v>
      </c>
      <c r="G106" s="267">
        <v>1254.2845576570001</v>
      </c>
      <c r="H106" s="267">
        <v>1784.9129884829999</v>
      </c>
      <c r="I106" s="267">
        <v>661.10541761299999</v>
      </c>
      <c r="J106" s="267">
        <v>250.42873394599999</v>
      </c>
      <c r="K106" s="267">
        <v>2360.0852422550001</v>
      </c>
      <c r="L106" s="267">
        <v>473.009756767</v>
      </c>
      <c r="M106" s="267">
        <v>1512.6199745460001</v>
      </c>
      <c r="N106" s="267">
        <v>1553.234348731</v>
      </c>
      <c r="O106" s="267">
        <v>918.22892424099996</v>
      </c>
      <c r="P106" s="267">
        <v>1323.43595491</v>
      </c>
      <c r="Q106" s="997"/>
    </row>
    <row r="107" spans="1:17" ht="12.75" customHeight="1">
      <c r="A107" s="1249" t="s">
        <v>375</v>
      </c>
      <c r="B107" s="1250"/>
      <c r="C107" s="268">
        <v>938903.057427641</v>
      </c>
      <c r="D107" s="268">
        <v>1082207.02810121</v>
      </c>
      <c r="E107" s="268">
        <v>1058023.2932973099</v>
      </c>
      <c r="F107" s="268">
        <v>1117566.340788672</v>
      </c>
      <c r="G107" s="268">
        <v>1148109.4409769401</v>
      </c>
      <c r="H107" s="268">
        <v>1096090.871434259</v>
      </c>
      <c r="I107" s="268">
        <v>1151596.2937648341</v>
      </c>
      <c r="J107" s="268">
        <v>1157353.4509569218</v>
      </c>
      <c r="K107" s="268">
        <v>1186047.1090486911</v>
      </c>
      <c r="L107" s="268">
        <v>1177302.0558506951</v>
      </c>
      <c r="M107" s="268">
        <v>1250265.926030376</v>
      </c>
      <c r="N107" s="268">
        <v>1258369.6920309239</v>
      </c>
      <c r="O107" s="268">
        <v>1241278.6578142599</v>
      </c>
      <c r="P107" s="268">
        <v>1221447.1484524952</v>
      </c>
      <c r="Q107" s="1006"/>
    </row>
    <row r="108" spans="1:17" ht="22.8">
      <c r="A108" s="140" t="s">
        <v>17</v>
      </c>
      <c r="B108" s="29" t="s">
        <v>788</v>
      </c>
      <c r="C108" s="267">
        <v>609276.44212218304</v>
      </c>
      <c r="D108" s="267">
        <v>645560.54110516096</v>
      </c>
      <c r="E108" s="267">
        <v>637848.06136991899</v>
      </c>
      <c r="F108" s="267">
        <v>680566.71540235996</v>
      </c>
      <c r="G108" s="267">
        <v>701825.69744979695</v>
      </c>
      <c r="H108" s="357">
        <v>671761.12531852303</v>
      </c>
      <c r="I108" s="357">
        <v>695344.99900825194</v>
      </c>
      <c r="J108" s="357">
        <v>702014.04480584594</v>
      </c>
      <c r="K108" s="357">
        <v>720494.78693716996</v>
      </c>
      <c r="L108" s="357">
        <v>733621.87225482904</v>
      </c>
      <c r="M108" s="357">
        <v>762542.9246292871</v>
      </c>
      <c r="N108" s="357">
        <v>765770.569939401</v>
      </c>
      <c r="O108" s="357">
        <v>759896.597672979</v>
      </c>
      <c r="P108" s="357">
        <v>738637.42556740297</v>
      </c>
      <c r="Q108" s="997"/>
    </row>
    <row r="109" spans="1:17" s="71" customFormat="1" ht="12.75" customHeight="1">
      <c r="A109" s="140"/>
      <c r="B109" s="930" t="s">
        <v>715</v>
      </c>
      <c r="C109" s="357">
        <v>79499.677797354001</v>
      </c>
      <c r="D109" s="357">
        <v>89297.982626333993</v>
      </c>
      <c r="E109" s="1134">
        <v>95900.920920396995</v>
      </c>
      <c r="F109" s="357">
        <v>95365.604540501998</v>
      </c>
      <c r="G109" s="357">
        <v>107711.553767751</v>
      </c>
      <c r="H109" s="357">
        <v>104183.091918716</v>
      </c>
      <c r="I109" s="357">
        <v>110991.301096899</v>
      </c>
      <c r="J109" s="357">
        <v>104972.713876273</v>
      </c>
      <c r="K109" s="357">
        <v>107225.485865205</v>
      </c>
      <c r="L109" s="357">
        <v>105555.628147707</v>
      </c>
      <c r="M109" s="357">
        <v>105920.67349276401</v>
      </c>
      <c r="N109" s="357">
        <v>106014.31726443399</v>
      </c>
      <c r="O109" s="357">
        <v>111177.723281599</v>
      </c>
      <c r="P109" s="357">
        <v>108922.47986903301</v>
      </c>
      <c r="Q109" s="1012"/>
    </row>
    <row r="110" spans="1:17" s="71" customFormat="1" ht="12.75" customHeight="1">
      <c r="A110" s="140"/>
      <c r="B110" s="930" t="s">
        <v>716</v>
      </c>
      <c r="C110" s="267">
        <v>529776.76432482898</v>
      </c>
      <c r="D110" s="267">
        <v>556262.55847882701</v>
      </c>
      <c r="E110" s="267">
        <v>541947.14044952195</v>
      </c>
      <c r="F110" s="267">
        <v>585201.110861858</v>
      </c>
      <c r="G110" s="267">
        <v>594114.14368204598</v>
      </c>
      <c r="H110" s="357">
        <v>567578.03339980706</v>
      </c>
      <c r="I110" s="357">
        <v>584353.69791135297</v>
      </c>
      <c r="J110" s="357">
        <v>597041.33092957293</v>
      </c>
      <c r="K110" s="357">
        <v>613269.30107196502</v>
      </c>
      <c r="L110" s="357">
        <v>628066.24410712207</v>
      </c>
      <c r="M110" s="357">
        <v>656622.25113652309</v>
      </c>
      <c r="N110" s="357">
        <v>659756.25267496693</v>
      </c>
      <c r="O110" s="357">
        <v>648718.87439138</v>
      </c>
      <c r="P110" s="357">
        <v>629714.94569836999</v>
      </c>
      <c r="Q110" s="997"/>
    </row>
    <row r="111" spans="1:17" s="71" customFormat="1" ht="22.8">
      <c r="A111" s="140" t="s">
        <v>17</v>
      </c>
      <c r="B111" s="29" t="s">
        <v>784</v>
      </c>
      <c r="C111" s="357">
        <v>9875.1438945669997</v>
      </c>
      <c r="D111" s="357">
        <v>9426.8522894019989</v>
      </c>
      <c r="E111" s="1134">
        <v>9782.7821135820013</v>
      </c>
      <c r="F111" s="357">
        <v>8825.1754904930003</v>
      </c>
      <c r="G111" s="357">
        <v>9794.8489287789998</v>
      </c>
      <c r="H111" s="357">
        <v>11152.298221624</v>
      </c>
      <c r="I111" s="357">
        <v>13483.199127104001</v>
      </c>
      <c r="J111" s="357">
        <v>11452.962588467</v>
      </c>
      <c r="K111" s="357">
        <v>10516.103766347</v>
      </c>
      <c r="L111" s="357">
        <v>9699.939570556</v>
      </c>
      <c r="M111" s="357">
        <v>10226.460725456</v>
      </c>
      <c r="N111" s="357">
        <v>10174.117432289999</v>
      </c>
      <c r="O111" s="357">
        <v>9250.453771479999</v>
      </c>
      <c r="P111" s="357">
        <v>9828.6739917899995</v>
      </c>
      <c r="Q111" s="1012"/>
    </row>
    <row r="112" spans="1:17" s="71" customFormat="1" ht="12.75" customHeight="1">
      <c r="A112" s="140"/>
      <c r="B112" s="930" t="s">
        <v>715</v>
      </c>
      <c r="C112" s="357">
        <v>133.89394427400001</v>
      </c>
      <c r="D112" s="357">
        <v>138.06815900300001</v>
      </c>
      <c r="E112" s="1134">
        <v>138.07044137599999</v>
      </c>
      <c r="F112" s="357">
        <v>28.134398297000001</v>
      </c>
      <c r="G112" s="357">
        <v>31.717858635999999</v>
      </c>
      <c r="H112" s="357">
        <v>1520.0415719560001</v>
      </c>
      <c r="I112" s="357">
        <v>1856.669598683</v>
      </c>
      <c r="J112" s="357">
        <v>1907.7507009620001</v>
      </c>
      <c r="K112" s="357">
        <v>1923.838213796</v>
      </c>
      <c r="L112" s="357">
        <v>36.122067086999998</v>
      </c>
      <c r="M112" s="357">
        <v>36.209991596000002</v>
      </c>
      <c r="N112" s="357">
        <v>34.028987041000001</v>
      </c>
      <c r="O112" s="357">
        <v>32.779713414</v>
      </c>
      <c r="P112" s="357">
        <v>34.636884582999997</v>
      </c>
      <c r="Q112" s="1012"/>
    </row>
    <row r="113" spans="1:17" s="71" customFormat="1" ht="12.75" customHeight="1">
      <c r="A113" s="140"/>
      <c r="B113" s="930" t="s">
        <v>716</v>
      </c>
      <c r="C113" s="357">
        <v>9741.2499502930004</v>
      </c>
      <c r="D113" s="357">
        <v>9288.784130398999</v>
      </c>
      <c r="E113" s="1134">
        <v>9644.711672206</v>
      </c>
      <c r="F113" s="357">
        <v>8797.0410921959992</v>
      </c>
      <c r="G113" s="357">
        <v>9763.1310701429993</v>
      </c>
      <c r="H113" s="357">
        <v>9632.256649668001</v>
      </c>
      <c r="I113" s="357">
        <v>11626.529528421001</v>
      </c>
      <c r="J113" s="357">
        <v>9545.211887505</v>
      </c>
      <c r="K113" s="357">
        <v>8592.2655525509999</v>
      </c>
      <c r="L113" s="357">
        <v>9663.8175034689993</v>
      </c>
      <c r="M113" s="357">
        <v>10190.250733859999</v>
      </c>
      <c r="N113" s="357">
        <v>10140.088445248999</v>
      </c>
      <c r="O113" s="357">
        <v>9217.6740580659989</v>
      </c>
      <c r="P113" s="357">
        <v>9794.0371072069993</v>
      </c>
      <c r="Q113" s="1012"/>
    </row>
    <row r="114" spans="1:17" s="71" customFormat="1" ht="11.4">
      <c r="A114" s="140" t="s">
        <v>17</v>
      </c>
      <c r="B114" s="29" t="s">
        <v>378</v>
      </c>
      <c r="C114" s="267">
        <v>20574.808280559999</v>
      </c>
      <c r="D114" s="267">
        <v>27191.357871980999</v>
      </c>
      <c r="E114" s="267">
        <v>22778.608505535998</v>
      </c>
      <c r="F114" s="267">
        <v>23125.750557136998</v>
      </c>
      <c r="G114" s="267">
        <v>22093.607382411999</v>
      </c>
      <c r="H114" s="267">
        <v>19793.988684576998</v>
      </c>
      <c r="I114" s="267">
        <v>20263.461557693001</v>
      </c>
      <c r="J114" s="267">
        <v>18288.748918619</v>
      </c>
      <c r="K114" s="267">
        <v>17395.281612192997</v>
      </c>
      <c r="L114" s="267">
        <v>18585.516499177</v>
      </c>
      <c r="M114" s="267">
        <v>18566.638290244999</v>
      </c>
      <c r="N114" s="267">
        <v>18471.537812467999</v>
      </c>
      <c r="O114" s="267">
        <v>17768.845610370001</v>
      </c>
      <c r="P114" s="267">
        <v>21090.240212133001</v>
      </c>
      <c r="Q114" s="997"/>
    </row>
    <row r="115" spans="1:17" s="71" customFormat="1" ht="22.8">
      <c r="A115" s="140" t="s">
        <v>17</v>
      </c>
      <c r="B115" s="29" t="s">
        <v>379</v>
      </c>
      <c r="C115" s="357">
        <v>296653.91809799802</v>
      </c>
      <c r="D115" s="357">
        <v>396131.81477138598</v>
      </c>
      <c r="E115" s="1134">
        <v>381441.318920449</v>
      </c>
      <c r="F115" s="357">
        <v>399294.38811537402</v>
      </c>
      <c r="G115" s="357">
        <v>407320.32549218298</v>
      </c>
      <c r="H115" s="357">
        <v>389976.93654206902</v>
      </c>
      <c r="I115" s="357">
        <v>419869.88647259801</v>
      </c>
      <c r="J115" s="357">
        <v>423179.782629258</v>
      </c>
      <c r="K115" s="357">
        <v>434504.599204092</v>
      </c>
      <c r="L115" s="357">
        <v>413231.78489686397</v>
      </c>
      <c r="M115" s="357">
        <v>455621.87458233896</v>
      </c>
      <c r="N115" s="357">
        <v>460464.22513389902</v>
      </c>
      <c r="O115" s="357">
        <v>451619.32717099198</v>
      </c>
      <c r="P115" s="357">
        <v>448802.39085990097</v>
      </c>
      <c r="Q115" s="1012"/>
    </row>
    <row r="116" spans="1:17" s="71" customFormat="1" ht="12.75" customHeight="1">
      <c r="A116" s="140" t="s">
        <v>17</v>
      </c>
      <c r="B116" s="29" t="s">
        <v>355</v>
      </c>
      <c r="C116" s="357">
        <v>2522.7450323329999</v>
      </c>
      <c r="D116" s="357">
        <v>3896.4620632800002</v>
      </c>
      <c r="E116" s="1135" t="s">
        <v>905</v>
      </c>
      <c r="F116" s="357">
        <v>5754.3112233080001</v>
      </c>
      <c r="G116" s="357">
        <v>7074.9617237689999</v>
      </c>
      <c r="H116" s="357">
        <v>3406.5226674659998</v>
      </c>
      <c r="I116" s="357">
        <v>2634.7475991869997</v>
      </c>
      <c r="J116" s="357">
        <v>2417.912014732</v>
      </c>
      <c r="K116" s="357">
        <v>3136.3375288890002</v>
      </c>
      <c r="L116" s="357">
        <v>2162.942629269</v>
      </c>
      <c r="M116" s="357">
        <v>3308.0278030489999</v>
      </c>
      <c r="N116" s="357">
        <v>3489.2417128659999</v>
      </c>
      <c r="O116" s="357">
        <v>2743.4335884390002</v>
      </c>
      <c r="P116" s="357">
        <v>3088.4178212679999</v>
      </c>
      <c r="Q116" s="1012"/>
    </row>
    <row r="117" spans="1:17" s="71" customFormat="1" ht="12.75" customHeight="1">
      <c r="A117" s="1249" t="s">
        <v>380</v>
      </c>
      <c r="B117" s="1250"/>
      <c r="C117" s="268">
        <v>58054.398331395998</v>
      </c>
      <c r="D117" s="1125" t="s">
        <v>871</v>
      </c>
      <c r="E117" s="268">
        <v>96674.883198443</v>
      </c>
      <c r="F117" s="268">
        <v>107909.63152495399</v>
      </c>
      <c r="G117" s="268">
        <v>112504.86626815298</v>
      </c>
      <c r="H117" s="268">
        <v>113050.674073826</v>
      </c>
      <c r="I117" s="268">
        <v>115008.25613894999</v>
      </c>
      <c r="J117" s="268">
        <v>119302.87773354299</v>
      </c>
      <c r="K117" s="268">
        <v>119632.529417518</v>
      </c>
      <c r="L117" s="268">
        <v>119117.511406809</v>
      </c>
      <c r="M117" s="268">
        <v>121050.96869670801</v>
      </c>
      <c r="N117" s="268">
        <v>124572.34236472999</v>
      </c>
      <c r="O117" s="268">
        <v>110369.22036468401</v>
      </c>
      <c r="P117" s="268">
        <v>112195.25697605801</v>
      </c>
      <c r="Q117" s="1006"/>
    </row>
    <row r="118" spans="1:17" s="71" customFormat="1" ht="12.75" customHeight="1">
      <c r="A118" s="140" t="s">
        <v>17</v>
      </c>
      <c r="B118" s="29" t="s">
        <v>381</v>
      </c>
      <c r="C118" s="357">
        <v>32464.809072968001</v>
      </c>
      <c r="D118" s="1124" t="s">
        <v>872</v>
      </c>
      <c r="E118" s="1134">
        <v>86904.202133275001</v>
      </c>
      <c r="F118" s="1134">
        <v>97553.190232185996</v>
      </c>
      <c r="G118" s="1134">
        <v>100030.51059687299</v>
      </c>
      <c r="H118" s="1134">
        <v>101432.977551637</v>
      </c>
      <c r="I118" s="1134">
        <v>102733.799258306</v>
      </c>
      <c r="J118" s="1134">
        <v>107856.323205575</v>
      </c>
      <c r="K118" s="1134">
        <v>106769.913857237</v>
      </c>
      <c r="L118" s="1134">
        <v>107129.054828957</v>
      </c>
      <c r="M118" s="1134">
        <v>108541.827622215</v>
      </c>
      <c r="N118" s="1134">
        <v>111360.22351476799</v>
      </c>
      <c r="O118" s="1134">
        <v>97587.158735532008</v>
      </c>
      <c r="P118" s="1134">
        <v>99264.323621962001</v>
      </c>
      <c r="Q118" s="1012"/>
    </row>
    <row r="119" spans="1:17" s="71" customFormat="1" ht="12.75" customHeight="1">
      <c r="A119" s="140" t="s">
        <v>17</v>
      </c>
      <c r="B119" s="29" t="s">
        <v>785</v>
      </c>
      <c r="C119" s="267">
        <v>16249.516877854001</v>
      </c>
      <c r="D119" s="267">
        <v>618.61337396199997</v>
      </c>
      <c r="E119" s="1129" t="s">
        <v>906</v>
      </c>
      <c r="F119" s="267">
        <v>646.4402740569999</v>
      </c>
      <c r="G119" s="267">
        <v>679.93415944899994</v>
      </c>
      <c r="H119" s="267">
        <v>703.25321566499997</v>
      </c>
      <c r="I119" s="267">
        <v>656.53353449099995</v>
      </c>
      <c r="J119" s="267">
        <v>661.79928524899992</v>
      </c>
      <c r="K119" s="267">
        <v>675.07715229300004</v>
      </c>
      <c r="L119" s="267">
        <v>672.15308887900005</v>
      </c>
      <c r="M119" s="267">
        <v>687.426840717</v>
      </c>
      <c r="N119" s="267">
        <v>699.38873307300003</v>
      </c>
      <c r="O119" s="267">
        <v>656.23734658900003</v>
      </c>
      <c r="P119" s="267">
        <v>695.92619621699998</v>
      </c>
      <c r="Q119" s="997"/>
    </row>
    <row r="120" spans="1:17" s="71" customFormat="1" ht="12.75" customHeight="1">
      <c r="A120" s="140" t="s">
        <v>17</v>
      </c>
      <c r="B120" s="29" t="s">
        <v>355</v>
      </c>
      <c r="C120" s="357">
        <v>9340.0723805739999</v>
      </c>
      <c r="D120" s="357">
        <v>10578.268756650001</v>
      </c>
      <c r="E120" s="1134">
        <v>9294.3946593380006</v>
      </c>
      <c r="F120" s="357">
        <v>9710.0010187110001</v>
      </c>
      <c r="G120" s="357">
        <v>11794.421511830998</v>
      </c>
      <c r="H120" s="357">
        <v>10914.443306524001</v>
      </c>
      <c r="I120" s="357">
        <v>11617.923346152998</v>
      </c>
      <c r="J120" s="357">
        <v>10784.755242719</v>
      </c>
      <c r="K120" s="357">
        <v>12187.538407987999</v>
      </c>
      <c r="L120" s="357">
        <v>11316.303488972999</v>
      </c>
      <c r="M120" s="357">
        <v>11821.714233776</v>
      </c>
      <c r="N120" s="357">
        <v>12512.730116889001</v>
      </c>
      <c r="O120" s="357">
        <v>12125.824282563</v>
      </c>
      <c r="P120" s="357">
        <v>12235.007157879001</v>
      </c>
      <c r="Q120" s="1012"/>
    </row>
    <row r="121" spans="1:17" s="71" customFormat="1" ht="12.75" customHeight="1">
      <c r="A121" s="1249" t="s">
        <v>383</v>
      </c>
      <c r="B121" s="1250"/>
      <c r="C121" s="268">
        <v>44513.666422663002</v>
      </c>
      <c r="D121" s="268">
        <v>49842.112689974994</v>
      </c>
      <c r="E121" s="268">
        <v>47760.974906545001</v>
      </c>
      <c r="F121" s="268">
        <v>48161.040052395998</v>
      </c>
      <c r="G121" s="268">
        <v>50793.956745132993</v>
      </c>
      <c r="H121" s="268">
        <v>51643.131685113003</v>
      </c>
      <c r="I121" s="268">
        <v>53162.820794337997</v>
      </c>
      <c r="J121" s="268">
        <v>53376.231500351001</v>
      </c>
      <c r="K121" s="268">
        <v>53231.007811743002</v>
      </c>
      <c r="L121" s="268">
        <v>55986.713972640006</v>
      </c>
      <c r="M121" s="268">
        <v>54335.175257614996</v>
      </c>
      <c r="N121" s="268">
        <v>55060.817016255998</v>
      </c>
      <c r="O121" s="268">
        <v>55999.318155665998</v>
      </c>
      <c r="P121" s="268">
        <v>54437.368239130992</v>
      </c>
      <c r="Q121" s="1006"/>
    </row>
    <row r="122" spans="1:17" s="71" customFormat="1" ht="12.75" customHeight="1">
      <c r="A122" s="140" t="s">
        <v>17</v>
      </c>
      <c r="B122" s="29" t="s">
        <v>384</v>
      </c>
      <c r="C122" s="357">
        <v>43981.471292609</v>
      </c>
      <c r="D122" s="357">
        <v>49239.102320924998</v>
      </c>
      <c r="E122" s="1134">
        <v>47230.806205827001</v>
      </c>
      <c r="F122" s="357">
        <v>47625.576565383999</v>
      </c>
      <c r="G122" s="357">
        <v>50225.544642643996</v>
      </c>
      <c r="H122" s="357">
        <v>51101.167314564002</v>
      </c>
      <c r="I122" s="357">
        <v>52620.473067350998</v>
      </c>
      <c r="J122" s="357">
        <v>52796.227827479001</v>
      </c>
      <c r="K122" s="357">
        <v>52676.888512835001</v>
      </c>
      <c r="L122" s="357">
        <v>55454.637942723006</v>
      </c>
      <c r="M122" s="357">
        <v>53807.435609068998</v>
      </c>
      <c r="N122" s="357">
        <v>54499.536452095999</v>
      </c>
      <c r="O122" s="357">
        <v>55437.729599603001</v>
      </c>
      <c r="P122" s="357">
        <v>53920.746967588995</v>
      </c>
      <c r="Q122" s="1012"/>
    </row>
    <row r="123" spans="1:17" s="71" customFormat="1" ht="12.75" customHeight="1">
      <c r="A123" s="140" t="s">
        <v>17</v>
      </c>
      <c r="B123" s="417" t="s">
        <v>336</v>
      </c>
      <c r="C123" s="357">
        <v>532.19513005399995</v>
      </c>
      <c r="D123" s="357">
        <v>603.01036905000001</v>
      </c>
      <c r="E123" s="1134">
        <v>530.16870071799997</v>
      </c>
      <c r="F123" s="357">
        <v>535.46348701199997</v>
      </c>
      <c r="G123" s="357">
        <v>568.41210248899995</v>
      </c>
      <c r="H123" s="357">
        <v>541.96437054900002</v>
      </c>
      <c r="I123" s="357">
        <v>542.34772698699999</v>
      </c>
      <c r="J123" s="357">
        <v>580.00367287200004</v>
      </c>
      <c r="K123" s="357">
        <v>554.11929890800002</v>
      </c>
      <c r="L123" s="357">
        <v>532.07602991700003</v>
      </c>
      <c r="M123" s="357">
        <v>527.73964854600001</v>
      </c>
      <c r="N123" s="357">
        <v>561.28056416000004</v>
      </c>
      <c r="O123" s="357">
        <v>561.58855606300006</v>
      </c>
      <c r="P123" s="357">
        <v>516.62127154200004</v>
      </c>
      <c r="Q123" s="1012"/>
    </row>
    <row r="124" spans="1:17" s="71" customFormat="1" ht="12.75" customHeight="1">
      <c r="A124" s="1249" t="s">
        <v>385</v>
      </c>
      <c r="B124" s="1250"/>
      <c r="C124" s="268">
        <v>185305.67685761402</v>
      </c>
      <c r="D124" s="268">
        <v>125151.54228446</v>
      </c>
      <c r="E124" s="268">
        <v>125951.80045226899</v>
      </c>
      <c r="F124" s="268">
        <v>127613.513999726</v>
      </c>
      <c r="G124" s="268">
        <v>127638.55842133799</v>
      </c>
      <c r="H124" s="268">
        <v>128141.11133239901</v>
      </c>
      <c r="I124" s="268">
        <v>129751.88762656701</v>
      </c>
      <c r="J124" s="268">
        <v>130652.281755132</v>
      </c>
      <c r="K124" s="268">
        <v>131044.58907721299</v>
      </c>
      <c r="L124" s="268">
        <v>132256.15932129099</v>
      </c>
      <c r="M124" s="268">
        <v>127007.66625194799</v>
      </c>
      <c r="N124" s="268">
        <v>122188.92895748399</v>
      </c>
      <c r="O124" s="268">
        <v>122692.49796549001</v>
      </c>
      <c r="P124" s="268">
        <v>124032.72377809299</v>
      </c>
      <c r="Q124" s="1006"/>
    </row>
    <row r="125" spans="1:17" s="71" customFormat="1" ht="12.75" customHeight="1">
      <c r="A125" s="140" t="s">
        <v>17</v>
      </c>
      <c r="B125" s="29" t="s">
        <v>786</v>
      </c>
      <c r="C125" s="267">
        <v>385.509655065</v>
      </c>
      <c r="D125" s="267">
        <v>385.509655065</v>
      </c>
      <c r="E125" s="267">
        <v>385.509655065</v>
      </c>
      <c r="F125" s="267">
        <v>385.509655065</v>
      </c>
      <c r="G125" s="267">
        <v>385.509655065</v>
      </c>
      <c r="H125" s="267">
        <v>385.509655065</v>
      </c>
      <c r="I125" s="267">
        <v>385.509655065</v>
      </c>
      <c r="J125" s="267">
        <v>385.50774696000002</v>
      </c>
      <c r="K125" s="267">
        <v>385.50774696000002</v>
      </c>
      <c r="L125" s="267">
        <v>385.50774696000002</v>
      </c>
      <c r="M125" s="267">
        <v>385.50774696000002</v>
      </c>
      <c r="N125" s="267">
        <v>385.50774696000002</v>
      </c>
      <c r="O125" s="267">
        <v>385.50774696000002</v>
      </c>
      <c r="P125" s="267">
        <v>385.50774696000002</v>
      </c>
      <c r="Q125" s="997"/>
    </row>
    <row r="126" spans="1:17" s="71" customFormat="1" ht="11.4">
      <c r="A126" s="140" t="s">
        <v>17</v>
      </c>
      <c r="B126" s="29" t="s">
        <v>387</v>
      </c>
      <c r="C126" s="357">
        <v>148401.66151397102</v>
      </c>
      <c r="D126" s="357">
        <v>124109.873263484</v>
      </c>
      <c r="E126" s="1134">
        <v>124905.64839633499</v>
      </c>
      <c r="F126" s="357">
        <v>126557.56622387399</v>
      </c>
      <c r="G126" s="357">
        <v>126579.96692309399</v>
      </c>
      <c r="H126" s="357">
        <v>127078.44501335401</v>
      </c>
      <c r="I126" s="357">
        <v>128672.838247594</v>
      </c>
      <c r="J126" s="357">
        <v>129558.15184449501</v>
      </c>
      <c r="K126" s="357">
        <v>129941.916870217</v>
      </c>
      <c r="L126" s="357">
        <v>131150.369622011</v>
      </c>
      <c r="M126" s="357">
        <v>125908.191121913</v>
      </c>
      <c r="N126" s="357">
        <v>121080.322840644</v>
      </c>
      <c r="O126" s="357">
        <v>121578.85761028301</v>
      </c>
      <c r="P126" s="357">
        <v>122918.76100889599</v>
      </c>
      <c r="Q126" s="1012"/>
    </row>
    <row r="127" spans="1:17" s="71" customFormat="1" ht="12.75" customHeight="1">
      <c r="A127" s="140"/>
      <c r="B127" s="30" t="s">
        <v>787</v>
      </c>
      <c r="C127" s="357">
        <v>141845.76480518398</v>
      </c>
      <c r="D127" s="357">
        <v>122065.42030593099</v>
      </c>
      <c r="E127" s="1134">
        <v>122859.166485444</v>
      </c>
      <c r="F127" s="357">
        <v>124503.45228270799</v>
      </c>
      <c r="G127" s="357">
        <v>124527.41640257099</v>
      </c>
      <c r="H127" s="357">
        <v>125025.654480786</v>
      </c>
      <c r="I127" s="357">
        <v>126610.754365385</v>
      </c>
      <c r="J127" s="357">
        <v>127487.135108118</v>
      </c>
      <c r="K127" s="357">
        <v>127867.662541696</v>
      </c>
      <c r="L127" s="357">
        <v>129080.072599873</v>
      </c>
      <c r="M127" s="357">
        <v>123865.017818954</v>
      </c>
      <c r="N127" s="357">
        <v>119031.001106101</v>
      </c>
      <c r="O127" s="357">
        <v>119535.570633425</v>
      </c>
      <c r="P127" s="357">
        <v>120883.111934688</v>
      </c>
      <c r="Q127" s="1012"/>
    </row>
    <row r="128" spans="1:17" s="71" customFormat="1" ht="12.75" customHeight="1">
      <c r="A128" s="140"/>
      <c r="B128" s="929" t="s">
        <v>336</v>
      </c>
      <c r="C128" s="267">
        <v>6555.8967087870005</v>
      </c>
      <c r="D128" s="267">
        <v>2044.452957553</v>
      </c>
      <c r="E128" s="267">
        <v>2046.4819108910001</v>
      </c>
      <c r="F128" s="267">
        <v>2054.1139411659997</v>
      </c>
      <c r="G128" s="267">
        <v>2052.5505205229997</v>
      </c>
      <c r="H128" s="267">
        <v>2052.7905325679999</v>
      </c>
      <c r="I128" s="267">
        <v>2062.083882209</v>
      </c>
      <c r="J128" s="267">
        <v>2071.0167363769997</v>
      </c>
      <c r="K128" s="267">
        <v>2074.2543285209999</v>
      </c>
      <c r="L128" s="267">
        <v>2070.2970221380001</v>
      </c>
      <c r="M128" s="267">
        <v>2043.173302959</v>
      </c>
      <c r="N128" s="267">
        <v>2049.3217345429998</v>
      </c>
      <c r="O128" s="267">
        <v>2043.2869768579999</v>
      </c>
      <c r="P128" s="267">
        <v>2035.649074208</v>
      </c>
      <c r="Q128" s="997"/>
    </row>
    <row r="129" spans="1:17" s="71" customFormat="1" ht="11.4">
      <c r="A129" s="140" t="s">
        <v>17</v>
      </c>
      <c r="B129" s="29" t="s">
        <v>389</v>
      </c>
      <c r="C129" s="357">
        <v>36518.505688578</v>
      </c>
      <c r="D129" s="357">
        <v>656.15936591100001</v>
      </c>
      <c r="E129" s="1134">
        <v>660.64240086899997</v>
      </c>
      <c r="F129" s="357">
        <v>670.438120787</v>
      </c>
      <c r="G129" s="357">
        <v>673.08184317899997</v>
      </c>
      <c r="H129" s="357">
        <v>677.15666397999996</v>
      </c>
      <c r="I129" s="357">
        <v>693.53972390800004</v>
      </c>
      <c r="J129" s="357">
        <v>708.622163677</v>
      </c>
      <c r="K129" s="357">
        <v>717.16446003600004</v>
      </c>
      <c r="L129" s="357">
        <v>720.28195231999996</v>
      </c>
      <c r="M129" s="357">
        <v>713.96738307500004</v>
      </c>
      <c r="N129" s="357">
        <v>723.09836987999995</v>
      </c>
      <c r="O129" s="357">
        <v>728.13260824700001</v>
      </c>
      <c r="P129" s="357">
        <v>728.45502223699998</v>
      </c>
      <c r="Q129" s="1012"/>
    </row>
    <row r="130" spans="1:17" s="71" customFormat="1" ht="12.75" customHeight="1">
      <c r="A130" s="140"/>
      <c r="B130" s="30" t="s">
        <v>804</v>
      </c>
      <c r="C130" s="357">
        <v>29164.627217069999</v>
      </c>
      <c r="D130" s="357">
        <v>656.15936591100001</v>
      </c>
      <c r="E130" s="1134">
        <v>660.64240086899997</v>
      </c>
      <c r="F130" s="357">
        <v>670.438120787</v>
      </c>
      <c r="G130" s="357">
        <v>673.08184317899997</v>
      </c>
      <c r="H130" s="357">
        <v>677.15666397999996</v>
      </c>
      <c r="I130" s="357">
        <v>693.53972390800004</v>
      </c>
      <c r="J130" s="357">
        <v>708.622163677</v>
      </c>
      <c r="K130" s="357">
        <v>717.16446003600004</v>
      </c>
      <c r="L130" s="357">
        <v>720.28195231999996</v>
      </c>
      <c r="M130" s="357">
        <v>713.96738307500004</v>
      </c>
      <c r="N130" s="357">
        <v>723.09836987999995</v>
      </c>
      <c r="O130" s="357">
        <v>728.13260824700001</v>
      </c>
      <c r="P130" s="357">
        <v>728.45502223699998</v>
      </c>
      <c r="Q130" s="1012"/>
    </row>
    <row r="131" spans="1:17" s="71" customFormat="1" ht="12.75" customHeight="1">
      <c r="A131" s="140"/>
      <c r="B131" s="929" t="s">
        <v>336</v>
      </c>
      <c r="C131" s="357">
        <v>7353.8784715080001</v>
      </c>
      <c r="D131" s="357">
        <v>0</v>
      </c>
      <c r="E131" s="1134">
        <v>0</v>
      </c>
      <c r="F131" s="357">
        <v>0</v>
      </c>
      <c r="G131" s="357">
        <v>0</v>
      </c>
      <c r="H131" s="357">
        <v>0</v>
      </c>
      <c r="I131" s="357">
        <v>0</v>
      </c>
      <c r="J131" s="357">
        <v>0</v>
      </c>
      <c r="K131" s="357">
        <v>0</v>
      </c>
      <c r="L131" s="357">
        <v>0</v>
      </c>
      <c r="M131" s="357">
        <v>0</v>
      </c>
      <c r="N131" s="357">
        <v>0</v>
      </c>
      <c r="O131" s="357">
        <v>0</v>
      </c>
      <c r="P131" s="357">
        <v>0</v>
      </c>
      <c r="Q131" s="1012"/>
    </row>
    <row r="132" spans="1:17" s="71" customFormat="1" ht="12.75" customHeight="1" thickBot="1">
      <c r="A132" s="168"/>
      <c r="B132" s="328"/>
      <c r="C132" s="269"/>
      <c r="D132" s="269"/>
      <c r="E132" s="269"/>
      <c r="F132" s="269"/>
      <c r="G132" s="269"/>
      <c r="H132" s="269"/>
      <c r="I132" s="269"/>
      <c r="J132" s="269"/>
      <c r="K132" s="269"/>
      <c r="L132" s="269"/>
      <c r="M132" s="269"/>
      <c r="N132" s="269"/>
      <c r="O132" s="269"/>
      <c r="P132" s="269"/>
      <c r="Q132" s="1013"/>
    </row>
    <row r="133" spans="1:17" s="71" customFormat="1" ht="75" customHeight="1">
      <c r="A133" s="1254" t="s">
        <v>763</v>
      </c>
      <c r="B133" s="1255"/>
      <c r="C133" s="1255"/>
      <c r="D133" s="1255"/>
      <c r="E133" s="1255"/>
      <c r="F133" s="1255"/>
      <c r="G133" s="1255"/>
      <c r="H133" s="1255"/>
      <c r="I133" s="1255"/>
      <c r="J133" s="1255"/>
      <c r="K133" s="1255"/>
      <c r="L133" s="1255"/>
      <c r="M133" s="1255"/>
      <c r="N133" s="1255"/>
      <c r="O133" s="1255"/>
      <c r="P133" s="1255"/>
      <c r="Q133" s="1256"/>
    </row>
    <row r="134" spans="1:17" s="71" customFormat="1" ht="22.2" customHeight="1">
      <c r="A134" s="1271" t="s">
        <v>390</v>
      </c>
      <c r="B134" s="1272"/>
      <c r="C134" s="1259">
        <v>2021</v>
      </c>
      <c r="D134" s="1259">
        <v>2022</v>
      </c>
      <c r="E134" s="1259"/>
      <c r="F134" s="1259"/>
      <c r="G134" s="1259"/>
      <c r="H134" s="1259"/>
      <c r="I134" s="1259"/>
      <c r="J134" s="1259"/>
      <c r="K134" s="1259"/>
      <c r="L134" s="1259"/>
      <c r="M134" s="1273">
        <v>2023</v>
      </c>
      <c r="N134" s="1273"/>
      <c r="O134" s="1273"/>
      <c r="P134" s="1273"/>
      <c r="Q134" s="1110"/>
    </row>
    <row r="135" spans="1:17" s="71" customFormat="1" ht="22.2" customHeight="1">
      <c r="A135" s="1271"/>
      <c r="B135" s="1272"/>
      <c r="C135" s="1260"/>
      <c r="D135" s="993" t="s">
        <v>3</v>
      </c>
      <c r="E135" s="993" t="s">
        <v>4</v>
      </c>
      <c r="F135" s="993" t="s">
        <v>5</v>
      </c>
      <c r="G135" s="993" t="s">
        <v>6</v>
      </c>
      <c r="H135" s="993" t="s">
        <v>268</v>
      </c>
      <c r="I135" s="993" t="s">
        <v>7</v>
      </c>
      <c r="J135" s="993" t="s">
        <v>13</v>
      </c>
      <c r="K135" s="993" t="s">
        <v>14</v>
      </c>
      <c r="L135" s="993" t="s">
        <v>15</v>
      </c>
      <c r="M135" s="993" t="s">
        <v>0</v>
      </c>
      <c r="N135" s="993" t="s">
        <v>1</v>
      </c>
      <c r="O135" s="993" t="s">
        <v>2</v>
      </c>
      <c r="P135" s="993" t="s">
        <v>3</v>
      </c>
      <c r="Q135" s="1011"/>
    </row>
    <row r="136" spans="1:17" s="115" customFormat="1" ht="12.75" customHeight="1">
      <c r="A136" s="1249" t="s">
        <v>372</v>
      </c>
      <c r="B136" s="1250"/>
      <c r="C136" s="268">
        <v>279726.178342211</v>
      </c>
      <c r="D136" s="268">
        <v>284431.08392212098</v>
      </c>
      <c r="E136" s="268">
        <v>278404.345868412</v>
      </c>
      <c r="F136" s="268">
        <v>313773.12690975697</v>
      </c>
      <c r="G136" s="268">
        <v>276930.29566717299</v>
      </c>
      <c r="H136" s="268">
        <v>270994.76117585</v>
      </c>
      <c r="I136" s="268">
        <v>306700.63218318694</v>
      </c>
      <c r="J136" s="268">
        <v>303230.184128133</v>
      </c>
      <c r="K136" s="268">
        <v>317319.44615931297</v>
      </c>
      <c r="L136" s="268">
        <v>338140.32220396603</v>
      </c>
      <c r="M136" s="268">
        <v>334349.34462815797</v>
      </c>
      <c r="N136" s="268">
        <v>303359.08013736899</v>
      </c>
      <c r="O136" s="268">
        <v>325161.33187743602</v>
      </c>
      <c r="P136" s="268">
        <v>322715.66268825799</v>
      </c>
      <c r="Q136" s="1006"/>
    </row>
    <row r="137" spans="1:17" s="115" customFormat="1" ht="12.75" customHeight="1">
      <c r="A137" s="140" t="s">
        <v>17</v>
      </c>
      <c r="B137" s="29" t="s">
        <v>373</v>
      </c>
      <c r="C137" s="357">
        <v>0</v>
      </c>
      <c r="D137" s="357">
        <v>0</v>
      </c>
      <c r="E137" s="1134">
        <v>0</v>
      </c>
      <c r="F137" s="357">
        <v>0</v>
      </c>
      <c r="G137" s="357">
        <v>0</v>
      </c>
      <c r="H137" s="357">
        <v>0</v>
      </c>
      <c r="I137" s="357">
        <v>0</v>
      </c>
      <c r="J137" s="357">
        <v>0</v>
      </c>
      <c r="K137" s="357">
        <v>0</v>
      </c>
      <c r="L137" s="357">
        <v>0</v>
      </c>
      <c r="M137" s="357">
        <v>0</v>
      </c>
      <c r="N137" s="357">
        <v>0</v>
      </c>
      <c r="O137" s="357">
        <v>0</v>
      </c>
      <c r="P137" s="357">
        <v>0</v>
      </c>
      <c r="Q137" s="1012"/>
    </row>
    <row r="138" spans="1:17" s="115" customFormat="1" ht="22.8">
      <c r="A138" s="140" t="s">
        <v>17</v>
      </c>
      <c r="B138" s="29" t="s">
        <v>374</v>
      </c>
      <c r="C138" s="357">
        <v>279233.89830134797</v>
      </c>
      <c r="D138" s="357">
        <v>283730.47494721599</v>
      </c>
      <c r="E138" s="1134">
        <v>277848.06196525902</v>
      </c>
      <c r="F138" s="357">
        <v>313108.15834492497</v>
      </c>
      <c r="G138" s="357">
        <v>276291.59377853799</v>
      </c>
      <c r="H138" s="357">
        <v>270368.04078539298</v>
      </c>
      <c r="I138" s="357">
        <v>306218.36925526097</v>
      </c>
      <c r="J138" s="357">
        <v>302655.07552964799</v>
      </c>
      <c r="K138" s="357">
        <v>315013.740168283</v>
      </c>
      <c r="L138" s="357">
        <v>337720.33159690601</v>
      </c>
      <c r="M138" s="357">
        <v>322883.80708358198</v>
      </c>
      <c r="N138" s="357">
        <v>302017.17434744001</v>
      </c>
      <c r="O138" s="357">
        <v>324359.410976129</v>
      </c>
      <c r="P138" s="357">
        <v>321787.43622513697</v>
      </c>
      <c r="Q138" s="1012"/>
    </row>
    <row r="139" spans="1:17" s="115" customFormat="1" ht="12.75" customHeight="1">
      <c r="A139" s="140" t="s">
        <v>17</v>
      </c>
      <c r="B139" s="29" t="s">
        <v>336</v>
      </c>
      <c r="C139" s="357">
        <v>492.28004086300001</v>
      </c>
      <c r="D139" s="357">
        <v>700.60897490499997</v>
      </c>
      <c r="E139" s="1134">
        <v>556.28390315299998</v>
      </c>
      <c r="F139" s="357">
        <v>664.96856483199997</v>
      </c>
      <c r="G139" s="357">
        <v>638.70188863500005</v>
      </c>
      <c r="H139" s="357">
        <v>626.72039045699967</v>
      </c>
      <c r="I139" s="357">
        <v>482.26292792599997</v>
      </c>
      <c r="J139" s="357">
        <v>575.10859848500002</v>
      </c>
      <c r="K139" s="357">
        <v>2305.70599103</v>
      </c>
      <c r="L139" s="357">
        <v>419.99060706</v>
      </c>
      <c r="M139" s="357">
        <v>11465.537544576</v>
      </c>
      <c r="N139" s="357">
        <v>1341.9057899290001</v>
      </c>
      <c r="O139" s="357">
        <v>801.92090130700001</v>
      </c>
      <c r="P139" s="357">
        <v>928.22646312100005</v>
      </c>
      <c r="Q139" s="997"/>
    </row>
    <row r="140" spans="1:17" s="115" customFormat="1" ht="12.75" customHeight="1">
      <c r="A140" s="1249" t="s">
        <v>375</v>
      </c>
      <c r="B140" s="1250"/>
      <c r="C140" s="1091">
        <v>1084854.8364215931</v>
      </c>
      <c r="D140" s="1091">
        <v>1084675.5590141821</v>
      </c>
      <c r="E140" s="1091">
        <v>1058622.8703030089</v>
      </c>
      <c r="F140" s="1091">
        <v>1064827.445588859</v>
      </c>
      <c r="G140" s="1091">
        <v>1056515.169949115</v>
      </c>
      <c r="H140" s="1091">
        <v>1066258.457574382</v>
      </c>
      <c r="I140" s="1091">
        <v>1099573.741866817</v>
      </c>
      <c r="J140" s="1091">
        <v>1105951.9745222197</v>
      </c>
      <c r="K140" s="1091">
        <v>1103446.038371274</v>
      </c>
      <c r="L140" s="1091">
        <v>1393283.810211983</v>
      </c>
      <c r="M140" s="1091">
        <v>1102930.7672670451</v>
      </c>
      <c r="N140" s="1091">
        <v>1105398.1025336951</v>
      </c>
      <c r="O140" s="1091">
        <v>1140101.5398569449</v>
      </c>
      <c r="P140" s="1091">
        <v>1162140.4772573658</v>
      </c>
      <c r="Q140" s="1006"/>
    </row>
    <row r="141" spans="1:17" s="115" customFormat="1" ht="24" customHeight="1">
      <c r="A141" s="140" t="s">
        <v>17</v>
      </c>
      <c r="B141" s="29" t="s">
        <v>788</v>
      </c>
      <c r="C141" s="1090">
        <v>628986.59651081997</v>
      </c>
      <c r="D141" s="1090">
        <v>635481.055247496</v>
      </c>
      <c r="E141" s="1090">
        <v>640398.50904656795</v>
      </c>
      <c r="F141" s="1090">
        <v>593512.19957106397</v>
      </c>
      <c r="G141" s="1090">
        <v>627016.60709277797</v>
      </c>
      <c r="H141" s="267">
        <v>636259.45347330905</v>
      </c>
      <c r="I141" s="267">
        <v>643158.70239893696</v>
      </c>
      <c r="J141" s="267">
        <v>636755.63953516795</v>
      </c>
      <c r="K141" s="267">
        <v>637157.51357053698</v>
      </c>
      <c r="L141" s="267">
        <v>912659.95038252894</v>
      </c>
      <c r="M141" s="267">
        <v>665322.237519635</v>
      </c>
      <c r="N141" s="267">
        <v>682560.68752498506</v>
      </c>
      <c r="O141" s="267">
        <v>684661.84792153095</v>
      </c>
      <c r="P141" s="267">
        <v>697881.63985680195</v>
      </c>
      <c r="Q141" s="997"/>
    </row>
    <row r="142" spans="1:17" s="115" customFormat="1" ht="12.75" customHeight="1">
      <c r="A142" s="140"/>
      <c r="B142" s="930" t="s">
        <v>715</v>
      </c>
      <c r="C142" s="267">
        <v>261559.301772148</v>
      </c>
      <c r="D142" s="267">
        <v>254770.55367939</v>
      </c>
      <c r="E142" s="267">
        <v>258521.809821262</v>
      </c>
      <c r="F142" s="267">
        <v>259657.13713026699</v>
      </c>
      <c r="G142" s="267">
        <v>260034.03194419199</v>
      </c>
      <c r="H142" s="267">
        <v>264447.12612974201</v>
      </c>
      <c r="I142" s="267">
        <v>261252.76353692199</v>
      </c>
      <c r="J142" s="267">
        <v>268894.52504472999</v>
      </c>
      <c r="K142" s="267">
        <v>270010.71609594801</v>
      </c>
      <c r="L142" s="267">
        <v>278092.315386898</v>
      </c>
      <c r="M142" s="267">
        <v>309903.397013676</v>
      </c>
      <c r="N142" s="267">
        <v>320213.27499650599</v>
      </c>
      <c r="O142" s="267">
        <v>320856.59593277797</v>
      </c>
      <c r="P142" s="267">
        <v>329357.12581980502</v>
      </c>
      <c r="Q142" s="1012"/>
    </row>
    <row r="143" spans="1:17" s="115" customFormat="1" ht="12.75" customHeight="1">
      <c r="A143" s="140"/>
      <c r="B143" s="930" t="s">
        <v>716</v>
      </c>
      <c r="C143" s="357">
        <v>367427.29473867198</v>
      </c>
      <c r="D143" s="357">
        <v>380710.501568106</v>
      </c>
      <c r="E143" s="1134">
        <v>381876.69922530599</v>
      </c>
      <c r="F143" s="357">
        <v>333855.06244079699</v>
      </c>
      <c r="G143" s="357">
        <v>366982.57514858601</v>
      </c>
      <c r="H143" s="357">
        <v>384742.32734356698</v>
      </c>
      <c r="I143" s="357">
        <v>381905.93886201503</v>
      </c>
      <c r="J143" s="357">
        <v>367861.11449043802</v>
      </c>
      <c r="K143" s="357">
        <v>367146.79747458902</v>
      </c>
      <c r="L143" s="357">
        <v>634567.63499563094</v>
      </c>
      <c r="M143" s="357">
        <v>355418.840505959</v>
      </c>
      <c r="N143" s="357">
        <v>362347.41252847901</v>
      </c>
      <c r="O143" s="357">
        <v>363805.25198875298</v>
      </c>
      <c r="P143" s="357">
        <v>368524.51403699699</v>
      </c>
      <c r="Q143" s="997"/>
    </row>
    <row r="144" spans="1:17" s="115" customFormat="1" ht="24" customHeight="1">
      <c r="A144" s="140" t="s">
        <v>17</v>
      </c>
      <c r="B144" s="29" t="s">
        <v>784</v>
      </c>
      <c r="C144" s="267">
        <v>6254.5715897270002</v>
      </c>
      <c r="D144" s="267">
        <v>1357.185915843</v>
      </c>
      <c r="E144" s="267">
        <v>2141.5162449519999</v>
      </c>
      <c r="F144" s="267">
        <v>1707.8004241220001</v>
      </c>
      <c r="G144" s="267">
        <v>1567.519792735</v>
      </c>
      <c r="H144" s="357">
        <v>1560.180562305</v>
      </c>
      <c r="I144" s="357">
        <v>3311.5477294779998</v>
      </c>
      <c r="J144" s="357">
        <v>2997.7435349060001</v>
      </c>
      <c r="K144" s="357">
        <v>2740.5805400039999</v>
      </c>
      <c r="L144" s="357">
        <v>2640.4741084110001</v>
      </c>
      <c r="M144" s="357">
        <v>2657.7562942009999</v>
      </c>
      <c r="N144" s="357">
        <v>2631.3403563860002</v>
      </c>
      <c r="O144" s="357">
        <v>2963.2569426340001</v>
      </c>
      <c r="P144" s="357">
        <v>3009.1440967869999</v>
      </c>
      <c r="Q144" s="1012"/>
    </row>
    <row r="145" spans="1:17" s="163" customFormat="1" ht="12.75" customHeight="1">
      <c r="A145" s="140"/>
      <c r="B145" s="930" t="s">
        <v>715</v>
      </c>
      <c r="C145" s="357">
        <v>3657.5903736</v>
      </c>
      <c r="D145" s="357">
        <v>1319.006496625</v>
      </c>
      <c r="E145" s="1134">
        <v>2094.1166992799999</v>
      </c>
      <c r="F145" s="357">
        <v>1672.0452404099999</v>
      </c>
      <c r="G145" s="357">
        <v>1523.123612611</v>
      </c>
      <c r="H145" s="267">
        <v>1520.5129898180001</v>
      </c>
      <c r="I145" s="267">
        <v>3267.554895883</v>
      </c>
      <c r="J145" s="267">
        <v>2780.5774711160002</v>
      </c>
      <c r="K145" s="267">
        <v>2545.6015355169998</v>
      </c>
      <c r="L145" s="267">
        <v>2443.7148073100002</v>
      </c>
      <c r="M145" s="267">
        <v>2463.1481499020001</v>
      </c>
      <c r="N145" s="267">
        <v>2442.0904324759999</v>
      </c>
      <c r="O145" s="267">
        <v>2776.5009542419998</v>
      </c>
      <c r="P145" s="267">
        <v>2872.2776653410001</v>
      </c>
      <c r="Q145" s="1012"/>
    </row>
    <row r="146" spans="1:17" s="115" customFormat="1" ht="12.75" customHeight="1">
      <c r="A146" s="140"/>
      <c r="B146" s="930" t="s">
        <v>716</v>
      </c>
      <c r="C146" s="357">
        <v>2596.9812161270002</v>
      </c>
      <c r="D146" s="357">
        <v>38.179419218</v>
      </c>
      <c r="E146" s="1134">
        <v>47.399545672000002</v>
      </c>
      <c r="F146" s="357">
        <v>35.755183711999997</v>
      </c>
      <c r="G146" s="357">
        <v>44.396180123999997</v>
      </c>
      <c r="H146" s="357">
        <v>39.667572487000001</v>
      </c>
      <c r="I146" s="357">
        <v>43.992833595</v>
      </c>
      <c r="J146" s="357">
        <v>217.16606379000001</v>
      </c>
      <c r="K146" s="357">
        <v>194.979004487</v>
      </c>
      <c r="L146" s="357">
        <v>196.75930110100001</v>
      </c>
      <c r="M146" s="357">
        <v>194.608144299</v>
      </c>
      <c r="N146" s="357">
        <v>189.24992391000001</v>
      </c>
      <c r="O146" s="357">
        <v>186.75598839200001</v>
      </c>
      <c r="P146" s="357">
        <v>136.86643144600001</v>
      </c>
      <c r="Q146" s="1012"/>
    </row>
    <row r="147" spans="1:17" s="115" customFormat="1" ht="12.75" customHeight="1">
      <c r="A147" s="140" t="s">
        <v>17</v>
      </c>
      <c r="B147" s="29" t="s">
        <v>378</v>
      </c>
      <c r="C147" s="357">
        <v>50103.799903927997</v>
      </c>
      <c r="D147" s="357">
        <v>69712.448361632007</v>
      </c>
      <c r="E147" s="1134">
        <v>63854.053771952</v>
      </c>
      <c r="F147" s="357">
        <v>65597.953670445</v>
      </c>
      <c r="G147" s="357">
        <v>63035.716558303</v>
      </c>
      <c r="H147" s="357">
        <v>68923.529729179005</v>
      </c>
      <c r="I147" s="357">
        <v>60423.273104439999</v>
      </c>
      <c r="J147" s="357">
        <v>69751.306656285</v>
      </c>
      <c r="K147" s="357">
        <v>63453.404158457997</v>
      </c>
      <c r="L147" s="357">
        <v>72512.350993375003</v>
      </c>
      <c r="M147" s="357">
        <v>61771.026473471997</v>
      </c>
      <c r="N147" s="357">
        <v>63058.695935294003</v>
      </c>
      <c r="O147" s="357">
        <v>55385.236802177002</v>
      </c>
      <c r="P147" s="357">
        <v>54797.275772155997</v>
      </c>
      <c r="Q147" s="997"/>
    </row>
    <row r="148" spans="1:17" s="115" customFormat="1" ht="24" customHeight="1">
      <c r="A148" s="140" t="s">
        <v>17</v>
      </c>
      <c r="B148" s="29" t="s">
        <v>379</v>
      </c>
      <c r="C148" s="267">
        <v>399330.188701379</v>
      </c>
      <c r="D148" s="267">
        <v>377593.65294312401</v>
      </c>
      <c r="E148" s="267">
        <v>351510.99462477898</v>
      </c>
      <c r="F148" s="267">
        <v>403523.698492834</v>
      </c>
      <c r="G148" s="267">
        <v>364115.13970408199</v>
      </c>
      <c r="H148" s="357">
        <v>345817.08850655</v>
      </c>
      <c r="I148" s="357">
        <v>392001.71019397298</v>
      </c>
      <c r="J148" s="357">
        <v>395549.15367571003</v>
      </c>
      <c r="K148" s="357">
        <v>398369.06571323302</v>
      </c>
      <c r="L148" s="357">
        <v>404984.16882574902</v>
      </c>
      <c r="M148" s="357">
        <v>372177.018297381</v>
      </c>
      <c r="N148" s="357">
        <v>355665.90944299602</v>
      </c>
      <c r="O148" s="357">
        <v>396305.91395898297</v>
      </c>
      <c r="P148" s="357">
        <v>405823.07184673101</v>
      </c>
      <c r="Q148" s="1012"/>
    </row>
    <row r="149" spans="1:17" s="163" customFormat="1" ht="12.75" customHeight="1">
      <c r="A149" s="140" t="s">
        <v>17</v>
      </c>
      <c r="B149" s="29" t="s">
        <v>355</v>
      </c>
      <c r="C149" s="357">
        <v>179.67971573899999</v>
      </c>
      <c r="D149" s="357">
        <v>531.21654608699998</v>
      </c>
      <c r="E149" s="1134">
        <v>717.79661475800003</v>
      </c>
      <c r="F149" s="357">
        <v>485.79343039399998</v>
      </c>
      <c r="G149" s="357">
        <v>780.18680121700004</v>
      </c>
      <c r="H149" s="357">
        <v>768.20530303899989</v>
      </c>
      <c r="I149" s="357">
        <v>678.50843998899995</v>
      </c>
      <c r="J149" s="357">
        <v>898.131120151</v>
      </c>
      <c r="K149" s="357">
        <v>1725.474389042</v>
      </c>
      <c r="L149" s="357">
        <v>486.86590191900001</v>
      </c>
      <c r="M149" s="357">
        <v>1002.728682356</v>
      </c>
      <c r="N149" s="357">
        <v>1481.4692740339999</v>
      </c>
      <c r="O149" s="357">
        <v>785.28423162000001</v>
      </c>
      <c r="P149" s="357">
        <v>629.34568489000003</v>
      </c>
      <c r="Q149" s="1012"/>
    </row>
    <row r="150" spans="1:17" s="115" customFormat="1" ht="12.75" customHeight="1">
      <c r="A150" s="1249" t="s">
        <v>380</v>
      </c>
      <c r="B150" s="1250"/>
      <c r="C150" s="1092">
        <v>72955.192369527998</v>
      </c>
      <c r="D150" s="1092">
        <v>58903.066952241003</v>
      </c>
      <c r="E150" s="1136">
        <v>56752.177405101</v>
      </c>
      <c r="F150" s="1092">
        <v>57817.414523146996</v>
      </c>
      <c r="G150" s="1092">
        <v>60575.950974103005</v>
      </c>
      <c r="H150" s="1092">
        <v>60138.236239190999</v>
      </c>
      <c r="I150" s="1092">
        <v>61761.206127420002</v>
      </c>
      <c r="J150" s="1092">
        <v>63548.156426328998</v>
      </c>
      <c r="K150" s="1092">
        <v>65863.824837431996</v>
      </c>
      <c r="L150" s="1092">
        <v>67580.061590418001</v>
      </c>
      <c r="M150" s="1092">
        <v>65419.067483079998</v>
      </c>
      <c r="N150" s="1092">
        <v>66670.016859868992</v>
      </c>
      <c r="O150" s="1092">
        <v>65212.514871538006</v>
      </c>
      <c r="P150" s="1092">
        <v>64366.165770801003</v>
      </c>
      <c r="Q150" s="1006"/>
    </row>
    <row r="151" spans="1:17" s="115" customFormat="1" ht="12.75" customHeight="1">
      <c r="A151" s="140" t="s">
        <v>17</v>
      </c>
      <c r="B151" s="29" t="s">
        <v>381</v>
      </c>
      <c r="C151" s="1090">
        <v>48549.867467342003</v>
      </c>
      <c r="D151" s="1090">
        <v>58522.238694191001</v>
      </c>
      <c r="E151" s="1090">
        <v>56371.390634028998</v>
      </c>
      <c r="F151" s="1090">
        <v>57432.128441112996</v>
      </c>
      <c r="G151" s="1090">
        <v>60185.866788074003</v>
      </c>
      <c r="H151" s="1090">
        <v>59743.501047266</v>
      </c>
      <c r="I151" s="1090">
        <v>61361.828265327</v>
      </c>
      <c r="J151" s="1090">
        <v>63143.973111804</v>
      </c>
      <c r="K151" s="1090">
        <v>65453.196155398997</v>
      </c>
      <c r="L151" s="1090">
        <v>67163.769587426999</v>
      </c>
      <c r="M151" s="1090">
        <v>64999.432835553998</v>
      </c>
      <c r="N151" s="1090">
        <v>66245.719911289998</v>
      </c>
      <c r="O151" s="1090">
        <v>64780.787257098003</v>
      </c>
      <c r="P151" s="1090">
        <v>63928.666323151003</v>
      </c>
      <c r="Q151" s="1012"/>
    </row>
    <row r="152" spans="1:17" s="115" customFormat="1" ht="12.75" customHeight="1">
      <c r="A152" s="140" t="s">
        <v>17</v>
      </c>
      <c r="B152" s="29" t="s">
        <v>785</v>
      </c>
      <c r="C152" s="357">
        <v>24043.080695076002</v>
      </c>
      <c r="D152" s="357">
        <v>0</v>
      </c>
      <c r="E152" s="1134">
        <v>0</v>
      </c>
      <c r="F152" s="357">
        <v>0</v>
      </c>
      <c r="G152" s="357">
        <v>0</v>
      </c>
      <c r="H152" s="357">
        <v>0</v>
      </c>
      <c r="I152" s="357">
        <v>0</v>
      </c>
      <c r="J152" s="357">
        <v>0</v>
      </c>
      <c r="K152" s="357">
        <v>0</v>
      </c>
      <c r="L152" s="357">
        <v>0</v>
      </c>
      <c r="M152" s="357">
        <v>0</v>
      </c>
      <c r="N152" s="357">
        <v>0</v>
      </c>
      <c r="O152" s="357">
        <v>0</v>
      </c>
      <c r="P152" s="357">
        <v>0</v>
      </c>
      <c r="Q152" s="997"/>
    </row>
    <row r="153" spans="1:17" s="115" customFormat="1" ht="12.75" customHeight="1">
      <c r="A153" s="140" t="s">
        <v>17</v>
      </c>
      <c r="B153" s="29" t="s">
        <v>355</v>
      </c>
      <c r="C153" s="267">
        <v>362.24420710999999</v>
      </c>
      <c r="D153" s="267">
        <v>380.82825804999999</v>
      </c>
      <c r="E153" s="267">
        <v>380.78677107200002</v>
      </c>
      <c r="F153" s="267">
        <v>385.286082034</v>
      </c>
      <c r="G153" s="267">
        <v>390.08418602900002</v>
      </c>
      <c r="H153" s="267">
        <v>394.73519192499998</v>
      </c>
      <c r="I153" s="267">
        <v>399.37786209299998</v>
      </c>
      <c r="J153" s="267">
        <v>404.18331452500001</v>
      </c>
      <c r="K153" s="267">
        <v>410.62868203300002</v>
      </c>
      <c r="L153" s="267">
        <v>416.292002991</v>
      </c>
      <c r="M153" s="267">
        <v>419.63464752599998</v>
      </c>
      <c r="N153" s="267">
        <v>424.296948579</v>
      </c>
      <c r="O153" s="267">
        <v>431.72761444000002</v>
      </c>
      <c r="P153" s="267">
        <v>437.49944764999998</v>
      </c>
      <c r="Q153" s="1012"/>
    </row>
    <row r="154" spans="1:17" s="115" customFormat="1" ht="12.75" customHeight="1">
      <c r="A154" s="1249" t="s">
        <v>383</v>
      </c>
      <c r="B154" s="1250"/>
      <c r="C154" s="1092">
        <v>250851.13977015601</v>
      </c>
      <c r="D154" s="1092">
        <v>201074.02999411902</v>
      </c>
      <c r="E154" s="1136">
        <v>198300.14293413202</v>
      </c>
      <c r="F154" s="1092">
        <v>199651.32224078901</v>
      </c>
      <c r="G154" s="1092">
        <v>203605.53069542398</v>
      </c>
      <c r="H154" s="1092">
        <v>207799.962481172</v>
      </c>
      <c r="I154" s="1092">
        <v>209568.885384511</v>
      </c>
      <c r="J154" s="1092">
        <v>204616.75806928199</v>
      </c>
      <c r="K154" s="1092">
        <v>214214.04993342698</v>
      </c>
      <c r="L154" s="1092">
        <v>285512.91075499199</v>
      </c>
      <c r="M154" s="1092">
        <v>254830.879223014</v>
      </c>
      <c r="N154" s="1092">
        <v>283234.07755152101</v>
      </c>
      <c r="O154" s="1092">
        <v>268688.392249064</v>
      </c>
      <c r="P154" s="1092">
        <v>261887.55771681698</v>
      </c>
      <c r="Q154" s="1006"/>
    </row>
    <row r="155" spans="1:17" s="115" customFormat="1" ht="12.75" customHeight="1">
      <c r="A155" s="140" t="s">
        <v>17</v>
      </c>
      <c r="B155" s="29" t="s">
        <v>384</v>
      </c>
      <c r="C155" s="1090">
        <v>249289.97081860699</v>
      </c>
      <c r="D155" s="1090">
        <v>199488.70183635101</v>
      </c>
      <c r="E155" s="1090">
        <v>196707.67900420501</v>
      </c>
      <c r="F155" s="1090">
        <v>198045.42972951001</v>
      </c>
      <c r="G155" s="1090">
        <v>201922.35262927099</v>
      </c>
      <c r="H155" s="1090">
        <v>206016.53014398401</v>
      </c>
      <c r="I155" s="1090">
        <v>207573.507570763</v>
      </c>
      <c r="J155" s="1090">
        <v>202409.01900072099</v>
      </c>
      <c r="K155" s="1090">
        <v>211793.49544750099</v>
      </c>
      <c r="L155" s="1090">
        <v>282789.73062310898</v>
      </c>
      <c r="M155" s="1090">
        <v>251952.822636653</v>
      </c>
      <c r="N155" s="1090">
        <v>280228.51632531203</v>
      </c>
      <c r="O155" s="1090">
        <v>265492.85525952798</v>
      </c>
      <c r="P155" s="1090">
        <v>258531.228689157</v>
      </c>
      <c r="Q155" s="1012"/>
    </row>
    <row r="156" spans="1:17" s="115" customFormat="1" ht="12.75" customHeight="1">
      <c r="A156" s="140" t="s">
        <v>17</v>
      </c>
      <c r="B156" s="417" t="s">
        <v>336</v>
      </c>
      <c r="C156" s="357">
        <v>1561.168951549</v>
      </c>
      <c r="D156" s="357">
        <v>1585.328157768</v>
      </c>
      <c r="E156" s="1134">
        <v>1592.463929927</v>
      </c>
      <c r="F156" s="357">
        <v>1605.892511279</v>
      </c>
      <c r="G156" s="357">
        <v>1683.1780661529999</v>
      </c>
      <c r="H156" s="357">
        <v>1783.432337188</v>
      </c>
      <c r="I156" s="357">
        <v>1995.3778137480001</v>
      </c>
      <c r="J156" s="357">
        <v>2207.7390685609998</v>
      </c>
      <c r="K156" s="357">
        <v>2420.5544859259999</v>
      </c>
      <c r="L156" s="357">
        <v>2723.1801318829998</v>
      </c>
      <c r="M156" s="357">
        <v>2878.056586361</v>
      </c>
      <c r="N156" s="357">
        <v>3005.5612262089999</v>
      </c>
      <c r="O156" s="357">
        <v>3195.536989536</v>
      </c>
      <c r="P156" s="357">
        <v>3356.3290276600001</v>
      </c>
      <c r="Q156" s="1012"/>
    </row>
    <row r="157" spans="1:17" s="115" customFormat="1" ht="12.75" customHeight="1">
      <c r="A157" s="1249" t="s">
        <v>385</v>
      </c>
      <c r="B157" s="1250"/>
      <c r="C157" s="1092">
        <v>392082.97911403701</v>
      </c>
      <c r="D157" s="1092">
        <v>302293.67093908001</v>
      </c>
      <c r="E157" s="1136">
        <v>304732.30861631304</v>
      </c>
      <c r="F157" s="1092">
        <v>311943.31784132001</v>
      </c>
      <c r="G157" s="1092">
        <v>315469.08511832898</v>
      </c>
      <c r="H157" s="1092">
        <v>318171.96883682598</v>
      </c>
      <c r="I157" s="1092">
        <v>324468.33259022201</v>
      </c>
      <c r="J157" s="1092">
        <v>330673.279251998</v>
      </c>
      <c r="K157" s="1092">
        <v>336112.79362883198</v>
      </c>
      <c r="L157" s="1092">
        <v>338849.810462836</v>
      </c>
      <c r="M157" s="1092">
        <v>330704.45784861699</v>
      </c>
      <c r="N157" s="1092">
        <v>331943.292720647</v>
      </c>
      <c r="O157" s="1092">
        <v>296130.69695637701</v>
      </c>
      <c r="P157" s="1092">
        <v>301119.425588137</v>
      </c>
      <c r="Q157" s="1006"/>
    </row>
    <row r="158" spans="1:17" s="163" customFormat="1" ht="12.75" customHeight="1">
      <c r="A158" s="140" t="s">
        <v>17</v>
      </c>
      <c r="B158" s="29" t="s">
        <v>786</v>
      </c>
      <c r="C158" s="1090">
        <v>4348.9608567329997</v>
      </c>
      <c r="D158" s="1090">
        <v>4296.3406403839999</v>
      </c>
      <c r="E158" s="1090">
        <v>4295.2683511470004</v>
      </c>
      <c r="F158" s="1090">
        <v>4294.1158578539998</v>
      </c>
      <c r="G158" s="1090">
        <v>4292.645349462</v>
      </c>
      <c r="H158" s="1090">
        <v>4286.149751979</v>
      </c>
      <c r="I158" s="1090">
        <v>4759.9945008989998</v>
      </c>
      <c r="J158" s="1090">
        <v>4735.0882439309999</v>
      </c>
      <c r="K158" s="1090">
        <v>4704.2899046129996</v>
      </c>
      <c r="L158" s="1090">
        <v>4925.8407311139999</v>
      </c>
      <c r="M158" s="1090">
        <v>4905.6567570819998</v>
      </c>
      <c r="N158" s="1090">
        <v>5025.3833112279999</v>
      </c>
      <c r="O158" s="1090">
        <v>5023.4879785630001</v>
      </c>
      <c r="P158" s="1090">
        <v>5007.4794978310001</v>
      </c>
      <c r="Q158" s="997"/>
    </row>
    <row r="159" spans="1:17" s="115" customFormat="1" ht="11.4">
      <c r="A159" s="140" t="s">
        <v>17</v>
      </c>
      <c r="B159" s="29" t="s">
        <v>387</v>
      </c>
      <c r="C159" s="267">
        <v>381188.56928778201</v>
      </c>
      <c r="D159" s="267">
        <v>297997.330298696</v>
      </c>
      <c r="E159" s="267">
        <v>300437.04026516603</v>
      </c>
      <c r="F159" s="267">
        <v>307649.20198346599</v>
      </c>
      <c r="G159" s="267">
        <v>311176.43976886699</v>
      </c>
      <c r="H159" s="267">
        <v>313885.819084847</v>
      </c>
      <c r="I159" s="267">
        <v>319708.33808932302</v>
      </c>
      <c r="J159" s="267">
        <v>325938.19100806699</v>
      </c>
      <c r="K159" s="267">
        <v>331408.50372421899</v>
      </c>
      <c r="L159" s="267">
        <v>333923.96973172203</v>
      </c>
      <c r="M159" s="267">
        <v>325798.80109153502</v>
      </c>
      <c r="N159" s="267">
        <v>326917.90940941899</v>
      </c>
      <c r="O159" s="267">
        <v>291107.20897781401</v>
      </c>
      <c r="P159" s="267">
        <v>296111.94609030598</v>
      </c>
      <c r="Q159" s="1012"/>
    </row>
    <row r="160" spans="1:17" s="115" customFormat="1" ht="12.75" customHeight="1">
      <c r="A160" s="140"/>
      <c r="B160" s="30" t="s">
        <v>787</v>
      </c>
      <c r="C160" s="357">
        <v>310273.27152469399</v>
      </c>
      <c r="D160" s="357">
        <v>294479.01531356701</v>
      </c>
      <c r="E160" s="1134">
        <v>296912.59657026501</v>
      </c>
      <c r="F160" s="357">
        <v>303391.211618612</v>
      </c>
      <c r="G160" s="357">
        <v>306923.31256101502</v>
      </c>
      <c r="H160" s="357">
        <v>309635.50494427298</v>
      </c>
      <c r="I160" s="357">
        <v>315443.12354284798</v>
      </c>
      <c r="J160" s="357">
        <v>321655.746157785</v>
      </c>
      <c r="K160" s="357">
        <v>327114.102219539</v>
      </c>
      <c r="L160" s="357">
        <v>329632.839968785</v>
      </c>
      <c r="M160" s="357">
        <v>321705.402149231</v>
      </c>
      <c r="N160" s="357">
        <v>322817.89848864201</v>
      </c>
      <c r="O160" s="357">
        <v>287013.96954041597</v>
      </c>
      <c r="P160" s="357">
        <v>292029.73087549303</v>
      </c>
      <c r="Q160" s="1012"/>
    </row>
    <row r="161" spans="1:18" s="115" customFormat="1" ht="12.75" customHeight="1">
      <c r="A161" s="140"/>
      <c r="B161" s="929" t="s">
        <v>336</v>
      </c>
      <c r="C161" s="357">
        <v>70915.297763088005</v>
      </c>
      <c r="D161" s="357">
        <v>3518.314985129</v>
      </c>
      <c r="E161" s="1134">
        <v>3524.4436949010001</v>
      </c>
      <c r="F161" s="357">
        <v>4257.9903648540003</v>
      </c>
      <c r="G161" s="357">
        <v>4253.1272078519996</v>
      </c>
      <c r="H161" s="357">
        <v>4250.3141405739998</v>
      </c>
      <c r="I161" s="357">
        <v>4265.2145464750001</v>
      </c>
      <c r="J161" s="357">
        <v>4282.4448502819996</v>
      </c>
      <c r="K161" s="357">
        <v>4294.4015046799996</v>
      </c>
      <c r="L161" s="357">
        <v>4291.1297629370001</v>
      </c>
      <c r="M161" s="357">
        <v>4093.3989423039998</v>
      </c>
      <c r="N161" s="357">
        <v>4100.0109207770001</v>
      </c>
      <c r="O161" s="357">
        <v>4093.2394373980001</v>
      </c>
      <c r="P161" s="357">
        <v>4082.2152148129999</v>
      </c>
      <c r="Q161" s="997"/>
    </row>
    <row r="162" spans="1:18" s="115" customFormat="1" ht="11.4">
      <c r="A162" s="140" t="s">
        <v>17</v>
      </c>
      <c r="B162" s="29" t="s">
        <v>389</v>
      </c>
      <c r="C162" s="267">
        <v>6545.448969522</v>
      </c>
      <c r="D162" s="267">
        <v>0</v>
      </c>
      <c r="E162" s="267">
        <v>0</v>
      </c>
      <c r="F162" s="267">
        <v>0</v>
      </c>
      <c r="G162" s="267">
        <v>0</v>
      </c>
      <c r="H162" s="267">
        <v>0</v>
      </c>
      <c r="I162" s="267">
        <v>0</v>
      </c>
      <c r="J162" s="267">
        <v>0</v>
      </c>
      <c r="K162" s="267">
        <v>0</v>
      </c>
      <c r="L162" s="267">
        <v>0</v>
      </c>
      <c r="M162" s="267">
        <v>0</v>
      </c>
      <c r="N162" s="267">
        <v>0</v>
      </c>
      <c r="O162" s="267">
        <v>0</v>
      </c>
      <c r="P162" s="267">
        <v>0</v>
      </c>
      <c r="Q162" s="1012"/>
    </row>
    <row r="163" spans="1:18" s="163" customFormat="1" ht="12.75" customHeight="1">
      <c r="A163" s="140"/>
      <c r="B163" s="30" t="s">
        <v>804</v>
      </c>
      <c r="C163" s="357">
        <v>6545.448969522</v>
      </c>
      <c r="D163" s="357">
        <v>0</v>
      </c>
      <c r="E163" s="1134">
        <v>0</v>
      </c>
      <c r="F163" s="357">
        <v>0</v>
      </c>
      <c r="G163" s="357">
        <v>0</v>
      </c>
      <c r="H163" s="357">
        <v>0</v>
      </c>
      <c r="I163" s="357">
        <v>0</v>
      </c>
      <c r="J163" s="357">
        <v>0</v>
      </c>
      <c r="K163" s="357">
        <v>0</v>
      </c>
      <c r="L163" s="357">
        <v>0</v>
      </c>
      <c r="M163" s="357">
        <v>0</v>
      </c>
      <c r="N163" s="357">
        <v>0</v>
      </c>
      <c r="O163" s="357">
        <v>0</v>
      </c>
      <c r="P163" s="357">
        <v>0</v>
      </c>
      <c r="Q163" s="1012"/>
    </row>
    <row r="164" spans="1:18" s="115" customFormat="1" ht="12.75" customHeight="1">
      <c r="A164" s="140"/>
      <c r="B164" s="929" t="s">
        <v>336</v>
      </c>
      <c r="C164" s="357">
        <v>0</v>
      </c>
      <c r="D164" s="357">
        <v>0</v>
      </c>
      <c r="E164" s="1134">
        <v>0</v>
      </c>
      <c r="F164" s="357">
        <v>0</v>
      </c>
      <c r="G164" s="357">
        <v>0</v>
      </c>
      <c r="H164" s="357">
        <v>0</v>
      </c>
      <c r="I164" s="357">
        <v>0</v>
      </c>
      <c r="J164" s="357">
        <v>0</v>
      </c>
      <c r="K164" s="357">
        <v>0</v>
      </c>
      <c r="L164" s="357">
        <v>0</v>
      </c>
      <c r="M164" s="357">
        <v>0</v>
      </c>
      <c r="N164" s="357">
        <v>0</v>
      </c>
      <c r="O164" s="357">
        <v>0</v>
      </c>
      <c r="P164" s="357">
        <v>0</v>
      </c>
      <c r="Q164" s="1012"/>
    </row>
    <row r="165" spans="1:18" s="115" customFormat="1" ht="12.75" customHeight="1" thickBot="1">
      <c r="A165" s="168"/>
      <c r="B165" s="328"/>
      <c r="C165" s="269"/>
      <c r="D165" s="269"/>
      <c r="E165" s="269"/>
      <c r="F165" s="269"/>
      <c r="G165" s="269"/>
      <c r="H165" s="269"/>
      <c r="I165" s="269"/>
      <c r="J165" s="269"/>
      <c r="K165" s="269"/>
      <c r="L165" s="269"/>
      <c r="M165" s="269"/>
      <c r="N165" s="269"/>
      <c r="O165" s="269"/>
      <c r="P165" s="269"/>
      <c r="Q165" s="1013"/>
    </row>
    <row r="166" spans="1:18" s="7" customFormat="1" ht="17.25" hidden="1" customHeight="1" thickBot="1">
      <c r="A166" s="1269" t="s">
        <v>254</v>
      </c>
      <c r="B166" s="1270"/>
      <c r="C166" s="95"/>
      <c r="D166" s="95"/>
      <c r="E166" s="95"/>
      <c r="F166" s="95"/>
      <c r="G166" s="95"/>
      <c r="H166" s="95"/>
      <c r="I166" s="95"/>
      <c r="J166" s="95"/>
      <c r="K166" s="95"/>
      <c r="L166" s="95"/>
      <c r="M166" s="95"/>
      <c r="N166" s="95"/>
      <c r="O166" s="95"/>
      <c r="P166" s="95"/>
      <c r="Q166" s="95"/>
      <c r="R166" s="35"/>
    </row>
    <row r="167" spans="1:18" s="182" customFormat="1" ht="15" hidden="1" customHeight="1">
      <c r="A167" s="1267" t="s">
        <v>277</v>
      </c>
      <c r="B167" s="1268"/>
      <c r="C167" s="181"/>
      <c r="D167" s="181"/>
      <c r="E167" s="181"/>
      <c r="F167" s="181"/>
      <c r="G167" s="181"/>
      <c r="H167" s="181"/>
      <c r="I167" s="181"/>
      <c r="J167" s="181"/>
      <c r="K167" s="181"/>
      <c r="L167" s="181"/>
      <c r="M167" s="181"/>
      <c r="N167" s="181"/>
      <c r="O167" s="181"/>
      <c r="P167" s="181"/>
      <c r="Q167" s="181"/>
      <c r="R167" s="35"/>
    </row>
  </sheetData>
  <mergeCells count="52">
    <mergeCell ref="M35:P35"/>
    <mergeCell ref="M68:P68"/>
    <mergeCell ref="M101:P101"/>
    <mergeCell ref="M134:P134"/>
    <mergeCell ref="A91:B91"/>
    <mergeCell ref="A100:Q100"/>
    <mergeCell ref="A70:B70"/>
    <mergeCell ref="A74:B74"/>
    <mergeCell ref="A67:Q67"/>
    <mergeCell ref="A68:B69"/>
    <mergeCell ref="C68:C69"/>
    <mergeCell ref="D68:L68"/>
    <mergeCell ref="A101:B102"/>
    <mergeCell ref="A107:B107"/>
    <mergeCell ref="C101:C102"/>
    <mergeCell ref="D101:L101"/>
    <mergeCell ref="A22:B22"/>
    <mergeCell ref="A25:B25"/>
    <mergeCell ref="A1:Q1"/>
    <mergeCell ref="A2:B3"/>
    <mergeCell ref="A4:B4"/>
    <mergeCell ref="A8:B8"/>
    <mergeCell ref="A18:B18"/>
    <mergeCell ref="C2:C3"/>
    <mergeCell ref="D2:L2"/>
    <mergeCell ref="M2:O2"/>
    <mergeCell ref="A154:B154"/>
    <mergeCell ref="A157:B157"/>
    <mergeCell ref="A140:B140"/>
    <mergeCell ref="A136:B136"/>
    <mergeCell ref="A121:B121"/>
    <mergeCell ref="A124:B124"/>
    <mergeCell ref="A133:Q133"/>
    <mergeCell ref="A134:B135"/>
    <mergeCell ref="C134:C135"/>
    <mergeCell ref="D134:L134"/>
    <mergeCell ref="A167:B167"/>
    <mergeCell ref="A166:B166"/>
    <mergeCell ref="A34:Q34"/>
    <mergeCell ref="A35:B36"/>
    <mergeCell ref="A37:B37"/>
    <mergeCell ref="A41:B41"/>
    <mergeCell ref="C35:C36"/>
    <mergeCell ref="D35:L35"/>
    <mergeCell ref="A84:B84"/>
    <mergeCell ref="A88:B88"/>
    <mergeCell ref="A51:B51"/>
    <mergeCell ref="A55:B55"/>
    <mergeCell ref="A58:B58"/>
    <mergeCell ref="A117:B117"/>
    <mergeCell ref="A103:B103"/>
    <mergeCell ref="A150:B150"/>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T125"/>
  <sheetViews>
    <sheetView showGridLines="0" view="pageBreakPreview" topLeftCell="M70" zoomScale="107" zoomScaleNormal="100" zoomScaleSheetLayoutView="80" workbookViewId="0">
      <selection activeCell="F262" sqref="F262:N262"/>
    </sheetView>
  </sheetViews>
  <sheetFormatPr defaultColWidth="0" defaultRowHeight="13.2"/>
  <cols>
    <col min="1" max="1" width="6.1796875" style="191" customWidth="1"/>
    <col min="2" max="2" width="2.1796875" style="191" customWidth="1"/>
    <col min="3" max="3" width="42.453125" style="191" customWidth="1"/>
    <col min="4" max="17" width="10.81640625" style="46" customWidth="1"/>
    <col min="18" max="18" width="0.453125" style="46" customWidth="1"/>
    <col min="19" max="19" width="14.1796875" style="282" customWidth="1"/>
    <col min="20" max="20" width="21.1796875" style="7" customWidth="1"/>
    <col min="21" max="213" width="6.81640625" style="7" customWidth="1"/>
    <col min="214" max="215" width="1.1796875" style="7" customWidth="1"/>
    <col min="216" max="216" width="19.1796875" style="7" customWidth="1"/>
    <col min="217" max="217" width="7.81640625" style="7" customWidth="1"/>
    <col min="218" max="221" width="7.1796875" style="7" customWidth="1"/>
    <col min="222" max="16384" width="0" style="7" hidden="1"/>
  </cols>
  <sheetData>
    <row r="1" spans="1:20" ht="75" customHeight="1">
      <c r="A1" s="1254" t="s">
        <v>817</v>
      </c>
      <c r="B1" s="1255"/>
      <c r="C1" s="1255"/>
      <c r="D1" s="1255"/>
      <c r="E1" s="1255"/>
      <c r="F1" s="1255"/>
      <c r="G1" s="1255"/>
      <c r="H1" s="1255"/>
      <c r="I1" s="1255"/>
      <c r="J1" s="1255"/>
      <c r="K1" s="1255"/>
      <c r="L1" s="1255"/>
      <c r="M1" s="1255"/>
      <c r="N1" s="1255"/>
      <c r="O1" s="1255"/>
      <c r="P1" s="1255"/>
      <c r="Q1" s="1255"/>
      <c r="R1" s="1256"/>
    </row>
    <row r="2" spans="1:20" ht="22.2" customHeight="1">
      <c r="A2" s="1263" t="s">
        <v>413</v>
      </c>
      <c r="B2" s="1264"/>
      <c r="C2" s="1264"/>
      <c r="D2" s="1259">
        <v>2021</v>
      </c>
      <c r="E2" s="1259">
        <v>2022</v>
      </c>
      <c r="F2" s="1259"/>
      <c r="G2" s="1259"/>
      <c r="H2" s="1259"/>
      <c r="I2" s="1259"/>
      <c r="J2" s="1259"/>
      <c r="K2" s="1259"/>
      <c r="L2" s="1259"/>
      <c r="M2" s="1259"/>
      <c r="N2" s="1259">
        <v>2023</v>
      </c>
      <c r="O2" s="1259"/>
      <c r="P2" s="1259"/>
      <c r="Q2" s="1215"/>
      <c r="R2" s="1109"/>
      <c r="S2" s="283"/>
    </row>
    <row r="3" spans="1:20" ht="22.2" customHeight="1">
      <c r="A3" s="1263"/>
      <c r="B3" s="1264"/>
      <c r="C3" s="1264"/>
      <c r="D3" s="1260"/>
      <c r="E3" s="993" t="s">
        <v>3</v>
      </c>
      <c r="F3" s="993" t="s">
        <v>4</v>
      </c>
      <c r="G3" s="993" t="s">
        <v>5</v>
      </c>
      <c r="H3" s="993" t="s">
        <v>6</v>
      </c>
      <c r="I3" s="993" t="s">
        <v>268</v>
      </c>
      <c r="J3" s="993" t="s">
        <v>7</v>
      </c>
      <c r="K3" s="993" t="s">
        <v>13</v>
      </c>
      <c r="L3" s="993" t="s">
        <v>14</v>
      </c>
      <c r="M3" s="993" t="s">
        <v>15</v>
      </c>
      <c r="N3" s="993" t="s">
        <v>0</v>
      </c>
      <c r="O3" s="993" t="s">
        <v>1</v>
      </c>
      <c r="P3" s="993" t="s">
        <v>2</v>
      </c>
      <c r="Q3" s="993" t="s">
        <v>3</v>
      </c>
      <c r="R3" s="1011"/>
      <c r="S3" s="283"/>
    </row>
    <row r="4" spans="1:20" s="363" customFormat="1" ht="27" customHeight="1">
      <c r="A4" s="1277" t="s">
        <v>391</v>
      </c>
      <c r="B4" s="1278"/>
      <c r="C4" s="1278"/>
      <c r="D4" s="366">
        <v>25.665291919215331</v>
      </c>
      <c r="E4" s="366">
        <v>24.347513931064785</v>
      </c>
      <c r="F4" s="366">
        <v>24.741512355157521</v>
      </c>
      <c r="G4" s="366">
        <v>24.663049552773327</v>
      </c>
      <c r="H4" s="366">
        <v>24.922274914419031</v>
      </c>
      <c r="I4" s="366">
        <v>25.200037200598942</v>
      </c>
      <c r="J4" s="366">
        <v>25.174126302638722</v>
      </c>
      <c r="K4" s="366">
        <v>25.127244508153108</v>
      </c>
      <c r="L4" s="366">
        <v>25.47</v>
      </c>
      <c r="M4" s="366">
        <v>25.664200482122702</v>
      </c>
      <c r="N4" s="366">
        <v>25.886655946341268</v>
      </c>
      <c r="O4" s="366">
        <v>26.022349750425278</v>
      </c>
      <c r="P4" s="366">
        <v>24.812154307385875</v>
      </c>
      <c r="Q4" s="366">
        <v>24.576397658220444</v>
      </c>
      <c r="R4" s="369"/>
      <c r="S4" s="362"/>
    </row>
    <row r="5" spans="1:20" ht="22.2" customHeight="1">
      <c r="A5" s="192"/>
      <c r="B5" s="193" t="s">
        <v>17</v>
      </c>
      <c r="C5" s="189" t="s">
        <v>392</v>
      </c>
      <c r="D5" s="367">
        <v>1569939.1620511999</v>
      </c>
      <c r="E5" s="367">
        <v>1554653.0100771999</v>
      </c>
      <c r="F5" s="367">
        <v>1568855.2872394</v>
      </c>
      <c r="G5" s="367">
        <v>1595722.0701979999</v>
      </c>
      <c r="H5" s="367">
        <v>1612941.2017239998</v>
      </c>
      <c r="I5" s="367">
        <v>1635200.5330211003</v>
      </c>
      <c r="J5" s="367">
        <v>1647042.5056489001</v>
      </c>
      <c r="K5" s="367">
        <v>1663912.4894416998</v>
      </c>
      <c r="L5" s="367">
        <v>1689915</v>
      </c>
      <c r="M5" s="367">
        <v>1721677.9074674002</v>
      </c>
      <c r="N5" s="367">
        <v>1737168.4993784998</v>
      </c>
      <c r="O5" s="367">
        <v>1756586.6601203</v>
      </c>
      <c r="P5" s="367">
        <v>1685672.1203093</v>
      </c>
      <c r="Q5" s="367">
        <v>1675202.3183459998</v>
      </c>
      <c r="R5" s="370"/>
      <c r="S5" s="1098"/>
      <c r="T5" s="241"/>
    </row>
    <row r="6" spans="1:20" ht="22.2" customHeight="1">
      <c r="A6" s="192"/>
      <c r="B6" s="193" t="s">
        <v>17</v>
      </c>
      <c r="C6" s="190" t="s">
        <v>393</v>
      </c>
      <c r="D6" s="367">
        <v>6116973.7207462005</v>
      </c>
      <c r="E6" s="367">
        <v>6385263.8691526996</v>
      </c>
      <c r="F6" s="367">
        <v>6340983.7875669003</v>
      </c>
      <c r="G6" s="367">
        <v>6470092.3005629005</v>
      </c>
      <c r="H6" s="367">
        <v>6471885.9223835003</v>
      </c>
      <c r="I6" s="367">
        <v>6488881.4250728004</v>
      </c>
      <c r="J6" s="367">
        <v>6542600.4694202989</v>
      </c>
      <c r="K6" s="367">
        <v>6621945.7087776</v>
      </c>
      <c r="L6" s="367">
        <v>6634462</v>
      </c>
      <c r="M6" s="367">
        <v>6708480.5882290993</v>
      </c>
      <c r="N6" s="367">
        <v>6710671.7181986002</v>
      </c>
      <c r="O6" s="367">
        <v>6750299.9420396015</v>
      </c>
      <c r="P6" s="367">
        <v>6793735.4387947004</v>
      </c>
      <c r="Q6" s="367">
        <v>6816305.3904104996</v>
      </c>
      <c r="R6" s="370"/>
      <c r="S6" s="1098"/>
      <c r="T6" s="241"/>
    </row>
    <row r="7" spans="1:20" s="363" customFormat="1" ht="27" customHeight="1">
      <c r="A7" s="1277" t="s">
        <v>394</v>
      </c>
      <c r="B7" s="1278"/>
      <c r="C7" s="1278"/>
      <c r="D7" s="366">
        <v>24.068106423893607</v>
      </c>
      <c r="E7" s="366">
        <v>22.733551556947972</v>
      </c>
      <c r="F7" s="366">
        <v>23.11742209036257</v>
      </c>
      <c r="G7" s="366">
        <v>22.99421714861418</v>
      </c>
      <c r="H7" s="366">
        <v>23.245048480847675</v>
      </c>
      <c r="I7" s="366">
        <v>23.546757455304522</v>
      </c>
      <c r="J7" s="366">
        <v>23.486999235165808</v>
      </c>
      <c r="K7" s="366">
        <v>23.474285242381573</v>
      </c>
      <c r="L7" s="366">
        <v>23.82</v>
      </c>
      <c r="M7" s="366">
        <v>24.099156865193709</v>
      </c>
      <c r="N7" s="366">
        <v>24.380485818474671</v>
      </c>
      <c r="O7" s="366">
        <v>24.514708096348645</v>
      </c>
      <c r="P7" s="366">
        <v>23.316051713658258</v>
      </c>
      <c r="Q7" s="366">
        <v>23.043221791692751</v>
      </c>
      <c r="R7" s="369"/>
      <c r="S7" s="362"/>
      <c r="T7" s="362"/>
    </row>
    <row r="8" spans="1:20" ht="22.2" customHeight="1">
      <c r="A8" s="192"/>
      <c r="B8" s="193" t="s">
        <v>17</v>
      </c>
      <c r="C8" s="189" t="s">
        <v>395</v>
      </c>
      <c r="D8" s="367">
        <v>1472239.7450308001</v>
      </c>
      <c r="E8" s="367">
        <v>1451597.2537409998</v>
      </c>
      <c r="F8" s="367">
        <v>1465871.9868532999</v>
      </c>
      <c r="G8" s="367">
        <v>1487747.0733072001</v>
      </c>
      <c r="H8" s="367">
        <v>1504393.0202832003</v>
      </c>
      <c r="I8" s="367">
        <v>1527921.1707242001</v>
      </c>
      <c r="J8" s="367">
        <v>1536660.5222127</v>
      </c>
      <c r="K8" s="367">
        <v>1554454.4242741</v>
      </c>
      <c r="L8" s="367">
        <v>1580080</v>
      </c>
      <c r="M8" s="367">
        <v>1616687.2602284001</v>
      </c>
      <c r="N8" s="367">
        <v>1636094.3665798001</v>
      </c>
      <c r="O8" s="367">
        <v>1654816.326419</v>
      </c>
      <c r="P8" s="367">
        <v>1584030.8681985</v>
      </c>
      <c r="Q8" s="367">
        <v>1570696.3691114001</v>
      </c>
      <c r="R8" s="370"/>
    </row>
    <row r="9" spans="1:20" ht="22.2" customHeight="1">
      <c r="A9" s="192"/>
      <c r="B9" s="193" t="s">
        <v>17</v>
      </c>
      <c r="C9" s="190" t="s">
        <v>393</v>
      </c>
      <c r="D9" s="367">
        <v>6116973.7207462005</v>
      </c>
      <c r="E9" s="367">
        <v>6385263.8691526996</v>
      </c>
      <c r="F9" s="367">
        <v>6340983.7875669003</v>
      </c>
      <c r="G9" s="367">
        <v>6470092.3005629005</v>
      </c>
      <c r="H9" s="367">
        <v>6471885.9223835003</v>
      </c>
      <c r="I9" s="367">
        <v>6488881.4250728004</v>
      </c>
      <c r="J9" s="367">
        <v>6542600.4694202989</v>
      </c>
      <c r="K9" s="367">
        <v>6621945.7087776</v>
      </c>
      <c r="L9" s="367">
        <v>6634462</v>
      </c>
      <c r="M9" s="367">
        <v>6708480.5882290993</v>
      </c>
      <c r="N9" s="367">
        <v>6710671.7181986002</v>
      </c>
      <c r="O9" s="367">
        <v>6750299.9420396015</v>
      </c>
      <c r="P9" s="367">
        <v>6793735.4387947004</v>
      </c>
      <c r="Q9" s="367">
        <v>6816305.3904104996</v>
      </c>
      <c r="R9" s="370"/>
    </row>
    <row r="10" spans="1:20" s="363" customFormat="1" ht="27" customHeight="1">
      <c r="A10" s="1279" t="s">
        <v>396</v>
      </c>
      <c r="B10" s="1280"/>
      <c r="C10" s="1280"/>
      <c r="D10" s="366">
        <v>1.8389445405981857</v>
      </c>
      <c r="E10" s="366">
        <v>2.3150217778717055</v>
      </c>
      <c r="F10" s="366">
        <v>2.3430553439591471</v>
      </c>
      <c r="G10" s="366">
        <v>2.3653804712536921</v>
      </c>
      <c r="H10" s="366">
        <v>2.4528216559711589</v>
      </c>
      <c r="I10" s="366">
        <v>2.4789665309498545</v>
      </c>
      <c r="J10" s="366">
        <v>2.5108958275506059</v>
      </c>
      <c r="K10" s="366">
        <v>2.472825407840916</v>
      </c>
      <c r="L10" s="366">
        <v>2.4700000000000002</v>
      </c>
      <c r="M10" s="366">
        <v>2.4298429889468918</v>
      </c>
      <c r="N10" s="366">
        <v>3.0228850994426573</v>
      </c>
      <c r="O10" s="366">
        <v>2.7472817695538412</v>
      </c>
      <c r="P10" s="366">
        <v>2.7680059859954942</v>
      </c>
      <c r="Q10" s="366">
        <v>2.7215961499899737</v>
      </c>
      <c r="R10" s="369"/>
      <c r="S10" s="362"/>
      <c r="T10" s="364"/>
    </row>
    <row r="11" spans="1:20" ht="22.2" customHeight="1">
      <c r="A11" s="194"/>
      <c r="B11" s="193" t="s">
        <v>17</v>
      </c>
      <c r="C11" s="189" t="s">
        <v>397</v>
      </c>
      <c r="D11" s="367">
        <v>174271.077987</v>
      </c>
      <c r="E11" s="367">
        <v>233660.59151340002</v>
      </c>
      <c r="F11" s="367">
        <v>236900.1952481</v>
      </c>
      <c r="G11" s="367">
        <v>239937.32627439999</v>
      </c>
      <c r="H11" s="367">
        <v>249443.54394120001</v>
      </c>
      <c r="I11" s="367">
        <v>252342.88446930001</v>
      </c>
      <c r="J11" s="367">
        <v>256452.97392409999</v>
      </c>
      <c r="K11" s="367">
        <v>254049.4368732</v>
      </c>
      <c r="L11" s="367">
        <v>254867</v>
      </c>
      <c r="M11" s="367">
        <v>252499.1379414</v>
      </c>
      <c r="N11" s="367">
        <v>330467.3194332</v>
      </c>
      <c r="O11" s="367">
        <v>300548.72133480001</v>
      </c>
      <c r="P11" s="367">
        <v>303186.22678120004</v>
      </c>
      <c r="Q11" s="367">
        <v>297960.79389179999</v>
      </c>
      <c r="R11" s="370"/>
      <c r="S11" s="284"/>
      <c r="T11" s="41"/>
    </row>
    <row r="12" spans="1:20" ht="22.2" customHeight="1">
      <c r="A12" s="194"/>
      <c r="B12" s="193" t="s">
        <v>17</v>
      </c>
      <c r="C12" s="189" t="s">
        <v>398</v>
      </c>
      <c r="D12" s="367">
        <v>9476690.2502841</v>
      </c>
      <c r="E12" s="367">
        <v>10093235.1370022</v>
      </c>
      <c r="F12" s="367">
        <v>10110738.351054098</v>
      </c>
      <c r="G12" s="367">
        <v>10143709.614175901</v>
      </c>
      <c r="H12" s="367">
        <v>10169656.7842164</v>
      </c>
      <c r="I12" s="367">
        <v>10179358.2655838</v>
      </c>
      <c r="J12" s="367">
        <v>10213604.6868289</v>
      </c>
      <c r="K12" s="367">
        <v>10273650.378536701</v>
      </c>
      <c r="L12" s="367">
        <v>10328305</v>
      </c>
      <c r="M12" s="367">
        <v>10391582.463969599</v>
      </c>
      <c r="N12" s="367">
        <v>10932182.618986402</v>
      </c>
      <c r="O12" s="367">
        <v>10939857.886641499</v>
      </c>
      <c r="P12" s="367">
        <v>10953235.950902801</v>
      </c>
      <c r="Q12" s="367">
        <v>10948016.4385483</v>
      </c>
      <c r="R12" s="370"/>
      <c r="S12" s="284"/>
      <c r="T12" s="41"/>
    </row>
    <row r="13" spans="1:20" s="363" customFormat="1" ht="27" customHeight="1">
      <c r="A13" s="1275" t="s">
        <v>399</v>
      </c>
      <c r="B13" s="1276"/>
      <c r="C13" s="1276"/>
      <c r="D13" s="366">
        <v>83.580219496522218</v>
      </c>
      <c r="E13" s="366">
        <v>78.567283009115101</v>
      </c>
      <c r="F13" s="366">
        <v>77.504502127898164</v>
      </c>
      <c r="G13" s="366">
        <v>78.463360551254851</v>
      </c>
      <c r="H13" s="366">
        <v>77.337079527011909</v>
      </c>
      <c r="I13" s="366">
        <v>76.685969932810622</v>
      </c>
      <c r="J13" s="366">
        <v>77.16046037614997</v>
      </c>
      <c r="K13" s="366">
        <v>77.5220381701549</v>
      </c>
      <c r="L13" s="366">
        <v>77.510000000000005</v>
      </c>
      <c r="M13" s="366">
        <v>78.650219468485474</v>
      </c>
      <c r="N13" s="366">
        <v>86.069636100323706</v>
      </c>
      <c r="O13" s="366">
        <v>81.994587566520508</v>
      </c>
      <c r="P13" s="366">
        <v>79.358995266109602</v>
      </c>
      <c r="Q13" s="366">
        <v>78.604215582346242</v>
      </c>
      <c r="R13" s="1017"/>
      <c r="S13" s="362"/>
      <c r="T13" s="364"/>
    </row>
    <row r="14" spans="1:20" ht="22.2" customHeight="1">
      <c r="A14" s="194"/>
      <c r="B14" s="193" t="s">
        <v>17</v>
      </c>
      <c r="C14" s="189" t="s">
        <v>400</v>
      </c>
      <c r="D14" s="367">
        <v>889654.79099510005</v>
      </c>
      <c r="E14" s="367">
        <v>284574.85581590002</v>
      </c>
      <c r="F14" s="367">
        <v>339429.41624759999</v>
      </c>
      <c r="G14" s="367">
        <v>434145.20770470001</v>
      </c>
      <c r="H14" s="367">
        <v>494744.76897990005</v>
      </c>
      <c r="I14" s="367">
        <v>554235.07586639991</v>
      </c>
      <c r="J14" s="367">
        <v>651004.14171629993</v>
      </c>
      <c r="K14" s="367">
        <v>731744.35815949994</v>
      </c>
      <c r="L14" s="367">
        <v>807589</v>
      </c>
      <c r="M14" s="367">
        <v>933288.5893747001</v>
      </c>
      <c r="N14" s="367">
        <v>170700.84356130002</v>
      </c>
      <c r="O14" s="367">
        <v>228352.76725839998</v>
      </c>
      <c r="P14" s="367">
        <v>291723.72808660008</v>
      </c>
      <c r="Q14" s="367">
        <v>366071.81281169999</v>
      </c>
      <c r="R14" s="370"/>
      <c r="S14" s="284"/>
      <c r="T14" s="41"/>
    </row>
    <row r="15" spans="1:20" ht="22.2" customHeight="1">
      <c r="A15" s="194"/>
      <c r="B15" s="193" t="s">
        <v>17</v>
      </c>
      <c r="C15" s="189" t="s">
        <v>401</v>
      </c>
      <c r="D15" s="367">
        <v>1064432.2261347</v>
      </c>
      <c r="E15" s="367">
        <v>362205.29069699999</v>
      </c>
      <c r="F15" s="367">
        <v>437947.99905620003</v>
      </c>
      <c r="G15" s="367">
        <v>553309.47419860004</v>
      </c>
      <c r="H15" s="367">
        <v>639725.17711520009</v>
      </c>
      <c r="I15" s="367">
        <v>722733.34529380011</v>
      </c>
      <c r="J15" s="367">
        <v>843701.73343020002</v>
      </c>
      <c r="K15" s="367">
        <v>943917.85282190004</v>
      </c>
      <c r="L15" s="367">
        <v>1041967</v>
      </c>
      <c r="M15" s="367">
        <v>1186631.8945856998</v>
      </c>
      <c r="N15" s="367">
        <v>198328.76179740002</v>
      </c>
      <c r="O15" s="367">
        <v>278497.3667599</v>
      </c>
      <c r="P15" s="367">
        <v>367600.07748129999</v>
      </c>
      <c r="Q15" s="367">
        <v>465715.24198749999</v>
      </c>
      <c r="R15" s="370"/>
      <c r="S15" s="284"/>
      <c r="T15" s="41"/>
    </row>
    <row r="16" spans="1:20" s="363" customFormat="1" ht="27" customHeight="1">
      <c r="A16" s="1279" t="s">
        <v>789</v>
      </c>
      <c r="B16" s="1280"/>
      <c r="C16" s="1280"/>
      <c r="D16" s="366">
        <v>4.5140298174817666</v>
      </c>
      <c r="E16" s="366">
        <v>4.6263696491982822</v>
      </c>
      <c r="F16" s="366">
        <v>4.6691473822232838</v>
      </c>
      <c r="G16" s="366">
        <v>4.6930442700590849</v>
      </c>
      <c r="H16" s="366">
        <v>4.7232528309786401</v>
      </c>
      <c r="I16" s="366">
        <v>4.7261807247802299</v>
      </c>
      <c r="J16" s="366">
        <v>4.7691478345701634</v>
      </c>
      <c r="K16" s="366">
        <v>4.702285190474484</v>
      </c>
      <c r="L16" s="366">
        <v>4.7</v>
      </c>
      <c r="M16" s="366">
        <v>4.7053170281175474</v>
      </c>
      <c r="N16" s="366">
        <v>4.8878647911269768</v>
      </c>
      <c r="O16" s="366">
        <v>4.7181621940740897</v>
      </c>
      <c r="P16" s="366">
        <v>4.769704606939591</v>
      </c>
      <c r="Q16" s="366">
        <v>4.7733647383087483</v>
      </c>
      <c r="R16" s="369"/>
      <c r="S16" s="362"/>
    </row>
    <row r="17" spans="1:19" ht="22.2" customHeight="1">
      <c r="A17" s="194"/>
      <c r="B17" s="193" t="s">
        <v>17</v>
      </c>
      <c r="C17" s="189" t="s">
        <v>403</v>
      </c>
      <c r="D17" s="367">
        <v>413941.97561329999</v>
      </c>
      <c r="E17" s="367">
        <v>449807.1035805</v>
      </c>
      <c r="F17" s="367">
        <v>454974.93294740003</v>
      </c>
      <c r="G17" s="367">
        <v>459210.32535319997</v>
      </c>
      <c r="H17" s="367">
        <v>463370.48620369995</v>
      </c>
      <c r="I17" s="367">
        <v>463961.62346130004</v>
      </c>
      <c r="J17" s="367">
        <v>469742.31173959997</v>
      </c>
      <c r="K17" s="367">
        <v>465835.26739230007</v>
      </c>
      <c r="L17" s="367">
        <v>467905</v>
      </c>
      <c r="M17" s="367">
        <v>471395.77436879999</v>
      </c>
      <c r="N17" s="367">
        <v>513609.24091799994</v>
      </c>
      <c r="O17" s="367">
        <v>496636.04306940001</v>
      </c>
      <c r="P17" s="367">
        <v>502340.12043999997</v>
      </c>
      <c r="Q17" s="367">
        <v>501715.04519250005</v>
      </c>
      <c r="R17" s="370"/>
    </row>
    <row r="18" spans="1:19" ht="22.2" customHeight="1">
      <c r="A18" s="194"/>
      <c r="B18" s="193" t="s">
        <v>17</v>
      </c>
      <c r="C18" s="189" t="s">
        <v>404</v>
      </c>
      <c r="D18" s="367">
        <v>9170120.5430721994</v>
      </c>
      <c r="E18" s="367">
        <v>9722679.7183931991</v>
      </c>
      <c r="F18" s="367">
        <v>9744282.964371901</v>
      </c>
      <c r="G18" s="367">
        <v>9784913.5641633011</v>
      </c>
      <c r="H18" s="367">
        <v>9810410.3842286021</v>
      </c>
      <c r="I18" s="367">
        <v>9816840.499320399</v>
      </c>
      <c r="J18" s="367">
        <v>9849606.8487241007</v>
      </c>
      <c r="K18" s="367">
        <v>9906571.9862323999</v>
      </c>
      <c r="L18" s="367">
        <v>9960931</v>
      </c>
      <c r="M18" s="367">
        <v>10018363.7266497</v>
      </c>
      <c r="N18" s="367">
        <v>10507844.690187901</v>
      </c>
      <c r="O18" s="367">
        <v>10526048.5468932</v>
      </c>
      <c r="P18" s="367">
        <v>10531891.6334804</v>
      </c>
      <c r="Q18" s="367">
        <v>10510720.900206398</v>
      </c>
      <c r="R18" s="370"/>
    </row>
    <row r="19" spans="1:19" s="363" customFormat="1" ht="27" customHeight="1">
      <c r="A19" s="1279" t="s">
        <v>790</v>
      </c>
      <c r="B19" s="1280"/>
      <c r="C19" s="1280"/>
      <c r="D19" s="366">
        <v>77.12566796786129</v>
      </c>
      <c r="E19" s="366">
        <v>79.902512692240464</v>
      </c>
      <c r="F19" s="366">
        <v>79.999107560747916</v>
      </c>
      <c r="G19" s="366">
        <v>81.2499331328317</v>
      </c>
      <c r="H19" s="366">
        <v>81.428588876345131</v>
      </c>
      <c r="I19" s="366">
        <v>81.218830342099352</v>
      </c>
      <c r="J19" s="366">
        <v>82.053439610191475</v>
      </c>
      <c r="K19" s="366">
        <v>79.897524896531039</v>
      </c>
      <c r="L19" s="366">
        <v>79.599999999999994</v>
      </c>
      <c r="M19" s="366">
        <v>78.782023047013965</v>
      </c>
      <c r="N19" s="366">
        <v>79.343975134888396</v>
      </c>
      <c r="O19" s="366">
        <v>79.80412525841416</v>
      </c>
      <c r="P19" s="366">
        <v>80.512067698003889</v>
      </c>
      <c r="Q19" s="366">
        <v>80.841532677893497</v>
      </c>
      <c r="R19" s="369"/>
      <c r="S19" s="362"/>
    </row>
    <row r="20" spans="1:19" ht="27" customHeight="1">
      <c r="A20" s="194"/>
      <c r="B20" s="193" t="s">
        <v>17</v>
      </c>
      <c r="C20" s="189" t="s">
        <v>406</v>
      </c>
      <c r="D20" s="367">
        <v>5768585.4532444011</v>
      </c>
      <c r="E20" s="367">
        <v>5981252.0902010994</v>
      </c>
      <c r="F20" s="367">
        <v>6012364.2733977009</v>
      </c>
      <c r="G20" s="367">
        <v>6176861.0870156996</v>
      </c>
      <c r="H20" s="367">
        <v>6159325.5351538993</v>
      </c>
      <c r="I20" s="367">
        <v>6179454.0018327013</v>
      </c>
      <c r="J20" s="367">
        <v>6274900.7327557998</v>
      </c>
      <c r="K20" s="367">
        <v>6333506.2864743005</v>
      </c>
      <c r="L20" s="367">
        <v>6347472</v>
      </c>
      <c r="M20" s="367">
        <v>6423563.2668694006</v>
      </c>
      <c r="N20" s="367">
        <v>6310879.1439490989</v>
      </c>
      <c r="O20" s="367">
        <v>6375320.0472774003</v>
      </c>
      <c r="P20" s="367">
        <v>6445457.4583898</v>
      </c>
      <c r="Q20" s="367">
        <v>6464550.5516053997</v>
      </c>
      <c r="R20" s="370"/>
    </row>
    <row r="21" spans="1:19" ht="22.2" customHeight="1">
      <c r="A21" s="194"/>
      <c r="B21" s="193" t="s">
        <v>17</v>
      </c>
      <c r="C21" s="189" t="s">
        <v>407</v>
      </c>
      <c r="D21" s="367">
        <v>7479462.5514922012</v>
      </c>
      <c r="E21" s="367">
        <v>7485687.1062853998</v>
      </c>
      <c r="F21" s="367">
        <v>7515539.1812741999</v>
      </c>
      <c r="G21" s="367">
        <v>7602296.8251769999</v>
      </c>
      <c r="H21" s="367">
        <v>7564082.3697771002</v>
      </c>
      <c r="I21" s="367">
        <v>7608400.6329621002</v>
      </c>
      <c r="J21" s="367">
        <v>7647334.1794881001</v>
      </c>
      <c r="K21" s="367">
        <v>7927036.9071837002</v>
      </c>
      <c r="L21" s="367">
        <v>7974133</v>
      </c>
      <c r="M21" s="367">
        <v>8153590.1445892993</v>
      </c>
      <c r="N21" s="367">
        <v>7953822.7486338001</v>
      </c>
      <c r="O21" s="367">
        <v>7988709.8901635008</v>
      </c>
      <c r="P21" s="367">
        <v>8005579.3406850994</v>
      </c>
      <c r="Q21" s="367">
        <v>7996570.9919960005</v>
      </c>
      <c r="R21" s="370"/>
    </row>
    <row r="22" spans="1:19" s="363" customFormat="1" ht="27" customHeight="1">
      <c r="A22" s="1275" t="s">
        <v>408</v>
      </c>
      <c r="B22" s="1276"/>
      <c r="C22" s="1276"/>
      <c r="D22" s="366">
        <v>19.574079034460439</v>
      </c>
      <c r="E22" s="366">
        <v>16.478129943014377</v>
      </c>
      <c r="F22" s="366">
        <v>16.386954782599002</v>
      </c>
      <c r="G22" s="366">
        <v>17.43820469409691</v>
      </c>
      <c r="H22" s="366">
        <v>14.318167365932338</v>
      </c>
      <c r="I22" s="366">
        <v>14.147707445218186</v>
      </c>
      <c r="J22" s="366">
        <v>14.418606230675552</v>
      </c>
      <c r="K22" s="366">
        <v>14.715001428166557</v>
      </c>
      <c r="L22" s="366">
        <v>15.65</v>
      </c>
      <c r="M22" s="366">
        <v>15.89519878456456</v>
      </c>
      <c r="N22" s="366">
        <v>15.089084931442015</v>
      </c>
      <c r="O22" s="366">
        <v>15.348851221102407</v>
      </c>
      <c r="P22" s="366">
        <v>15.91568687997885</v>
      </c>
      <c r="Q22" s="366">
        <v>15.630623528202381</v>
      </c>
      <c r="R22" s="369"/>
      <c r="S22" s="362"/>
    </row>
    <row r="23" spans="1:19" ht="22.2" customHeight="1">
      <c r="A23" s="194"/>
      <c r="B23" s="193" t="s">
        <v>17</v>
      </c>
      <c r="C23" s="189" t="s">
        <v>409</v>
      </c>
      <c r="D23" s="367">
        <v>1208212.7101801999</v>
      </c>
      <c r="E23" s="367">
        <v>945013.60386609985</v>
      </c>
      <c r="F23" s="367">
        <v>1012535.4730418</v>
      </c>
      <c r="G23" s="367">
        <v>1107515.6931057002</v>
      </c>
      <c r="H23" s="367">
        <v>808937.69172120001</v>
      </c>
      <c r="I23" s="367">
        <v>819502.45264190005</v>
      </c>
      <c r="J23" s="367">
        <v>855777.14904500009</v>
      </c>
      <c r="K23" s="367">
        <v>902056.04680210003</v>
      </c>
      <c r="L23" s="367">
        <v>991247</v>
      </c>
      <c r="M23" s="367">
        <v>1080533.0827683001</v>
      </c>
      <c r="N23" s="367">
        <v>958568.30096230004</v>
      </c>
      <c r="O23" s="367">
        <v>993239.04042800004</v>
      </c>
      <c r="P23" s="367">
        <v>1053855.1619239999</v>
      </c>
      <c r="Q23" s="367">
        <v>1037087.0399460001</v>
      </c>
      <c r="R23" s="370"/>
    </row>
    <row r="24" spans="1:19" ht="22.2" customHeight="1">
      <c r="A24" s="194"/>
      <c r="B24" s="193" t="s">
        <v>17</v>
      </c>
      <c r="C24" s="189" t="s">
        <v>410</v>
      </c>
      <c r="D24" s="367">
        <v>771177.67711200006</v>
      </c>
      <c r="E24" s="367">
        <v>731229.24102890003</v>
      </c>
      <c r="F24" s="367">
        <v>655779.93697379995</v>
      </c>
      <c r="G24" s="367">
        <v>690112.69779579993</v>
      </c>
      <c r="H24" s="367">
        <v>669461.74258299998</v>
      </c>
      <c r="I24" s="367">
        <v>650880.76568459999</v>
      </c>
      <c r="J24" s="367">
        <v>656385.14572739997</v>
      </c>
      <c r="K24" s="367">
        <v>689232.4741925</v>
      </c>
      <c r="L24" s="367">
        <v>710288</v>
      </c>
      <c r="M24" s="367">
        <v>685951.44317450002</v>
      </c>
      <c r="N24" s="367">
        <v>690998.01927689998</v>
      </c>
      <c r="O24" s="367">
        <v>687081.53580499999</v>
      </c>
      <c r="P24" s="367">
        <v>693685.99688470014</v>
      </c>
      <c r="Q24" s="367">
        <v>671708.66639040003</v>
      </c>
      <c r="R24" s="370"/>
    </row>
    <row r="25" spans="1:19" ht="22.2" customHeight="1" thickBot="1">
      <c r="A25" s="334"/>
      <c r="B25" s="335" t="s">
        <v>17</v>
      </c>
      <c r="C25" s="336" t="s">
        <v>411</v>
      </c>
      <c r="D25" s="371">
        <v>10112304.051738299</v>
      </c>
      <c r="E25" s="371">
        <v>10172530.807147898</v>
      </c>
      <c r="F25" s="371">
        <v>10180753.118249601</v>
      </c>
      <c r="G25" s="371">
        <v>10308563.424020499</v>
      </c>
      <c r="H25" s="371">
        <v>10325339.804462699</v>
      </c>
      <c r="I25" s="371">
        <v>10393084.703087199</v>
      </c>
      <c r="J25" s="371">
        <v>10487576.0567986</v>
      </c>
      <c r="K25" s="371">
        <v>10814056.177722501</v>
      </c>
      <c r="L25" s="371">
        <v>10874848</v>
      </c>
      <c r="M25" s="371">
        <v>11113321.386444001</v>
      </c>
      <c r="N25" s="371">
        <v>10932182.618986402</v>
      </c>
      <c r="O25" s="371">
        <v>10947533.154291097</v>
      </c>
      <c r="P25" s="371">
        <v>10979992.079430897</v>
      </c>
      <c r="Q25" s="371">
        <v>10932357.9014824</v>
      </c>
      <c r="R25" s="372"/>
      <c r="S25" s="302"/>
    </row>
    <row r="26" spans="1:19" ht="75" customHeight="1">
      <c r="A26" s="1254" t="s">
        <v>764</v>
      </c>
      <c r="B26" s="1255"/>
      <c r="C26" s="1255"/>
      <c r="D26" s="1255"/>
      <c r="E26" s="1255"/>
      <c r="F26" s="1255"/>
      <c r="G26" s="1255"/>
      <c r="H26" s="1255"/>
      <c r="I26" s="1255"/>
      <c r="J26" s="1255"/>
      <c r="K26" s="1255"/>
      <c r="L26" s="1255"/>
      <c r="M26" s="1255"/>
      <c r="N26" s="1255"/>
      <c r="O26" s="1255"/>
      <c r="P26" s="1255"/>
      <c r="Q26" s="1255"/>
      <c r="R26" s="1256"/>
    </row>
    <row r="27" spans="1:19" ht="22.2" customHeight="1">
      <c r="A27" s="1263" t="s">
        <v>413</v>
      </c>
      <c r="B27" s="1264"/>
      <c r="C27" s="1264"/>
      <c r="D27" s="1259">
        <v>2021</v>
      </c>
      <c r="E27" s="1259">
        <v>2022</v>
      </c>
      <c r="F27" s="1259"/>
      <c r="G27" s="1259"/>
      <c r="H27" s="1259"/>
      <c r="I27" s="1259"/>
      <c r="J27" s="1259"/>
      <c r="K27" s="1259"/>
      <c r="L27" s="1259"/>
      <c r="M27" s="1259"/>
      <c r="N27" s="1259">
        <v>2023</v>
      </c>
      <c r="O27" s="1259"/>
      <c r="P27" s="1259"/>
      <c r="Q27" s="1259"/>
      <c r="R27" s="1109"/>
    </row>
    <row r="28" spans="1:19" ht="22.2" customHeight="1">
      <c r="A28" s="1263"/>
      <c r="B28" s="1264"/>
      <c r="C28" s="1264"/>
      <c r="D28" s="1260"/>
      <c r="E28" s="993" t="s">
        <v>3</v>
      </c>
      <c r="F28" s="993" t="s">
        <v>4</v>
      </c>
      <c r="G28" s="993" t="s">
        <v>5</v>
      </c>
      <c r="H28" s="993" t="s">
        <v>6</v>
      </c>
      <c r="I28" s="993" t="s">
        <v>268</v>
      </c>
      <c r="J28" s="993" t="s">
        <v>7</v>
      </c>
      <c r="K28" s="993" t="s">
        <v>13</v>
      </c>
      <c r="L28" s="993" t="s">
        <v>14</v>
      </c>
      <c r="M28" s="993" t="s">
        <v>15</v>
      </c>
      <c r="N28" s="993" t="s">
        <v>0</v>
      </c>
      <c r="O28" s="993" t="s">
        <v>1</v>
      </c>
      <c r="P28" s="993" t="s">
        <v>2</v>
      </c>
      <c r="Q28" s="993" t="s">
        <v>3</v>
      </c>
      <c r="R28" s="1011"/>
    </row>
    <row r="29" spans="1:19" s="363" customFormat="1" ht="27" customHeight="1">
      <c r="A29" s="1277" t="s">
        <v>391</v>
      </c>
      <c r="B29" s="1278"/>
      <c r="C29" s="1278"/>
      <c r="D29" s="366">
        <v>29.110804772155262</v>
      </c>
      <c r="E29" s="366">
        <v>28.970001389655227</v>
      </c>
      <c r="F29" s="366">
        <v>29.617723976728076</v>
      </c>
      <c r="G29" s="366">
        <v>28.842272110038831</v>
      </c>
      <c r="H29" s="366">
        <v>28.080992356486391</v>
      </c>
      <c r="I29" s="366">
        <v>28.267372247541456</v>
      </c>
      <c r="J29" s="366">
        <v>28.559472339676756</v>
      </c>
      <c r="K29" s="366">
        <v>28.129043303781241</v>
      </c>
      <c r="L29" s="366">
        <v>28.81</v>
      </c>
      <c r="M29" s="366">
        <v>30.932195698298493</v>
      </c>
      <c r="N29" s="366">
        <v>31.856443135162611</v>
      </c>
      <c r="O29" s="366">
        <v>31.743361242206358</v>
      </c>
      <c r="P29" s="366">
        <v>30.952229511718421</v>
      </c>
      <c r="Q29" s="366">
        <v>31.006988494704203</v>
      </c>
      <c r="R29" s="369"/>
      <c r="S29" s="362"/>
    </row>
    <row r="30" spans="1:19" ht="22.2" customHeight="1">
      <c r="A30" s="192"/>
      <c r="B30" s="193" t="s">
        <v>17</v>
      </c>
      <c r="C30" s="189" t="s">
        <v>392</v>
      </c>
      <c r="D30" s="367">
        <v>215110.76017689996</v>
      </c>
      <c r="E30" s="367">
        <v>205961.62444089988</v>
      </c>
      <c r="F30" s="367">
        <v>210372.07068529996</v>
      </c>
      <c r="G30" s="367">
        <v>221185.07092269999</v>
      </c>
      <c r="H30" s="367">
        <v>211783.91235779991</v>
      </c>
      <c r="I30" s="367">
        <v>213339.87165110005</v>
      </c>
      <c r="J30" s="367">
        <v>217326.59805739997</v>
      </c>
      <c r="K30" s="367">
        <v>217801.18039589995</v>
      </c>
      <c r="L30" s="367">
        <v>221102</v>
      </c>
      <c r="M30" s="367">
        <v>239810.14483350003</v>
      </c>
      <c r="N30" s="367">
        <v>242146.06163259994</v>
      </c>
      <c r="O30" s="367">
        <v>243549.10088499996</v>
      </c>
      <c r="P30" s="367">
        <v>242620.063238</v>
      </c>
      <c r="Q30" s="367">
        <v>242441.86389719995</v>
      </c>
      <c r="R30" s="370"/>
    </row>
    <row r="31" spans="1:19" ht="22.2" customHeight="1">
      <c r="A31" s="192"/>
      <c r="B31" s="193" t="s">
        <v>17</v>
      </c>
      <c r="C31" s="190" t="s">
        <v>393</v>
      </c>
      <c r="D31" s="367">
        <v>738937.86812329991</v>
      </c>
      <c r="E31" s="367">
        <v>710947.92737719999</v>
      </c>
      <c r="F31" s="367">
        <v>710291.14475710003</v>
      </c>
      <c r="G31" s="367">
        <v>766878.10890499991</v>
      </c>
      <c r="H31" s="367">
        <v>754189.55879199982</v>
      </c>
      <c r="I31" s="367">
        <v>754721.27293210011</v>
      </c>
      <c r="J31" s="367">
        <v>760961.53133570019</v>
      </c>
      <c r="K31" s="367">
        <v>774292.88313770003</v>
      </c>
      <c r="L31" s="367">
        <v>767434</v>
      </c>
      <c r="M31" s="367">
        <v>775276.82539100002</v>
      </c>
      <c r="N31" s="367">
        <v>760116.44051159988</v>
      </c>
      <c r="O31" s="367">
        <v>767244.20903850009</v>
      </c>
      <c r="P31" s="367">
        <v>783853.27023420006</v>
      </c>
      <c r="Q31" s="367">
        <v>781894.26212290011</v>
      </c>
      <c r="R31" s="370"/>
    </row>
    <row r="32" spans="1:19" s="363" customFormat="1" ht="27" customHeight="1">
      <c r="A32" s="1277" t="s">
        <v>394</v>
      </c>
      <c r="B32" s="1278"/>
      <c r="C32" s="1278"/>
      <c r="D32" s="366">
        <v>27.775620540745205</v>
      </c>
      <c r="E32" s="366">
        <v>27.360688554057134</v>
      </c>
      <c r="F32" s="366">
        <v>27.972365706803913</v>
      </c>
      <c r="G32" s="366">
        <v>26.57763245644411</v>
      </c>
      <c r="H32" s="366">
        <v>25.986593882752512</v>
      </c>
      <c r="I32" s="366">
        <v>26.216461244017559</v>
      </c>
      <c r="J32" s="366">
        <v>26.405683093861427</v>
      </c>
      <c r="K32" s="366">
        <v>26.107825542230838</v>
      </c>
      <c r="L32" s="366">
        <v>26.82</v>
      </c>
      <c r="M32" s="366">
        <v>28.928305020569944</v>
      </c>
      <c r="N32" s="366">
        <v>29.878126199578514</v>
      </c>
      <c r="O32" s="366">
        <v>29.790395599770591</v>
      </c>
      <c r="P32" s="366">
        <v>29.041164030263676</v>
      </c>
      <c r="Q32" s="366">
        <v>29.041911013884313</v>
      </c>
      <c r="R32" s="1017"/>
      <c r="S32" s="362"/>
    </row>
    <row r="33" spans="1:19" ht="22.2" customHeight="1">
      <c r="A33" s="192"/>
      <c r="B33" s="193" t="s">
        <v>17</v>
      </c>
      <c r="C33" s="189" t="s">
        <v>395</v>
      </c>
      <c r="D33" s="367">
        <v>205244.5782818</v>
      </c>
      <c r="E33" s="367">
        <v>194520.24819119996</v>
      </c>
      <c r="F33" s="367">
        <v>198685.23659449999</v>
      </c>
      <c r="G33" s="367">
        <v>203818.04517370005</v>
      </c>
      <c r="H33" s="367">
        <v>195988.1777494</v>
      </c>
      <c r="I33" s="367">
        <v>197861.21001860002</v>
      </c>
      <c r="J33" s="367">
        <v>200937.09043069999</v>
      </c>
      <c r="K33" s="367">
        <v>202151.03511550004</v>
      </c>
      <c r="L33" s="367">
        <v>205804</v>
      </c>
      <c r="M33" s="367">
        <v>224274.44480289996</v>
      </c>
      <c r="N33" s="367">
        <v>227108.54935979994</v>
      </c>
      <c r="O33" s="367">
        <v>228565.0850889</v>
      </c>
      <c r="P33" s="367">
        <v>227640.11396530003</v>
      </c>
      <c r="Q33" s="367">
        <v>227077.0358284</v>
      </c>
      <c r="R33" s="370"/>
    </row>
    <row r="34" spans="1:19" ht="22.2" customHeight="1">
      <c r="A34" s="192"/>
      <c r="B34" s="193" t="s">
        <v>17</v>
      </c>
      <c r="C34" s="190" t="s">
        <v>393</v>
      </c>
      <c r="D34" s="367">
        <v>738937.86812329991</v>
      </c>
      <c r="E34" s="367">
        <v>710947.92737719999</v>
      </c>
      <c r="F34" s="367">
        <v>710291.14475710003</v>
      </c>
      <c r="G34" s="367">
        <v>766878.10890499991</v>
      </c>
      <c r="H34" s="367">
        <v>754189.55879199982</v>
      </c>
      <c r="I34" s="367">
        <v>754721.27293210011</v>
      </c>
      <c r="J34" s="367">
        <v>760961.53133570019</v>
      </c>
      <c r="K34" s="367">
        <v>774292.88313770003</v>
      </c>
      <c r="L34" s="367">
        <v>767434</v>
      </c>
      <c r="M34" s="367">
        <v>775276.82539100002</v>
      </c>
      <c r="N34" s="367">
        <v>760116.44051159988</v>
      </c>
      <c r="O34" s="367">
        <v>767244.20903850009</v>
      </c>
      <c r="P34" s="367">
        <v>783853.27023420006</v>
      </c>
      <c r="Q34" s="367">
        <v>781894.26212290011</v>
      </c>
      <c r="R34" s="370"/>
    </row>
    <row r="35" spans="1:19" s="363" customFormat="1" ht="27" customHeight="1">
      <c r="A35" s="1279" t="s">
        <v>396</v>
      </c>
      <c r="B35" s="1280"/>
      <c r="C35" s="1280"/>
      <c r="D35" s="366">
        <v>0.59704512708925739</v>
      </c>
      <c r="E35" s="366">
        <v>1.2568942954694553</v>
      </c>
      <c r="F35" s="366">
        <v>1.2343564356662557</v>
      </c>
      <c r="G35" s="366">
        <v>0.38219960737385145</v>
      </c>
      <c r="H35" s="366">
        <v>0.65394626811493373</v>
      </c>
      <c r="I35" s="366">
        <v>0.69481223344591148</v>
      </c>
      <c r="J35" s="366">
        <v>0.81720362252020862</v>
      </c>
      <c r="K35" s="366">
        <v>0.80526846828639664</v>
      </c>
      <c r="L35" s="366">
        <v>0.83</v>
      </c>
      <c r="M35" s="366">
        <v>0.77147740947501853</v>
      </c>
      <c r="N35" s="366">
        <v>1.5946504309164298</v>
      </c>
      <c r="O35" s="366">
        <v>1.3616747537593672</v>
      </c>
      <c r="P35" s="366">
        <v>1.3627064027648912</v>
      </c>
      <c r="Q35" s="366">
        <v>1.1560957296071028</v>
      </c>
      <c r="R35" s="369"/>
      <c r="S35" s="362"/>
    </row>
    <row r="36" spans="1:19" ht="22.2" customHeight="1">
      <c r="A36" s="194"/>
      <c r="B36" s="193" t="s">
        <v>17</v>
      </c>
      <c r="C36" s="189" t="s">
        <v>397</v>
      </c>
      <c r="D36" s="367">
        <v>7640.0698689000074</v>
      </c>
      <c r="E36" s="367">
        <v>16436.092164899997</v>
      </c>
      <c r="F36" s="367">
        <v>16205.225743999994</v>
      </c>
      <c r="G36" s="367">
        <v>5138.1279938000016</v>
      </c>
      <c r="H36" s="367">
        <v>8711.9746811999976</v>
      </c>
      <c r="I36" s="367">
        <v>9159.1560616000006</v>
      </c>
      <c r="J36" s="367">
        <v>10835.802173000004</v>
      </c>
      <c r="K36" s="367">
        <v>10755.5613008</v>
      </c>
      <c r="L36" s="367">
        <v>11026</v>
      </c>
      <c r="M36" s="367">
        <v>10347.2210651</v>
      </c>
      <c r="N36" s="367">
        <v>22592.265464399996</v>
      </c>
      <c r="O36" s="367">
        <v>19224.052404000002</v>
      </c>
      <c r="P36" s="367">
        <v>19306.077010000008</v>
      </c>
      <c r="Q36" s="367">
        <v>16439.483613</v>
      </c>
      <c r="R36" s="370"/>
      <c r="S36" s="284"/>
    </row>
    <row r="37" spans="1:19" ht="22.2" customHeight="1">
      <c r="A37" s="194"/>
      <c r="B37" s="193" t="s">
        <v>17</v>
      </c>
      <c r="C37" s="189" t="s">
        <v>398</v>
      </c>
      <c r="D37" s="367">
        <v>1279646.9684205006</v>
      </c>
      <c r="E37" s="367">
        <v>1307674.9750670998</v>
      </c>
      <c r="F37" s="367">
        <v>1312848.1592315002</v>
      </c>
      <c r="G37" s="367">
        <v>1344357.2140497002</v>
      </c>
      <c r="H37" s="367">
        <v>1332215.6736689005</v>
      </c>
      <c r="I37" s="367">
        <v>1318220.3220826001</v>
      </c>
      <c r="J37" s="367">
        <v>1325961.1037433997</v>
      </c>
      <c r="K37" s="367">
        <v>1335649.1312378999</v>
      </c>
      <c r="L37" s="367">
        <v>1334923</v>
      </c>
      <c r="M37" s="367">
        <v>1341221.5235364006</v>
      </c>
      <c r="N37" s="367">
        <v>1416753.4794077999</v>
      </c>
      <c r="O37" s="367">
        <v>1411794.7293158998</v>
      </c>
      <c r="P37" s="367">
        <v>1416745.1602802002</v>
      </c>
      <c r="Q37" s="367">
        <v>1421982.9026258001</v>
      </c>
      <c r="R37" s="370"/>
      <c r="S37" s="284"/>
    </row>
    <row r="38" spans="1:19" s="363" customFormat="1" ht="27" customHeight="1">
      <c r="A38" s="1275" t="s">
        <v>399</v>
      </c>
      <c r="B38" s="1276"/>
      <c r="C38" s="1276"/>
      <c r="D38" s="366">
        <v>95.907007054377956</v>
      </c>
      <c r="E38" s="366">
        <v>88.238439470476266</v>
      </c>
      <c r="F38" s="366">
        <v>87.718244839806715</v>
      </c>
      <c r="G38" s="366">
        <v>96.105186463517711</v>
      </c>
      <c r="H38" s="366">
        <v>93.724938347376423</v>
      </c>
      <c r="I38" s="366">
        <v>93.398433993481376</v>
      </c>
      <c r="J38" s="366">
        <v>92.703795967604719</v>
      </c>
      <c r="K38" s="366">
        <v>92.54667486536276</v>
      </c>
      <c r="L38" s="366">
        <v>92.28</v>
      </c>
      <c r="M38" s="366">
        <v>92.604230893522839</v>
      </c>
      <c r="N38" s="366">
        <v>92.403027203262596</v>
      </c>
      <c r="O38" s="366">
        <v>90.013669399963362</v>
      </c>
      <c r="P38" s="366">
        <v>89.078675918086532</v>
      </c>
      <c r="Q38" s="366">
        <v>90.827509180982474</v>
      </c>
      <c r="R38" s="369"/>
      <c r="S38" s="362"/>
    </row>
    <row r="39" spans="1:19" ht="22.2" customHeight="1">
      <c r="A39" s="194"/>
      <c r="B39" s="193" t="s">
        <v>17</v>
      </c>
      <c r="C39" s="189" t="s">
        <v>400</v>
      </c>
      <c r="D39" s="367">
        <v>179569.08846840006</v>
      </c>
      <c r="E39" s="367">
        <v>41614.130418200002</v>
      </c>
      <c r="F39" s="367">
        <v>49439.01746760001</v>
      </c>
      <c r="G39" s="367">
        <v>69811.227872499978</v>
      </c>
      <c r="H39" s="367">
        <v>80596.387545999998</v>
      </c>
      <c r="I39" s="367">
        <v>89848.253806799999</v>
      </c>
      <c r="J39" s="367">
        <v>107374.70514819997</v>
      </c>
      <c r="K39" s="367">
        <v>116879.09270309997</v>
      </c>
      <c r="L39" s="367">
        <v>126139</v>
      </c>
      <c r="M39" s="367">
        <v>135166.30904200004</v>
      </c>
      <c r="N39" s="367">
        <v>23321.461753499996</v>
      </c>
      <c r="O39" s="367">
        <v>29236.388338600002</v>
      </c>
      <c r="P39" s="367">
        <v>39679.888213500017</v>
      </c>
      <c r="Q39" s="367">
        <v>55222.443819399996</v>
      </c>
      <c r="R39" s="370"/>
      <c r="S39" s="284"/>
    </row>
    <row r="40" spans="1:19" ht="22.2" customHeight="1">
      <c r="A40" s="194"/>
      <c r="B40" s="193" t="s">
        <v>17</v>
      </c>
      <c r="C40" s="189" t="s">
        <v>401</v>
      </c>
      <c r="D40" s="367">
        <v>187232.50154870003</v>
      </c>
      <c r="E40" s="367">
        <v>47160.999976800005</v>
      </c>
      <c r="F40" s="367">
        <v>56361.156744399981</v>
      </c>
      <c r="G40" s="367">
        <v>72640.437463800015</v>
      </c>
      <c r="H40" s="367">
        <v>85992.467924900018</v>
      </c>
      <c r="I40" s="367">
        <v>96198.886817600011</v>
      </c>
      <c r="J40" s="367">
        <v>115825.57545510001</v>
      </c>
      <c r="K40" s="367">
        <v>126292.04979340003</v>
      </c>
      <c r="L40" s="367">
        <v>136690</v>
      </c>
      <c r="M40" s="367">
        <v>145961.2673609</v>
      </c>
      <c r="N40" s="367">
        <v>25238.850348699998</v>
      </c>
      <c r="O40" s="367">
        <v>32479.942805899991</v>
      </c>
      <c r="P40" s="367">
        <v>44544.766527500004</v>
      </c>
      <c r="Q40" s="367">
        <v>60799.249387500007</v>
      </c>
      <c r="R40" s="370"/>
      <c r="S40" s="284"/>
    </row>
    <row r="41" spans="1:19" s="363" customFormat="1" ht="27" customHeight="1">
      <c r="A41" s="1279" t="s">
        <v>789</v>
      </c>
      <c r="B41" s="1280"/>
      <c r="C41" s="1280"/>
      <c r="D41" s="366">
        <v>3.703030243969184</v>
      </c>
      <c r="E41" s="366">
        <v>4.2251070581981134</v>
      </c>
      <c r="F41" s="366">
        <v>4.2523795093530321</v>
      </c>
      <c r="G41" s="366">
        <v>4.243287547120338</v>
      </c>
      <c r="H41" s="366">
        <v>4.2961453388879978</v>
      </c>
      <c r="I41" s="366">
        <v>4.2923332741609128</v>
      </c>
      <c r="J41" s="366">
        <v>4.3490038239814508</v>
      </c>
      <c r="K41" s="366">
        <v>4.3768019818665964</v>
      </c>
      <c r="L41" s="366">
        <v>4.42</v>
      </c>
      <c r="M41" s="366">
        <v>4.4602496384977073</v>
      </c>
      <c r="N41" s="366">
        <v>4.6675673772395863</v>
      </c>
      <c r="O41" s="366">
        <v>4.6142352050746078</v>
      </c>
      <c r="P41" s="366">
        <v>4.6871396501769089</v>
      </c>
      <c r="Q41" s="366">
        <v>4.6536202195389693</v>
      </c>
      <c r="R41" s="369"/>
      <c r="S41" s="362"/>
    </row>
    <row r="42" spans="1:19" ht="22.2" customHeight="1">
      <c r="A42" s="194"/>
      <c r="B42" s="193" t="s">
        <v>17</v>
      </c>
      <c r="C42" s="189" t="s">
        <v>403</v>
      </c>
      <c r="D42" s="367">
        <v>44499.461048099991</v>
      </c>
      <c r="E42" s="367">
        <v>51567.6280683</v>
      </c>
      <c r="F42" s="367">
        <v>52128.812972400017</v>
      </c>
      <c r="G42" s="367">
        <v>53106.185410400016</v>
      </c>
      <c r="H42" s="367">
        <v>53204.63306800001</v>
      </c>
      <c r="I42" s="367">
        <v>52482.0075602</v>
      </c>
      <c r="J42" s="367">
        <v>53423.973431999999</v>
      </c>
      <c r="K42" s="367">
        <v>54118.443864500005</v>
      </c>
      <c r="L42" s="367">
        <v>54628</v>
      </c>
      <c r="M42" s="367">
        <v>55235.543798299979</v>
      </c>
      <c r="N42" s="367">
        <v>60781.468517999972</v>
      </c>
      <c r="O42" s="367">
        <v>60126.501394799983</v>
      </c>
      <c r="P42" s="367">
        <v>61422.918998000008</v>
      </c>
      <c r="Q42" s="367">
        <v>61037.989199700001</v>
      </c>
      <c r="R42" s="370"/>
    </row>
    <row r="43" spans="1:19" ht="22.2" customHeight="1">
      <c r="A43" s="194"/>
      <c r="B43" s="193" t="s">
        <v>17</v>
      </c>
      <c r="C43" s="189" t="s">
        <v>404</v>
      </c>
      <c r="D43" s="367">
        <v>1201703.9590906</v>
      </c>
      <c r="E43" s="367">
        <v>1220504.6489470995</v>
      </c>
      <c r="F43" s="367">
        <v>1225873.9573394998</v>
      </c>
      <c r="G43" s="367">
        <v>1251533.9773860001</v>
      </c>
      <c r="H43" s="367">
        <v>1238427.2148896002</v>
      </c>
      <c r="I43" s="367">
        <v>1222691.8137073</v>
      </c>
      <c r="J43" s="367">
        <v>1228418.6354908999</v>
      </c>
      <c r="K43" s="367">
        <v>1236483.7177627999</v>
      </c>
      <c r="L43" s="367">
        <v>1234748</v>
      </c>
      <c r="M43" s="367">
        <v>1238395.7911581001</v>
      </c>
      <c r="N43" s="367">
        <v>1302208.7011402997</v>
      </c>
      <c r="O43" s="367">
        <v>1303065.3775228998</v>
      </c>
      <c r="P43" s="367">
        <v>1310456.346136</v>
      </c>
      <c r="Q43" s="367">
        <v>1311623.7750434002</v>
      </c>
      <c r="R43" s="370"/>
    </row>
    <row r="44" spans="1:19" s="363" customFormat="1" ht="27" customHeight="1">
      <c r="A44" s="1279" t="s">
        <v>790</v>
      </c>
      <c r="B44" s="1280"/>
      <c r="C44" s="1280"/>
      <c r="D44" s="366">
        <v>71.508632385459521</v>
      </c>
      <c r="E44" s="366">
        <v>71.122296667738865</v>
      </c>
      <c r="F44" s="366">
        <v>70.626853327843094</v>
      </c>
      <c r="G44" s="366">
        <v>74.004322017946748</v>
      </c>
      <c r="H44" s="366">
        <v>75.327941054814943</v>
      </c>
      <c r="I44" s="366">
        <v>75.669254857049737</v>
      </c>
      <c r="J44" s="366">
        <v>75.795959630482443</v>
      </c>
      <c r="K44" s="366">
        <v>74.167692172834791</v>
      </c>
      <c r="L44" s="366">
        <v>75.97</v>
      </c>
      <c r="M44" s="366">
        <v>77.690239803160068</v>
      </c>
      <c r="N44" s="366">
        <v>76.601746676392565</v>
      </c>
      <c r="O44" s="366">
        <v>77.058389307974267</v>
      </c>
      <c r="P44" s="366">
        <v>76.683802124536541</v>
      </c>
      <c r="Q44" s="366">
        <v>76.285296654938719</v>
      </c>
      <c r="R44" s="369"/>
      <c r="S44" s="362"/>
    </row>
    <row r="45" spans="1:19" ht="27" customHeight="1">
      <c r="A45" s="194"/>
      <c r="B45" s="193" t="s">
        <v>17</v>
      </c>
      <c r="C45" s="189" t="s">
        <v>406</v>
      </c>
      <c r="D45" s="367">
        <v>693731.83608010004</v>
      </c>
      <c r="E45" s="367">
        <v>684609.73714870017</v>
      </c>
      <c r="F45" s="367">
        <v>689491.10516160005</v>
      </c>
      <c r="G45" s="367">
        <v>738265.87470410008</v>
      </c>
      <c r="H45" s="367">
        <v>731227.49049340002</v>
      </c>
      <c r="I45" s="367">
        <v>740390.65749620006</v>
      </c>
      <c r="J45" s="367">
        <v>745161.35057260015</v>
      </c>
      <c r="K45" s="367">
        <v>754151.33839460008</v>
      </c>
      <c r="L45" s="367">
        <v>756761</v>
      </c>
      <c r="M45" s="367">
        <v>769033.74912170006</v>
      </c>
      <c r="N45" s="367">
        <v>756095.47970389982</v>
      </c>
      <c r="O45" s="367">
        <v>762125.24940810003</v>
      </c>
      <c r="P45" s="367">
        <v>772060.66243259981</v>
      </c>
      <c r="Q45" s="367">
        <v>773840.84281230008</v>
      </c>
      <c r="R45" s="370"/>
    </row>
    <row r="46" spans="1:19" ht="22.2" customHeight="1">
      <c r="A46" s="194"/>
      <c r="B46" s="193" t="s">
        <v>17</v>
      </c>
      <c r="C46" s="189" t="s">
        <v>407</v>
      </c>
      <c r="D46" s="367">
        <v>970137.18894890044</v>
      </c>
      <c r="E46" s="367">
        <v>962581.03186259989</v>
      </c>
      <c r="F46" s="367">
        <v>976244.97294399969</v>
      </c>
      <c r="G46" s="367">
        <v>997598.32206160005</v>
      </c>
      <c r="H46" s="367">
        <v>970725.44430930016</v>
      </c>
      <c r="I46" s="367">
        <v>978456.38746530015</v>
      </c>
      <c r="J46" s="367">
        <v>983114.87077330006</v>
      </c>
      <c r="K46" s="367">
        <v>1016819.2056417002</v>
      </c>
      <c r="L46" s="367">
        <v>996171</v>
      </c>
      <c r="M46" s="367">
        <v>989871.76647949987</v>
      </c>
      <c r="N46" s="367">
        <v>987047.30963649997</v>
      </c>
      <c r="O46" s="367">
        <v>989023.07231230009</v>
      </c>
      <c r="P46" s="367">
        <v>1006810.6184650999</v>
      </c>
      <c r="Q46" s="367">
        <v>1014403.6619699001</v>
      </c>
      <c r="R46" s="370"/>
    </row>
    <row r="47" spans="1:19" s="363" customFormat="1" ht="27" customHeight="1">
      <c r="A47" s="1275" t="s">
        <v>408</v>
      </c>
      <c r="B47" s="1276"/>
      <c r="C47" s="1276"/>
      <c r="D47" s="366">
        <v>20.752040242053955</v>
      </c>
      <c r="E47" s="366">
        <v>18.233368195532723</v>
      </c>
      <c r="F47" s="366">
        <v>19.232180970724386</v>
      </c>
      <c r="G47" s="366">
        <v>19.828181279790524</v>
      </c>
      <c r="H47" s="366">
        <v>13.780219951799873</v>
      </c>
      <c r="I47" s="366">
        <v>13.723569792148234</v>
      </c>
      <c r="J47" s="366">
        <v>14.010392390468066</v>
      </c>
      <c r="K47" s="366">
        <v>14.418656620579034</v>
      </c>
      <c r="L47" s="366">
        <v>14.13</v>
      </c>
      <c r="M47" s="366">
        <v>15.373355511502799</v>
      </c>
      <c r="N47" s="366">
        <v>13.928755185163624</v>
      </c>
      <c r="O47" s="366">
        <v>13.173744529364509</v>
      </c>
      <c r="P47" s="366">
        <v>14.683549282430858</v>
      </c>
      <c r="Q47" s="366">
        <v>14.841648227612488</v>
      </c>
      <c r="R47" s="369"/>
      <c r="S47" s="362"/>
    </row>
    <row r="48" spans="1:19" ht="22.2" customHeight="1">
      <c r="A48" s="194"/>
      <c r="B48" s="193" t="s">
        <v>17</v>
      </c>
      <c r="C48" s="189" t="s">
        <v>409</v>
      </c>
      <c r="D48" s="367">
        <v>198539.64386329992</v>
      </c>
      <c r="E48" s="367">
        <v>169865.83848669988</v>
      </c>
      <c r="F48" s="367">
        <v>191107.77358169999</v>
      </c>
      <c r="G48" s="367">
        <v>210832.48480200014</v>
      </c>
      <c r="H48" s="367">
        <v>118325.75371889997</v>
      </c>
      <c r="I48" s="367">
        <v>117782.54857939997</v>
      </c>
      <c r="J48" s="367">
        <v>123533.39604189998</v>
      </c>
      <c r="K48" s="367">
        <v>132794.42767209996</v>
      </c>
      <c r="L48" s="367">
        <v>127500</v>
      </c>
      <c r="M48" s="367">
        <v>148428.37976870005</v>
      </c>
      <c r="N48" s="367">
        <v>122520.57889240001</v>
      </c>
      <c r="O48" s="367">
        <v>110165.21143609998</v>
      </c>
      <c r="P48" s="367">
        <v>132256.56625209999</v>
      </c>
      <c r="Q48" s="367">
        <v>134171.99731410001</v>
      </c>
      <c r="R48" s="370"/>
    </row>
    <row r="49" spans="1:19" ht="22.2" customHeight="1">
      <c r="A49" s="194"/>
      <c r="B49" s="193" t="s">
        <v>17</v>
      </c>
      <c r="C49" s="189" t="s">
        <v>410</v>
      </c>
      <c r="D49" s="367">
        <v>81377.074805300028</v>
      </c>
      <c r="E49" s="367">
        <v>70821.655198499997</v>
      </c>
      <c r="F49" s="367">
        <v>65361.493738800003</v>
      </c>
      <c r="G49" s="367">
        <v>64145.447928599999</v>
      </c>
      <c r="H49" s="367">
        <v>68848.098737099994</v>
      </c>
      <c r="I49" s="367">
        <v>69690.874288799998</v>
      </c>
      <c r="J49" s="367">
        <v>70915.068616399993</v>
      </c>
      <c r="K49" s="367">
        <v>72360.215433799996</v>
      </c>
      <c r="L49" s="367">
        <v>71463</v>
      </c>
      <c r="M49" s="367">
        <v>72361.493008699996</v>
      </c>
      <c r="N49" s="367">
        <v>74815.544831600011</v>
      </c>
      <c r="O49" s="367">
        <v>75167.766413500009</v>
      </c>
      <c r="P49" s="367">
        <v>77225.705505399979</v>
      </c>
      <c r="Q49" s="367">
        <v>79205.804832199996</v>
      </c>
      <c r="R49" s="370"/>
    </row>
    <row r="50" spans="1:19" ht="22.2" customHeight="1" thickBot="1">
      <c r="A50" s="334"/>
      <c r="B50" s="335" t="s">
        <v>17</v>
      </c>
      <c r="C50" s="336" t="s">
        <v>411</v>
      </c>
      <c r="D50" s="371">
        <v>1348863.6076435004</v>
      </c>
      <c r="E50" s="371">
        <v>1320038.5749033997</v>
      </c>
      <c r="F50" s="371">
        <v>1333542.2940898002</v>
      </c>
      <c r="G50" s="371">
        <v>1386803.6046799</v>
      </c>
      <c r="H50" s="371">
        <v>1358279.1356791998</v>
      </c>
      <c r="I50" s="371">
        <v>1366068.9289128</v>
      </c>
      <c r="J50" s="371">
        <v>1387887.3570349999</v>
      </c>
      <c r="K50" s="371">
        <v>1422841.5899238</v>
      </c>
      <c r="L50" s="371">
        <v>1408521</v>
      </c>
      <c r="M50" s="371">
        <v>1436185.3052328001</v>
      </c>
      <c r="N50" s="371">
        <v>1416753.4794077999</v>
      </c>
      <c r="O50" s="371">
        <v>1406835.9792197999</v>
      </c>
      <c r="P50" s="371">
        <v>1426646.0222130995</v>
      </c>
      <c r="Q50" s="371">
        <v>1437696.1296611</v>
      </c>
      <c r="R50" s="372"/>
    </row>
    <row r="51" spans="1:19" ht="75" customHeight="1">
      <c r="A51" s="1254" t="s">
        <v>765</v>
      </c>
      <c r="B51" s="1255"/>
      <c r="C51" s="1255"/>
      <c r="D51" s="1255"/>
      <c r="E51" s="1255"/>
      <c r="F51" s="1255"/>
      <c r="G51" s="1255"/>
      <c r="H51" s="1255"/>
      <c r="I51" s="1255"/>
      <c r="J51" s="1255"/>
      <c r="K51" s="1255"/>
      <c r="L51" s="1255"/>
      <c r="M51" s="1255"/>
      <c r="N51" s="1255"/>
      <c r="O51" s="1255"/>
      <c r="P51" s="1255"/>
      <c r="Q51" s="1255"/>
      <c r="R51" s="1256"/>
    </row>
    <row r="52" spans="1:19" ht="22.2" customHeight="1">
      <c r="A52" s="1263" t="s">
        <v>413</v>
      </c>
      <c r="B52" s="1264"/>
      <c r="C52" s="1264"/>
      <c r="D52" s="1259">
        <v>2021</v>
      </c>
      <c r="E52" s="1259">
        <v>2022</v>
      </c>
      <c r="F52" s="1259"/>
      <c r="G52" s="1259"/>
      <c r="H52" s="1259"/>
      <c r="I52" s="1259"/>
      <c r="J52" s="1259"/>
      <c r="K52" s="1259"/>
      <c r="L52" s="1259"/>
      <c r="M52" s="1259"/>
      <c r="N52" s="1259">
        <v>2023</v>
      </c>
      <c r="O52" s="1259"/>
      <c r="P52" s="1259"/>
      <c r="Q52" s="1259"/>
      <c r="R52" s="1109"/>
    </row>
    <row r="53" spans="1:19" ht="22.2" customHeight="1">
      <c r="A53" s="1263"/>
      <c r="B53" s="1264"/>
      <c r="C53" s="1264"/>
      <c r="D53" s="1260"/>
      <c r="E53" s="993" t="s">
        <v>3</v>
      </c>
      <c r="F53" s="993" t="s">
        <v>4</v>
      </c>
      <c r="G53" s="993" t="s">
        <v>5</v>
      </c>
      <c r="H53" s="993" t="s">
        <v>6</v>
      </c>
      <c r="I53" s="993" t="s">
        <v>268</v>
      </c>
      <c r="J53" s="993" t="s">
        <v>7</v>
      </c>
      <c r="K53" s="993" t="s">
        <v>13</v>
      </c>
      <c r="L53" s="993" t="s">
        <v>14</v>
      </c>
      <c r="M53" s="993" t="s">
        <v>15</v>
      </c>
      <c r="N53" s="993" t="s">
        <v>0</v>
      </c>
      <c r="O53" s="993" t="s">
        <v>1</v>
      </c>
      <c r="P53" s="993" t="s">
        <v>2</v>
      </c>
      <c r="Q53" s="993" t="s">
        <v>3</v>
      </c>
      <c r="R53" s="1011"/>
    </row>
    <row r="54" spans="1:19" s="363" customFormat="1" ht="27" customHeight="1">
      <c r="A54" s="1277" t="s">
        <v>391</v>
      </c>
      <c r="B54" s="1278"/>
      <c r="C54" s="1278"/>
      <c r="D54" s="366">
        <v>36.876731981755825</v>
      </c>
      <c r="E54" s="366">
        <v>35.751170269882351</v>
      </c>
      <c r="F54" s="366">
        <v>35.829423468645913</v>
      </c>
      <c r="G54" s="366">
        <v>36.885494049703127</v>
      </c>
      <c r="H54" s="366">
        <v>37.373669103331508</v>
      </c>
      <c r="I54" s="366">
        <v>37.150965986246604</v>
      </c>
      <c r="J54" s="366">
        <v>37.143201823753877</v>
      </c>
      <c r="K54" s="366">
        <v>37.639028879243938</v>
      </c>
      <c r="L54" s="366">
        <v>38.74</v>
      </c>
      <c r="M54" s="366">
        <v>38.060944091733909</v>
      </c>
      <c r="N54" s="366">
        <v>35.840075382102754</v>
      </c>
      <c r="O54" s="366">
        <v>35.945357197035854</v>
      </c>
      <c r="P54" s="366">
        <v>36.135528101759277</v>
      </c>
      <c r="Q54" s="366">
        <v>35.308371178326539</v>
      </c>
      <c r="R54" s="369"/>
      <c r="S54" s="362"/>
    </row>
    <row r="55" spans="1:19" ht="22.2" customHeight="1">
      <c r="A55" s="192"/>
      <c r="B55" s="193" t="s">
        <v>17</v>
      </c>
      <c r="C55" s="189" t="s">
        <v>392</v>
      </c>
      <c r="D55" s="367">
        <v>271807.90597710002</v>
      </c>
      <c r="E55" s="367">
        <v>272696.02615009999</v>
      </c>
      <c r="F55" s="367">
        <v>273718.8552317</v>
      </c>
      <c r="G55" s="367">
        <v>278538.31056279998</v>
      </c>
      <c r="H55" s="367">
        <v>288552.69621680002</v>
      </c>
      <c r="I55" s="367">
        <v>288349.85487630003</v>
      </c>
      <c r="J55" s="367">
        <v>291306.2928694</v>
      </c>
      <c r="K55" s="367">
        <v>297860.54226669995</v>
      </c>
      <c r="L55" s="367">
        <v>307760</v>
      </c>
      <c r="M55" s="367">
        <v>305932.93046999996</v>
      </c>
      <c r="N55" s="367">
        <v>302695.25272349984</v>
      </c>
      <c r="O55" s="367">
        <v>306725.08037100005</v>
      </c>
      <c r="P55" s="367">
        <v>302932.65847149998</v>
      </c>
      <c r="Q55" s="367">
        <v>300931.10426300002</v>
      </c>
      <c r="R55" s="370"/>
    </row>
    <row r="56" spans="1:19" ht="22.2" customHeight="1">
      <c r="A56" s="192"/>
      <c r="B56" s="193" t="s">
        <v>17</v>
      </c>
      <c r="C56" s="190" t="s">
        <v>393</v>
      </c>
      <c r="D56" s="367">
        <v>737071.56618859991</v>
      </c>
      <c r="E56" s="367">
        <v>762761.11828379985</v>
      </c>
      <c r="F56" s="367">
        <v>763949.9292285</v>
      </c>
      <c r="G56" s="367">
        <v>755143.22835820005</v>
      </c>
      <c r="H56" s="367">
        <v>772074.8407629003</v>
      </c>
      <c r="I56" s="367">
        <v>776157.08561399987</v>
      </c>
      <c r="J56" s="367">
        <v>784278.89510349999</v>
      </c>
      <c r="K56" s="367">
        <v>791360.85902300011</v>
      </c>
      <c r="L56" s="367">
        <v>794468</v>
      </c>
      <c r="M56" s="367">
        <v>803797.53516529989</v>
      </c>
      <c r="N56" s="367">
        <v>844572.0314378998</v>
      </c>
      <c r="O56" s="367">
        <v>853309.31249250006</v>
      </c>
      <c r="P56" s="367">
        <v>838323.5955994</v>
      </c>
      <c r="Q56" s="367">
        <v>852293.92979680013</v>
      </c>
      <c r="R56" s="370"/>
    </row>
    <row r="57" spans="1:19" s="363" customFormat="1" ht="27" customHeight="1">
      <c r="A57" s="1277" t="s">
        <v>394</v>
      </c>
      <c r="B57" s="1278"/>
      <c r="C57" s="1278"/>
      <c r="D57" s="366">
        <v>34.549766044731562</v>
      </c>
      <c r="E57" s="366">
        <v>33.428280848910639</v>
      </c>
      <c r="F57" s="366">
        <v>33.502887840591171</v>
      </c>
      <c r="G57" s="366">
        <v>34.569934667436421</v>
      </c>
      <c r="H57" s="366">
        <v>34.849256243233491</v>
      </c>
      <c r="I57" s="366">
        <v>34.749870240923705</v>
      </c>
      <c r="J57" s="366">
        <v>34.717545362847915</v>
      </c>
      <c r="K57" s="366">
        <v>35.146953676769613</v>
      </c>
      <c r="L57" s="366">
        <v>36.18</v>
      </c>
      <c r="M57" s="366">
        <v>35.679863870523228</v>
      </c>
      <c r="N57" s="366">
        <v>33.732239521496375</v>
      </c>
      <c r="O57" s="366">
        <v>33.810744071838059</v>
      </c>
      <c r="P57" s="366">
        <v>33.994347294690883</v>
      </c>
      <c r="Q57" s="366">
        <v>33.083530068344572</v>
      </c>
      <c r="R57" s="1017"/>
      <c r="S57" s="362"/>
    </row>
    <row r="58" spans="1:19" ht="22.2" customHeight="1">
      <c r="A58" s="192"/>
      <c r="B58" s="193" t="s">
        <v>17</v>
      </c>
      <c r="C58" s="189" t="s">
        <v>395</v>
      </c>
      <c r="D58" s="367">
        <v>254656.50170040003</v>
      </c>
      <c r="E58" s="367">
        <v>254977.92882620008</v>
      </c>
      <c r="F58" s="367">
        <v>255945.28794769998</v>
      </c>
      <c r="G58" s="367">
        <v>261052.52068899997</v>
      </c>
      <c r="H58" s="367">
        <v>269062.33964700007</v>
      </c>
      <c r="I58" s="367">
        <v>269713.58011660003</v>
      </c>
      <c r="J58" s="367">
        <v>272282.38117880002</v>
      </c>
      <c r="K58" s="367">
        <v>278139.23453689995</v>
      </c>
      <c r="L58" s="367">
        <v>287449</v>
      </c>
      <c r="M58" s="367">
        <v>286793.86634160008</v>
      </c>
      <c r="N58" s="367">
        <v>284893.06057620002</v>
      </c>
      <c r="O58" s="367">
        <v>288510.22778800002</v>
      </c>
      <c r="P58" s="367">
        <v>284982.63454139995</v>
      </c>
      <c r="Q58" s="367">
        <v>281968.91853499995</v>
      </c>
      <c r="R58" s="370"/>
    </row>
    <row r="59" spans="1:19" ht="22.2" customHeight="1">
      <c r="A59" s="192"/>
      <c r="B59" s="193" t="s">
        <v>17</v>
      </c>
      <c r="C59" s="190" t="s">
        <v>393</v>
      </c>
      <c r="D59" s="367">
        <v>737071.56618859991</v>
      </c>
      <c r="E59" s="367">
        <v>762761.11828379985</v>
      </c>
      <c r="F59" s="367">
        <v>763949.9292285</v>
      </c>
      <c r="G59" s="367">
        <v>755143.22835820005</v>
      </c>
      <c r="H59" s="367">
        <v>772074.8407629003</v>
      </c>
      <c r="I59" s="367">
        <v>776157.08561399987</v>
      </c>
      <c r="J59" s="367">
        <v>784278.89510349999</v>
      </c>
      <c r="K59" s="367">
        <v>791360.85902300011</v>
      </c>
      <c r="L59" s="367">
        <v>794468</v>
      </c>
      <c r="M59" s="367">
        <v>803797.53516529989</v>
      </c>
      <c r="N59" s="367">
        <v>844572.0314378998</v>
      </c>
      <c r="O59" s="367">
        <v>853309.31249250006</v>
      </c>
      <c r="P59" s="367">
        <v>838323.5955994</v>
      </c>
      <c r="Q59" s="367">
        <v>852293.92979680013</v>
      </c>
      <c r="R59" s="370"/>
    </row>
    <row r="60" spans="1:19" s="363" customFormat="1" ht="27" customHeight="1">
      <c r="A60" s="1279" t="s">
        <v>396</v>
      </c>
      <c r="B60" s="1280"/>
      <c r="C60" s="1280"/>
      <c r="D60" s="366">
        <v>1.1444172393088725</v>
      </c>
      <c r="E60" s="366">
        <v>1.0074644311346397</v>
      </c>
      <c r="F60" s="366">
        <v>1.013663845175349</v>
      </c>
      <c r="G60" s="366">
        <v>1.7011828294623184</v>
      </c>
      <c r="H60" s="366">
        <v>1.7369669640942484</v>
      </c>
      <c r="I60" s="366">
        <v>1.7617201454638971</v>
      </c>
      <c r="J60" s="366">
        <v>1.742533650599579</v>
      </c>
      <c r="K60" s="366">
        <v>1.765882055277151</v>
      </c>
      <c r="L60" s="366">
        <v>1.74</v>
      </c>
      <c r="M60" s="366">
        <v>1.7221726909806778</v>
      </c>
      <c r="N60" s="366">
        <v>2.3730346132013151</v>
      </c>
      <c r="O60" s="366">
        <v>2.2574161015504171</v>
      </c>
      <c r="P60" s="366">
        <v>2.1994028890795474</v>
      </c>
      <c r="Q60" s="366">
        <v>2.176780575809814</v>
      </c>
      <c r="R60" s="369"/>
      <c r="S60" s="362"/>
    </row>
    <row r="61" spans="1:19" ht="22.2" customHeight="1">
      <c r="A61" s="194"/>
      <c r="B61" s="193" t="s">
        <v>17</v>
      </c>
      <c r="C61" s="189" t="s">
        <v>397</v>
      </c>
      <c r="D61" s="367">
        <v>13215.706491800001</v>
      </c>
      <c r="E61" s="367">
        <v>12392.834449500006</v>
      </c>
      <c r="F61" s="367">
        <v>12524.761966399998</v>
      </c>
      <c r="G61" s="367">
        <v>20759.520830199999</v>
      </c>
      <c r="H61" s="367">
        <v>21584.125530099998</v>
      </c>
      <c r="I61" s="367">
        <v>21992.095912799999</v>
      </c>
      <c r="J61" s="367">
        <v>21896.436985700006</v>
      </c>
      <c r="K61" s="367">
        <v>22349.339031899999</v>
      </c>
      <c r="L61" s="367">
        <v>22356</v>
      </c>
      <c r="M61" s="367">
        <v>22182.383481900004</v>
      </c>
      <c r="N61" s="367">
        <v>31925.486775599999</v>
      </c>
      <c r="O61" s="367">
        <v>30591.418059</v>
      </c>
      <c r="P61" s="367">
        <v>29805.407650799993</v>
      </c>
      <c r="Q61" s="367">
        <v>29418.483977399992</v>
      </c>
      <c r="R61" s="370"/>
      <c r="S61" s="284"/>
    </row>
    <row r="62" spans="1:19" ht="22.2" customHeight="1">
      <c r="A62" s="194"/>
      <c r="B62" s="193" t="s">
        <v>17</v>
      </c>
      <c r="C62" s="189" t="s">
        <v>398</v>
      </c>
      <c r="D62" s="367">
        <v>1154797.9214103003</v>
      </c>
      <c r="E62" s="367">
        <v>1230101.4374813</v>
      </c>
      <c r="F62" s="367">
        <v>1235593.2418832001</v>
      </c>
      <c r="G62" s="367">
        <v>1220299.2218515</v>
      </c>
      <c r="H62" s="367">
        <v>1242633.0480819</v>
      </c>
      <c r="I62" s="367">
        <v>1248330.8412760999</v>
      </c>
      <c r="J62" s="367">
        <v>1256586.1771545003</v>
      </c>
      <c r="K62" s="367">
        <v>1265619.0126124998</v>
      </c>
      <c r="L62" s="367">
        <v>1282193</v>
      </c>
      <c r="M62" s="367">
        <v>1288046.4077774</v>
      </c>
      <c r="N62" s="367">
        <v>1345344.3366564</v>
      </c>
      <c r="O62" s="367">
        <v>1355151.9384480997</v>
      </c>
      <c r="P62" s="367">
        <v>1355159.0660715003</v>
      </c>
      <c r="Q62" s="367">
        <v>1351467.5895366999</v>
      </c>
      <c r="R62" s="370"/>
      <c r="S62" s="284"/>
    </row>
    <row r="63" spans="1:19" s="363" customFormat="1" ht="27" customHeight="1">
      <c r="A63" s="1275" t="s">
        <v>399</v>
      </c>
      <c r="B63" s="1276"/>
      <c r="C63" s="1276"/>
      <c r="D63" s="366">
        <v>91.553059071003347</v>
      </c>
      <c r="E63" s="366">
        <v>94.931544919354309</v>
      </c>
      <c r="F63" s="366">
        <v>94.589463642076268</v>
      </c>
      <c r="G63" s="366">
        <v>92.283182837513664</v>
      </c>
      <c r="H63" s="366">
        <v>91.690197042052944</v>
      </c>
      <c r="I63" s="366">
        <v>91.093213673598484</v>
      </c>
      <c r="J63" s="366">
        <v>91.771393854916568</v>
      </c>
      <c r="K63" s="366">
        <v>91.855495068781309</v>
      </c>
      <c r="L63" s="366">
        <v>92.15</v>
      </c>
      <c r="M63" s="366">
        <v>92.395749652483133</v>
      </c>
      <c r="N63" s="366">
        <v>94.064330216329864</v>
      </c>
      <c r="O63" s="366">
        <v>92.334754407705731</v>
      </c>
      <c r="P63" s="366">
        <v>91.789767729915454</v>
      </c>
      <c r="Q63" s="366">
        <v>91.524364343320158</v>
      </c>
      <c r="R63" s="369"/>
      <c r="S63" s="362"/>
    </row>
    <row r="64" spans="1:19" ht="22.2" customHeight="1">
      <c r="A64" s="194"/>
      <c r="B64" s="193" t="s">
        <v>17</v>
      </c>
      <c r="C64" s="189" t="s">
        <v>400</v>
      </c>
      <c r="D64" s="367">
        <v>138931.6044598</v>
      </c>
      <c r="E64" s="367">
        <v>79351.830932299999</v>
      </c>
      <c r="F64" s="367">
        <v>93262.595327899995</v>
      </c>
      <c r="G64" s="367">
        <v>124780.45904500003</v>
      </c>
      <c r="H64" s="367">
        <v>139453.81350220006</v>
      </c>
      <c r="I64" s="367">
        <v>150469.23013319992</v>
      </c>
      <c r="J64" s="367">
        <v>183206.07651939994</v>
      </c>
      <c r="K64" s="367">
        <v>210498.09743909998</v>
      </c>
      <c r="L64" s="367">
        <v>241226</v>
      </c>
      <c r="M64" s="367">
        <v>269274.42813890002</v>
      </c>
      <c r="N64" s="367">
        <v>42172.00528260001</v>
      </c>
      <c r="O64" s="367">
        <v>61497.724605100004</v>
      </c>
      <c r="P64" s="367">
        <v>83227.965367000041</v>
      </c>
      <c r="Q64" s="367">
        <v>105772.69040229998</v>
      </c>
      <c r="R64" s="370"/>
      <c r="S64" s="284"/>
    </row>
    <row r="65" spans="1:19" ht="22.2" customHeight="1">
      <c r="A65" s="194"/>
      <c r="B65" s="193" t="s">
        <v>17</v>
      </c>
      <c r="C65" s="189" t="s">
        <v>401</v>
      </c>
      <c r="D65" s="367">
        <v>151749.82231019999</v>
      </c>
      <c r="E65" s="367">
        <v>83588.475253100012</v>
      </c>
      <c r="F65" s="367">
        <v>98597.234551200017</v>
      </c>
      <c r="G65" s="367">
        <v>135214.73274790001</v>
      </c>
      <c r="H65" s="367">
        <v>152092.3915544</v>
      </c>
      <c r="I65" s="367">
        <v>165181.60252019999</v>
      </c>
      <c r="J65" s="367">
        <v>199633.09787909998</v>
      </c>
      <c r="K65" s="367">
        <v>229162.2262571</v>
      </c>
      <c r="L65" s="367">
        <v>261768</v>
      </c>
      <c r="M65" s="367">
        <v>291435.94716389995</v>
      </c>
      <c r="N65" s="367">
        <v>44833.153210800003</v>
      </c>
      <c r="O65" s="367">
        <v>66603.008801600008</v>
      </c>
      <c r="P65" s="367">
        <v>90672.378224</v>
      </c>
      <c r="Q65" s="367">
        <v>115567.79570249999</v>
      </c>
      <c r="R65" s="370"/>
      <c r="S65" s="284"/>
    </row>
    <row r="66" spans="1:19" s="363" customFormat="1" ht="27" customHeight="1">
      <c r="A66" s="1279" t="s">
        <v>789</v>
      </c>
      <c r="B66" s="1280"/>
      <c r="C66" s="1280"/>
      <c r="D66" s="366">
        <v>3.7416545899767293</v>
      </c>
      <c r="E66" s="366">
        <v>4.0230747448212769</v>
      </c>
      <c r="F66" s="366">
        <v>3.9948224215483634</v>
      </c>
      <c r="G66" s="366">
        <v>4.0120647290932467</v>
      </c>
      <c r="H66" s="366">
        <v>4.0366200934553964</v>
      </c>
      <c r="I66" s="366">
        <v>4.0776916051644072</v>
      </c>
      <c r="J66" s="366">
        <v>4.1056724532540985</v>
      </c>
      <c r="K66" s="366">
        <v>4.1366402589264846</v>
      </c>
      <c r="L66" s="366">
        <v>4.16</v>
      </c>
      <c r="M66" s="366">
        <v>4.1831124551147942</v>
      </c>
      <c r="N66" s="366">
        <v>4.4284638329366448</v>
      </c>
      <c r="O66" s="366">
        <v>4.2950663320524436</v>
      </c>
      <c r="P66" s="366">
        <v>4.3340497245677678</v>
      </c>
      <c r="Q66" s="366">
        <v>4.334704534237301</v>
      </c>
      <c r="R66" s="369"/>
      <c r="S66" s="362"/>
    </row>
    <row r="67" spans="1:19" ht="22.2" customHeight="1">
      <c r="A67" s="194"/>
      <c r="B67" s="193" t="s">
        <v>17</v>
      </c>
      <c r="C67" s="189" t="s">
        <v>403</v>
      </c>
      <c r="D67" s="367">
        <v>40599.988670099992</v>
      </c>
      <c r="E67" s="367">
        <v>46007.383532100008</v>
      </c>
      <c r="F67" s="367">
        <v>45910.499747800008</v>
      </c>
      <c r="G67" s="367">
        <v>45790.789058400005</v>
      </c>
      <c r="H67" s="367">
        <v>46948.458267200003</v>
      </c>
      <c r="I67" s="367">
        <v>47648.133515100002</v>
      </c>
      <c r="J67" s="367">
        <v>48351.756953099997</v>
      </c>
      <c r="K67" s="367">
        <v>49111.267786799996</v>
      </c>
      <c r="L67" s="367">
        <v>50074</v>
      </c>
      <c r="M67" s="367">
        <v>50666.806490299998</v>
      </c>
      <c r="N67" s="367">
        <v>56044.775407199995</v>
      </c>
      <c r="O67" s="367">
        <v>54828.544177200005</v>
      </c>
      <c r="P67" s="367">
        <v>55391.297657999996</v>
      </c>
      <c r="Q67" s="367">
        <v>55239.785923800009</v>
      </c>
      <c r="R67" s="370"/>
    </row>
    <row r="68" spans="1:19" ht="22.2" customHeight="1">
      <c r="A68" s="194"/>
      <c r="B68" s="193" t="s">
        <v>17</v>
      </c>
      <c r="C68" s="189" t="s">
        <v>404</v>
      </c>
      <c r="D68" s="367">
        <v>1085081.1504316998</v>
      </c>
      <c r="E68" s="367">
        <v>1143587.5903454998</v>
      </c>
      <c r="F68" s="367">
        <v>1149250.0768032998</v>
      </c>
      <c r="G68" s="367">
        <v>1141327.2753640001</v>
      </c>
      <c r="H68" s="367">
        <v>1163063.5824094</v>
      </c>
      <c r="I68" s="367">
        <v>1168507.5314364999</v>
      </c>
      <c r="J68" s="367">
        <v>1177681.7927786</v>
      </c>
      <c r="K68" s="367">
        <v>1187225.9783968998</v>
      </c>
      <c r="L68" s="367">
        <v>1204641</v>
      </c>
      <c r="M68" s="367">
        <v>1211222.6729249998</v>
      </c>
      <c r="N68" s="367">
        <v>1265557.9343421001</v>
      </c>
      <c r="O68" s="367">
        <v>1276547.0877140004</v>
      </c>
      <c r="P68" s="367">
        <v>1278049.4267062</v>
      </c>
      <c r="Q68" s="367">
        <v>1274361.0432381995</v>
      </c>
      <c r="R68" s="370"/>
    </row>
    <row r="69" spans="1:19" s="363" customFormat="1" ht="27" customHeight="1">
      <c r="A69" s="1279" t="s">
        <v>790</v>
      </c>
      <c r="B69" s="1280"/>
      <c r="C69" s="1280"/>
      <c r="D69" s="366">
        <v>81.257433854889427</v>
      </c>
      <c r="E69" s="366">
        <v>80.006188150983618</v>
      </c>
      <c r="F69" s="366">
        <v>79.878941657037458</v>
      </c>
      <c r="G69" s="366">
        <v>78.825953358740279</v>
      </c>
      <c r="H69" s="366">
        <v>78.884291520075806</v>
      </c>
      <c r="I69" s="366">
        <v>77.789383522144746</v>
      </c>
      <c r="J69" s="366">
        <v>78.179384488357073</v>
      </c>
      <c r="K69" s="366">
        <v>78.450695398227069</v>
      </c>
      <c r="L69" s="366">
        <v>77.41</v>
      </c>
      <c r="M69" s="366">
        <v>79.243418742484991</v>
      </c>
      <c r="N69" s="366">
        <v>77.962879978601663</v>
      </c>
      <c r="O69" s="366">
        <v>77.19111666591651</v>
      </c>
      <c r="P69" s="366">
        <v>77.587371867880464</v>
      </c>
      <c r="Q69" s="366">
        <v>79.356503533711489</v>
      </c>
      <c r="R69" s="369"/>
      <c r="S69" s="362"/>
    </row>
    <row r="70" spans="1:19" ht="27" customHeight="1">
      <c r="A70" s="194"/>
      <c r="B70" s="193" t="s">
        <v>17</v>
      </c>
      <c r="C70" s="189" t="s">
        <v>406</v>
      </c>
      <c r="D70" s="367">
        <v>644999.47728790005</v>
      </c>
      <c r="E70" s="367">
        <v>654976.65253869991</v>
      </c>
      <c r="F70" s="367">
        <v>662982.07188540022</v>
      </c>
      <c r="G70" s="367">
        <v>668184.96876810002</v>
      </c>
      <c r="H70" s="367">
        <v>673084.03344449995</v>
      </c>
      <c r="I70" s="367">
        <v>670766.16162429994</v>
      </c>
      <c r="J70" s="367">
        <v>689069.45395839983</v>
      </c>
      <c r="K70" s="367">
        <v>699614.95699179999</v>
      </c>
      <c r="L70" s="367">
        <v>700529</v>
      </c>
      <c r="M70" s="367">
        <v>703765.87942279992</v>
      </c>
      <c r="N70" s="367">
        <v>689967.19658410002</v>
      </c>
      <c r="O70" s="367">
        <v>699001.15119460004</v>
      </c>
      <c r="P70" s="367">
        <v>701233.1042375</v>
      </c>
      <c r="Q70" s="367">
        <v>701063.24503869994</v>
      </c>
      <c r="R70" s="370"/>
    </row>
    <row r="71" spans="1:19" ht="22.2" customHeight="1">
      <c r="A71" s="194"/>
      <c r="B71" s="193" t="s">
        <v>17</v>
      </c>
      <c r="C71" s="189" t="s">
        <v>407</v>
      </c>
      <c r="D71" s="367">
        <v>793772.88537040004</v>
      </c>
      <c r="E71" s="367">
        <v>818657.49097139994</v>
      </c>
      <c r="F71" s="367">
        <v>829983.54526519997</v>
      </c>
      <c r="G71" s="367">
        <v>847671.28121769964</v>
      </c>
      <c r="H71" s="367">
        <v>853254.83752769977</v>
      </c>
      <c r="I71" s="367">
        <v>862284.96904510004</v>
      </c>
      <c r="J71" s="367">
        <v>881395.34286180011</v>
      </c>
      <c r="K71" s="367">
        <v>891789.36329430016</v>
      </c>
      <c r="L71" s="367">
        <v>904975</v>
      </c>
      <c r="M71" s="367">
        <v>888106.40756150009</v>
      </c>
      <c r="N71" s="367">
        <v>884994.4958081001</v>
      </c>
      <c r="O71" s="367">
        <v>905546.10606280004</v>
      </c>
      <c r="P71" s="367">
        <v>903797.98587790004</v>
      </c>
      <c r="Q71" s="367">
        <v>883435.14875360008</v>
      </c>
      <c r="R71" s="370"/>
    </row>
    <row r="72" spans="1:19" s="363" customFormat="1" ht="27" customHeight="1">
      <c r="A72" s="1275" t="s">
        <v>408</v>
      </c>
      <c r="B72" s="1276"/>
      <c r="C72" s="1276"/>
      <c r="D72" s="366">
        <v>22.378525444179274</v>
      </c>
      <c r="E72" s="366">
        <v>21.509281980937921</v>
      </c>
      <c r="F72" s="366">
        <v>21.528196991802055</v>
      </c>
      <c r="G72" s="366">
        <v>23.317932195162012</v>
      </c>
      <c r="H72" s="366">
        <v>20.665257899590252</v>
      </c>
      <c r="I72" s="366">
        <v>20.525687088516854</v>
      </c>
      <c r="J72" s="366">
        <v>21.257801767060716</v>
      </c>
      <c r="K72" s="366">
        <v>20.871747129648163</v>
      </c>
      <c r="L72" s="366">
        <v>21.64</v>
      </c>
      <c r="M72" s="366">
        <v>22.269509560070702</v>
      </c>
      <c r="N72" s="366">
        <v>22.333600131312576</v>
      </c>
      <c r="O72" s="366">
        <v>23.133912351708744</v>
      </c>
      <c r="P72" s="366">
        <v>23.675567851317229</v>
      </c>
      <c r="Q72" s="366">
        <v>24.307523321196779</v>
      </c>
      <c r="R72" s="369"/>
      <c r="S72" s="362"/>
    </row>
    <row r="73" spans="1:19" ht="22.2" customHeight="1">
      <c r="A73" s="194"/>
      <c r="B73" s="193" t="s">
        <v>17</v>
      </c>
      <c r="C73" s="189" t="s">
        <v>409</v>
      </c>
      <c r="D73" s="367">
        <v>183586.35465260001</v>
      </c>
      <c r="E73" s="367">
        <v>173274.23884199999</v>
      </c>
      <c r="F73" s="367">
        <v>190880.69211129998</v>
      </c>
      <c r="G73" s="367">
        <v>208792.46016659995</v>
      </c>
      <c r="H73" s="367">
        <v>176966.48059190001</v>
      </c>
      <c r="I73" s="367">
        <v>179239.3862449</v>
      </c>
      <c r="J73" s="367">
        <v>189170.62168000004</v>
      </c>
      <c r="K73" s="367">
        <v>187042.28555099998</v>
      </c>
      <c r="L73" s="367">
        <v>199131</v>
      </c>
      <c r="M73" s="367">
        <v>202978.69763639997</v>
      </c>
      <c r="N73" s="367">
        <v>192744.77215560002</v>
      </c>
      <c r="O73" s="367">
        <v>207783.18184929999</v>
      </c>
      <c r="P73" s="367">
        <v>212112.61931379995</v>
      </c>
      <c r="Q73" s="367">
        <v>214711.33090569999</v>
      </c>
      <c r="R73" s="370"/>
    </row>
    <row r="74" spans="1:19" ht="22.2" customHeight="1">
      <c r="A74" s="194"/>
      <c r="B74" s="193" t="s">
        <v>17</v>
      </c>
      <c r="C74" s="189" t="s">
        <v>410</v>
      </c>
      <c r="D74" s="367">
        <v>83949.872482699997</v>
      </c>
      <c r="E74" s="367">
        <v>94657.3864512</v>
      </c>
      <c r="F74" s="367">
        <v>79849.0853107</v>
      </c>
      <c r="G74" s="367">
        <v>84763.452078599992</v>
      </c>
      <c r="H74" s="367">
        <v>87078.334838700015</v>
      </c>
      <c r="I74" s="367">
        <v>85175.674478499976</v>
      </c>
      <c r="J74" s="367">
        <v>91991.200381799994</v>
      </c>
      <c r="K74" s="367">
        <v>94081.248883499997</v>
      </c>
      <c r="L74" s="367">
        <v>96651</v>
      </c>
      <c r="M74" s="367">
        <v>98200.091142299978</v>
      </c>
      <c r="N74" s="367">
        <v>107719.0523825</v>
      </c>
      <c r="O74" s="367">
        <v>107985.36182590001</v>
      </c>
      <c r="P74" s="367">
        <v>108732.35987810003</v>
      </c>
      <c r="Q74" s="367">
        <v>111105.0490404</v>
      </c>
      <c r="R74" s="370"/>
    </row>
    <row r="75" spans="1:19" ht="22.2" customHeight="1" thickBot="1">
      <c r="A75" s="334"/>
      <c r="B75" s="335" t="s">
        <v>17</v>
      </c>
      <c r="C75" s="336" t="s">
        <v>411</v>
      </c>
      <c r="D75" s="371">
        <v>1195504.2694954998</v>
      </c>
      <c r="E75" s="371">
        <v>1245655.8314250002</v>
      </c>
      <c r="F75" s="371">
        <v>1257558.9935613</v>
      </c>
      <c r="G75" s="371">
        <v>1258927.7204695996</v>
      </c>
      <c r="H75" s="371">
        <v>1277723.3011731997</v>
      </c>
      <c r="I75" s="371">
        <v>1288215.3936339</v>
      </c>
      <c r="J75" s="371">
        <v>1322628.8641822999</v>
      </c>
      <c r="K75" s="371">
        <v>1346909.4498331002</v>
      </c>
      <c r="L75" s="371">
        <v>1367078</v>
      </c>
      <c r="M75" s="371">
        <v>1352426.67992435</v>
      </c>
      <c r="N75" s="371">
        <v>1345344.3366564</v>
      </c>
      <c r="O75" s="371">
        <v>1364959.5402390996</v>
      </c>
      <c r="P75" s="371">
        <v>1355173.3213192995</v>
      </c>
      <c r="Q75" s="371">
        <v>1340393.1599315996</v>
      </c>
      <c r="R75" s="372"/>
    </row>
    <row r="76" spans="1:19" ht="75" customHeight="1">
      <c r="A76" s="1254" t="s">
        <v>766</v>
      </c>
      <c r="B76" s="1255"/>
      <c r="C76" s="1255"/>
      <c r="D76" s="1255"/>
      <c r="E76" s="1255"/>
      <c r="F76" s="1255"/>
      <c r="G76" s="1255"/>
      <c r="H76" s="1255"/>
      <c r="I76" s="1255"/>
      <c r="J76" s="1255"/>
      <c r="K76" s="1255"/>
      <c r="L76" s="1255"/>
      <c r="M76" s="1255"/>
      <c r="N76" s="1255"/>
      <c r="O76" s="1255"/>
      <c r="P76" s="1255"/>
      <c r="Q76" s="1255"/>
      <c r="R76" s="1256"/>
    </row>
    <row r="77" spans="1:19" ht="22.2" customHeight="1">
      <c r="A77" s="1263" t="s">
        <v>413</v>
      </c>
      <c r="B77" s="1264"/>
      <c r="C77" s="1264"/>
      <c r="D77" s="1259">
        <v>2021</v>
      </c>
      <c r="E77" s="1259">
        <v>2022</v>
      </c>
      <c r="F77" s="1259"/>
      <c r="G77" s="1259"/>
      <c r="H77" s="1259"/>
      <c r="I77" s="1259"/>
      <c r="J77" s="1259"/>
      <c r="K77" s="1259"/>
      <c r="L77" s="1259"/>
      <c r="M77" s="1259"/>
      <c r="N77" s="1259">
        <v>2023</v>
      </c>
      <c r="O77" s="1259"/>
      <c r="P77" s="1259"/>
      <c r="Q77" s="1259"/>
      <c r="R77" s="1109"/>
    </row>
    <row r="78" spans="1:19" ht="22.2" customHeight="1">
      <c r="A78" s="1263"/>
      <c r="B78" s="1264"/>
      <c r="C78" s="1264"/>
      <c r="D78" s="1260"/>
      <c r="E78" s="993" t="s">
        <v>3</v>
      </c>
      <c r="F78" s="993" t="s">
        <v>4</v>
      </c>
      <c r="G78" s="993" t="s">
        <v>5</v>
      </c>
      <c r="H78" s="993" t="s">
        <v>6</v>
      </c>
      <c r="I78" s="993" t="s">
        <v>268</v>
      </c>
      <c r="J78" s="993" t="s">
        <v>7</v>
      </c>
      <c r="K78" s="993" t="s">
        <v>13</v>
      </c>
      <c r="L78" s="993" t="s">
        <v>14</v>
      </c>
      <c r="M78" s="993" t="s">
        <v>15</v>
      </c>
      <c r="N78" s="993" t="s">
        <v>0</v>
      </c>
      <c r="O78" s="993" t="s">
        <v>1</v>
      </c>
      <c r="P78" s="993" t="s">
        <v>2</v>
      </c>
      <c r="Q78" s="993" t="s">
        <v>3</v>
      </c>
      <c r="R78" s="1011"/>
    </row>
    <row r="79" spans="1:19" s="363" customFormat="1" ht="27" customHeight="1">
      <c r="A79" s="1277" t="s">
        <v>391</v>
      </c>
      <c r="B79" s="1278"/>
      <c r="C79" s="1278"/>
      <c r="D79" s="366">
        <v>25.303134111733232</v>
      </c>
      <c r="E79" s="366">
        <v>23.644586558568797</v>
      </c>
      <c r="F79" s="366">
        <v>23.815683188556356</v>
      </c>
      <c r="G79" s="366">
        <v>23.269028486383085</v>
      </c>
      <c r="H79" s="366">
        <v>23.488984446964757</v>
      </c>
      <c r="I79" s="366">
        <v>23.578682083914064</v>
      </c>
      <c r="J79" s="366">
        <v>23.252701553989336</v>
      </c>
      <c r="K79" s="366">
        <v>23.149319298042652</v>
      </c>
      <c r="L79" s="366">
        <v>23.42</v>
      </c>
      <c r="M79" s="366">
        <v>24.382735797271948</v>
      </c>
      <c r="N79" s="366">
        <v>24.630653926909915</v>
      </c>
      <c r="O79" s="366">
        <v>24.617120573693438</v>
      </c>
      <c r="P79" s="366">
        <v>24.411648353488236</v>
      </c>
      <c r="Q79" s="366">
        <v>24.258830589618569</v>
      </c>
      <c r="R79" s="1015"/>
      <c r="S79" s="362"/>
    </row>
    <row r="80" spans="1:19" ht="22.2" customHeight="1">
      <c r="A80" s="192"/>
      <c r="B80" s="193" t="s">
        <v>17</v>
      </c>
      <c r="C80" s="189" t="s">
        <v>392</v>
      </c>
      <c r="D80" s="367">
        <v>357409.04065860005</v>
      </c>
      <c r="E80" s="367">
        <v>367789.93148349994</v>
      </c>
      <c r="F80" s="367">
        <v>368741.49358240003</v>
      </c>
      <c r="G80" s="367">
        <v>368378.23270579998</v>
      </c>
      <c r="H80" s="367">
        <v>372270.26455000002</v>
      </c>
      <c r="I80" s="367">
        <v>376017.73497540003</v>
      </c>
      <c r="J80" s="367">
        <v>373659.12766579998</v>
      </c>
      <c r="K80" s="367">
        <v>376605.59139310004</v>
      </c>
      <c r="L80" s="367">
        <v>380939</v>
      </c>
      <c r="M80" s="367">
        <v>391102.68446020002</v>
      </c>
      <c r="N80" s="367">
        <v>395311.31796849996</v>
      </c>
      <c r="O80" s="367">
        <v>396400.85587959999</v>
      </c>
      <c r="P80" s="367">
        <v>395818.12631759996</v>
      </c>
      <c r="Q80" s="367">
        <v>390150.04165769997</v>
      </c>
      <c r="R80" s="368"/>
    </row>
    <row r="81" spans="1:19" ht="22.2" customHeight="1">
      <c r="A81" s="192"/>
      <c r="B81" s="193" t="s">
        <v>17</v>
      </c>
      <c r="C81" s="190" t="s">
        <v>393</v>
      </c>
      <c r="D81" s="367">
        <v>1412508.9764784002</v>
      </c>
      <c r="E81" s="367">
        <v>1555493.1805319001</v>
      </c>
      <c r="F81" s="367">
        <v>1548313.7336979001</v>
      </c>
      <c r="G81" s="367">
        <v>1583126.8285282003</v>
      </c>
      <c r="H81" s="367">
        <v>1584871.6890700003</v>
      </c>
      <c r="I81" s="367">
        <v>1594736.0146643999</v>
      </c>
      <c r="J81" s="367">
        <v>1606949.3120969997</v>
      </c>
      <c r="K81" s="367">
        <v>1626853.8463027</v>
      </c>
      <c r="L81" s="367">
        <v>1626613</v>
      </c>
      <c r="M81" s="367">
        <v>1604014.7738629</v>
      </c>
      <c r="N81" s="367">
        <v>1604956.6493101001</v>
      </c>
      <c r="O81" s="367">
        <v>1610264.9158050001</v>
      </c>
      <c r="P81" s="367">
        <v>1621431.3781111001</v>
      </c>
      <c r="Q81" s="367">
        <v>1608280.4989976001</v>
      </c>
      <c r="R81" s="368"/>
    </row>
    <row r="82" spans="1:19" s="363" customFormat="1" ht="27" customHeight="1">
      <c r="A82" s="1277" t="s">
        <v>394</v>
      </c>
      <c r="B82" s="1278"/>
      <c r="C82" s="1278"/>
      <c r="D82" s="366">
        <v>23.241307202377286</v>
      </c>
      <c r="E82" s="366">
        <v>21.66420924047819</v>
      </c>
      <c r="F82" s="366">
        <v>21.831098045975981</v>
      </c>
      <c r="G82" s="366">
        <v>21.396506317482707</v>
      </c>
      <c r="H82" s="366">
        <v>21.622650062913966</v>
      </c>
      <c r="I82" s="366">
        <v>21.734982720381005</v>
      </c>
      <c r="J82" s="366">
        <v>21.34620976427502</v>
      </c>
      <c r="K82" s="366">
        <v>21.331025187509741</v>
      </c>
      <c r="L82" s="366">
        <v>21.61</v>
      </c>
      <c r="M82" s="366">
        <v>22.698807362432692</v>
      </c>
      <c r="N82" s="366">
        <v>22.965768962186043</v>
      </c>
      <c r="O82" s="366">
        <v>22.964050042917282</v>
      </c>
      <c r="P82" s="366">
        <v>22.787626423569986</v>
      </c>
      <c r="Q82" s="366">
        <v>22.568524791292742</v>
      </c>
      <c r="R82" s="1015"/>
      <c r="S82" s="362"/>
    </row>
    <row r="83" spans="1:19" ht="22.2" customHeight="1">
      <c r="A83" s="192"/>
      <c r="B83" s="193" t="s">
        <v>17</v>
      </c>
      <c r="C83" s="189" t="s">
        <v>395</v>
      </c>
      <c r="D83" s="367">
        <v>328285.55048450007</v>
      </c>
      <c r="E83" s="367">
        <v>336985.29735179996</v>
      </c>
      <c r="F83" s="367">
        <v>338013.88926289999</v>
      </c>
      <c r="G83" s="367">
        <v>338733.83187980001</v>
      </c>
      <c r="H83" s="367">
        <v>342691.25927380007</v>
      </c>
      <c r="I83" s="367">
        <v>346615.59722300002</v>
      </c>
      <c r="J83" s="367">
        <v>343022.77096580004</v>
      </c>
      <c r="K83" s="367">
        <v>347024.60371879995</v>
      </c>
      <c r="L83" s="367">
        <v>351508</v>
      </c>
      <c r="M83" s="367">
        <v>364092.22358410002</v>
      </c>
      <c r="N83" s="367">
        <v>368590.63602380006</v>
      </c>
      <c r="O83" s="367">
        <v>369782.04108900006</v>
      </c>
      <c r="P83" s="367">
        <v>369485.72515850002</v>
      </c>
      <c r="Q83" s="367">
        <v>362965.18312979996</v>
      </c>
      <c r="R83" s="368"/>
    </row>
    <row r="84" spans="1:19" ht="22.2" customHeight="1">
      <c r="A84" s="192"/>
      <c r="B84" s="193" t="s">
        <v>17</v>
      </c>
      <c r="C84" s="190" t="s">
        <v>393</v>
      </c>
      <c r="D84" s="367">
        <v>1412508.9764784002</v>
      </c>
      <c r="E84" s="367">
        <v>1555493.1805319001</v>
      </c>
      <c r="F84" s="367">
        <v>1548313.7336979001</v>
      </c>
      <c r="G84" s="367">
        <v>1583126.8285282003</v>
      </c>
      <c r="H84" s="367">
        <v>1584871.6890700003</v>
      </c>
      <c r="I84" s="367">
        <v>1594736.0146643999</v>
      </c>
      <c r="J84" s="367">
        <v>1606949.3120969997</v>
      </c>
      <c r="K84" s="367">
        <v>1626853.8463027</v>
      </c>
      <c r="L84" s="367">
        <v>1626613</v>
      </c>
      <c r="M84" s="367">
        <v>1604014.7738629</v>
      </c>
      <c r="N84" s="367">
        <v>1604956.6493101001</v>
      </c>
      <c r="O84" s="367">
        <v>1610264.9158050001</v>
      </c>
      <c r="P84" s="367">
        <v>1621431.3781111001</v>
      </c>
      <c r="Q84" s="367">
        <v>1608280.4989976001</v>
      </c>
      <c r="R84" s="368"/>
    </row>
    <row r="85" spans="1:19" s="363" customFormat="1" ht="27" customHeight="1">
      <c r="A85" s="1279" t="s">
        <v>396</v>
      </c>
      <c r="B85" s="1280"/>
      <c r="C85" s="1280"/>
      <c r="D85" s="366">
        <v>1.4123191499394199</v>
      </c>
      <c r="E85" s="366">
        <v>1.6755326480365236</v>
      </c>
      <c r="F85" s="366">
        <v>1.6593098847939032</v>
      </c>
      <c r="G85" s="366">
        <v>1.7491651072203236</v>
      </c>
      <c r="H85" s="366">
        <v>1.7875315921934094</v>
      </c>
      <c r="I85" s="366">
        <v>1.7980616579761182</v>
      </c>
      <c r="J85" s="366">
        <v>1.7743196111047237</v>
      </c>
      <c r="K85" s="366">
        <v>1.7493672079131914</v>
      </c>
      <c r="L85" s="366">
        <v>1.7</v>
      </c>
      <c r="M85" s="366">
        <v>1.6840425475331033</v>
      </c>
      <c r="N85" s="366">
        <v>2.2242184092996755</v>
      </c>
      <c r="O85" s="366">
        <v>1.8289211407382926</v>
      </c>
      <c r="P85" s="366">
        <v>1.8465974953079123</v>
      </c>
      <c r="Q85" s="366">
        <v>1.9206341103202056</v>
      </c>
      <c r="R85" s="1015"/>
      <c r="S85" s="362"/>
    </row>
    <row r="86" spans="1:19" ht="22.2" customHeight="1">
      <c r="A86" s="194"/>
      <c r="B86" s="193" t="s">
        <v>17</v>
      </c>
      <c r="C86" s="189" t="s">
        <v>397</v>
      </c>
      <c r="D86" s="367">
        <v>33297.538038899998</v>
      </c>
      <c r="E86" s="367">
        <v>42314.573334000001</v>
      </c>
      <c r="F86" s="367">
        <v>42015.603360100002</v>
      </c>
      <c r="G86" s="367">
        <v>44407.730164200002</v>
      </c>
      <c r="H86" s="367">
        <v>45482.538275799998</v>
      </c>
      <c r="I86" s="367">
        <v>45875.677999900006</v>
      </c>
      <c r="J86" s="367">
        <v>45322.375629300004</v>
      </c>
      <c r="K86" s="367">
        <v>44787.461595299996</v>
      </c>
      <c r="L86" s="367">
        <v>43746</v>
      </c>
      <c r="M86" s="367">
        <v>43449.730622000003</v>
      </c>
      <c r="N86" s="367">
        <v>59552.045090399995</v>
      </c>
      <c r="O86" s="367">
        <v>49279.447373400006</v>
      </c>
      <c r="P86" s="367">
        <v>50126.906467599998</v>
      </c>
      <c r="Q86" s="367">
        <v>52234.874425199996</v>
      </c>
      <c r="R86" s="368"/>
      <c r="S86" s="284"/>
    </row>
    <row r="87" spans="1:19" ht="22.2" customHeight="1">
      <c r="A87" s="194"/>
      <c r="B87" s="193" t="s">
        <v>17</v>
      </c>
      <c r="C87" s="189" t="s">
        <v>398</v>
      </c>
      <c r="D87" s="367">
        <v>2357649.6884806999</v>
      </c>
      <c r="E87" s="367">
        <v>2525440.0971288998</v>
      </c>
      <c r="F87" s="367">
        <v>2532113.1239640997</v>
      </c>
      <c r="G87" s="367">
        <v>2538795.7935412</v>
      </c>
      <c r="H87" s="367">
        <v>2544432.6955916998</v>
      </c>
      <c r="I87" s="367">
        <v>2551396.2658842998</v>
      </c>
      <c r="J87" s="367">
        <v>2554352.4033463998</v>
      </c>
      <c r="K87" s="367">
        <v>2560209.2798302001</v>
      </c>
      <c r="L87" s="367">
        <v>2568533</v>
      </c>
      <c r="M87" s="367">
        <v>2580085.0866653002</v>
      </c>
      <c r="N87" s="367">
        <v>2677436.9298180002</v>
      </c>
      <c r="O87" s="367">
        <v>2694454.4669381999</v>
      </c>
      <c r="P87" s="367">
        <v>2714555.0990385995</v>
      </c>
      <c r="Q87" s="367">
        <v>2719668.1629532999</v>
      </c>
      <c r="R87" s="368"/>
      <c r="S87" s="284"/>
    </row>
    <row r="88" spans="1:19" s="363" customFormat="1" ht="27" customHeight="1">
      <c r="A88" s="1275" t="s">
        <v>399</v>
      </c>
      <c r="B88" s="1276"/>
      <c r="C88" s="1276"/>
      <c r="D88" s="366">
        <v>83.483092148963465</v>
      </c>
      <c r="E88" s="366">
        <v>79.877505491982774</v>
      </c>
      <c r="F88" s="366">
        <v>79.547250204615722</v>
      </c>
      <c r="G88" s="366">
        <v>78.483838561253691</v>
      </c>
      <c r="H88" s="366">
        <v>77.806892149195875</v>
      </c>
      <c r="I88" s="366">
        <v>77.367750318886849</v>
      </c>
      <c r="J88" s="366">
        <v>77.894006067418488</v>
      </c>
      <c r="K88" s="366">
        <v>78.256788222215533</v>
      </c>
      <c r="L88" s="366">
        <v>78.75</v>
      </c>
      <c r="M88" s="366">
        <v>79.134485458309427</v>
      </c>
      <c r="N88" s="366">
        <v>80.435916237050662</v>
      </c>
      <c r="O88" s="366">
        <v>80.645820410354759</v>
      </c>
      <c r="P88" s="366">
        <v>79.680946403443869</v>
      </c>
      <c r="Q88" s="366">
        <v>78.89536106701172</v>
      </c>
      <c r="R88" s="1015"/>
      <c r="S88" s="362"/>
    </row>
    <row r="89" spans="1:19" ht="22.2" customHeight="1">
      <c r="A89" s="194"/>
      <c r="B89" s="193" t="s">
        <v>17</v>
      </c>
      <c r="C89" s="189" t="s">
        <v>400</v>
      </c>
      <c r="D89" s="367">
        <v>169751.3927801</v>
      </c>
      <c r="E89" s="367">
        <v>56199.765338500009</v>
      </c>
      <c r="F89" s="367">
        <v>68381.101279399998</v>
      </c>
      <c r="G89" s="367">
        <v>81363.098337400006</v>
      </c>
      <c r="H89" s="367">
        <v>93444.784400700009</v>
      </c>
      <c r="I89" s="367">
        <v>104997.52448930001</v>
      </c>
      <c r="J89" s="367">
        <v>120396.87015430001</v>
      </c>
      <c r="K89" s="367">
        <v>135129.1137853</v>
      </c>
      <c r="L89" s="367">
        <v>149573</v>
      </c>
      <c r="M89" s="367">
        <v>166148.3178696</v>
      </c>
      <c r="N89" s="367">
        <v>20440.309743200003</v>
      </c>
      <c r="O89" s="367">
        <v>34318.424237399995</v>
      </c>
      <c r="P89" s="367">
        <v>49409.285663099996</v>
      </c>
      <c r="Q89" s="367">
        <v>65532.871116599999</v>
      </c>
      <c r="R89" s="368"/>
      <c r="S89" s="284"/>
    </row>
    <row r="90" spans="1:19" ht="22.2" customHeight="1">
      <c r="A90" s="194"/>
      <c r="B90" s="193" t="s">
        <v>17</v>
      </c>
      <c r="C90" s="189" t="s">
        <v>401</v>
      </c>
      <c r="D90" s="367">
        <v>203336.25457620001</v>
      </c>
      <c r="E90" s="367">
        <v>70357.436668000009</v>
      </c>
      <c r="F90" s="367">
        <v>85962.872510999994</v>
      </c>
      <c r="G90" s="367">
        <v>103668.60213380001</v>
      </c>
      <c r="H90" s="367">
        <v>120098.3381029</v>
      </c>
      <c r="I90" s="367">
        <v>135712.26261140002</v>
      </c>
      <c r="J90" s="367">
        <v>154564.99958430001</v>
      </c>
      <c r="K90" s="367">
        <v>172673.9837592</v>
      </c>
      <c r="L90" s="367">
        <v>189941</v>
      </c>
      <c r="M90" s="367">
        <v>209956.90678639998</v>
      </c>
      <c r="N90" s="367">
        <v>25411.918828600003</v>
      </c>
      <c r="O90" s="367">
        <v>42554.498252700003</v>
      </c>
      <c r="P90" s="367">
        <v>62008.909147399994</v>
      </c>
      <c r="Q90" s="367">
        <v>83063.021995600007</v>
      </c>
      <c r="R90" s="368"/>
      <c r="S90" s="284"/>
    </row>
    <row r="91" spans="1:19" s="363" customFormat="1" ht="27" customHeight="1">
      <c r="A91" s="1279" t="s">
        <v>789</v>
      </c>
      <c r="B91" s="1280"/>
      <c r="C91" s="1280"/>
      <c r="D91" s="366">
        <v>3.7893920330737392</v>
      </c>
      <c r="E91" s="366">
        <v>3.7639186705627106</v>
      </c>
      <c r="F91" s="366">
        <v>3.771615479729852</v>
      </c>
      <c r="G91" s="366">
        <v>3.8180522845754261</v>
      </c>
      <c r="H91" s="366">
        <v>3.8360429630147732</v>
      </c>
      <c r="I91" s="366">
        <v>3.8446750952680868</v>
      </c>
      <c r="J91" s="366">
        <v>3.8744209815606832</v>
      </c>
      <c r="K91" s="366">
        <v>3.8783435573607812</v>
      </c>
      <c r="L91" s="366">
        <v>3.89</v>
      </c>
      <c r="M91" s="366">
        <v>3.8791025671032986</v>
      </c>
      <c r="N91" s="366">
        <v>3.8770077049278742</v>
      </c>
      <c r="O91" s="366">
        <v>3.7924817991618522</v>
      </c>
      <c r="P91" s="366">
        <v>3.8292975883849132</v>
      </c>
      <c r="Q91" s="366">
        <v>3.8087220796166465</v>
      </c>
      <c r="R91" s="1015"/>
      <c r="S91" s="362"/>
    </row>
    <row r="92" spans="1:19" ht="22.2" customHeight="1">
      <c r="A92" s="194"/>
      <c r="B92" s="193" t="s">
        <v>17</v>
      </c>
      <c r="C92" s="189" t="s">
        <v>403</v>
      </c>
      <c r="D92" s="367">
        <v>86551.953515999994</v>
      </c>
      <c r="E92" s="367">
        <v>91646.425913099985</v>
      </c>
      <c r="F92" s="367">
        <v>92076.973081100004</v>
      </c>
      <c r="G92" s="367">
        <v>93528.8511402</v>
      </c>
      <c r="H92" s="367">
        <v>94187.668287600012</v>
      </c>
      <c r="I92" s="367">
        <v>94631.5883245</v>
      </c>
      <c r="J92" s="367">
        <v>95474.674489800003</v>
      </c>
      <c r="K92" s="367">
        <v>95801.714951700007</v>
      </c>
      <c r="L92" s="367">
        <v>96486</v>
      </c>
      <c r="M92" s="367">
        <v>96587.635969900002</v>
      </c>
      <c r="N92" s="367">
        <v>99721.017151199994</v>
      </c>
      <c r="O92" s="367">
        <v>98247.090650400001</v>
      </c>
      <c r="P92" s="367">
        <v>99659.136449199999</v>
      </c>
      <c r="Q92" s="367">
        <v>99309.790053000004</v>
      </c>
      <c r="R92" s="368"/>
    </row>
    <row r="93" spans="1:19" ht="22.2" customHeight="1">
      <c r="A93" s="194"/>
      <c r="B93" s="193" t="s">
        <v>17</v>
      </c>
      <c r="C93" s="189" t="s">
        <v>404</v>
      </c>
      <c r="D93" s="367">
        <v>2284059.0986780003</v>
      </c>
      <c r="E93" s="367">
        <v>2434867.3267002003</v>
      </c>
      <c r="F93" s="367">
        <v>2441313.9031791002</v>
      </c>
      <c r="G93" s="367">
        <v>2449648.2543743001</v>
      </c>
      <c r="H93" s="367">
        <v>2455334.0302940002</v>
      </c>
      <c r="I93" s="367">
        <v>2461367.6313239001</v>
      </c>
      <c r="J93" s="367">
        <v>2464230.7829786004</v>
      </c>
      <c r="K93" s="367">
        <v>2470170.9256745996</v>
      </c>
      <c r="L93" s="367">
        <v>2478555</v>
      </c>
      <c r="M93" s="367">
        <v>2489947.9789220002</v>
      </c>
      <c r="N93" s="367">
        <v>2572112.9474272002</v>
      </c>
      <c r="O93" s="367">
        <v>2590575.1392692998</v>
      </c>
      <c r="P93" s="367">
        <v>2602543.5252535003</v>
      </c>
      <c r="Q93" s="367">
        <v>2607430.7333811997</v>
      </c>
      <c r="R93" s="368"/>
    </row>
    <row r="94" spans="1:19" s="363" customFormat="1" ht="27" customHeight="1">
      <c r="A94" s="1279" t="s">
        <v>790</v>
      </c>
      <c r="B94" s="1280"/>
      <c r="C94" s="1280"/>
      <c r="D94" s="366">
        <v>79.514415072371207</v>
      </c>
      <c r="E94" s="366">
        <v>85.234316319814155</v>
      </c>
      <c r="F94" s="366">
        <v>84.410615021132955</v>
      </c>
      <c r="G94" s="366">
        <v>85.918238464767711</v>
      </c>
      <c r="H94" s="366">
        <v>85.482873849932517</v>
      </c>
      <c r="I94" s="366">
        <v>85.753651410889248</v>
      </c>
      <c r="J94" s="366">
        <v>89.233784058420412</v>
      </c>
      <c r="K94" s="366">
        <v>88.19862749284475</v>
      </c>
      <c r="L94" s="366">
        <v>86.46</v>
      </c>
      <c r="M94" s="366">
        <v>84.673487570708389</v>
      </c>
      <c r="N94" s="366">
        <v>85.115002415388574</v>
      </c>
      <c r="O94" s="366">
        <v>84.949927407714014</v>
      </c>
      <c r="P94" s="366">
        <v>84.323794892170824</v>
      </c>
      <c r="Q94" s="366">
        <v>84.644034492139085</v>
      </c>
      <c r="R94" s="1015"/>
      <c r="S94" s="362"/>
    </row>
    <row r="95" spans="1:19" ht="27" customHeight="1">
      <c r="A95" s="194"/>
      <c r="B95" s="193" t="s">
        <v>17</v>
      </c>
      <c r="C95" s="189" t="s">
        <v>406</v>
      </c>
      <c r="D95" s="367">
        <v>1483009.8499153003</v>
      </c>
      <c r="E95" s="367">
        <v>1588252.8138074998</v>
      </c>
      <c r="F95" s="367">
        <v>1594157.7579858999</v>
      </c>
      <c r="G95" s="367">
        <v>1635516.1422307002</v>
      </c>
      <c r="H95" s="367">
        <v>1633619.0480631001</v>
      </c>
      <c r="I95" s="367">
        <v>1647970.4419248002</v>
      </c>
      <c r="J95" s="367">
        <v>1673136.6945854002</v>
      </c>
      <c r="K95" s="367">
        <v>1684214.7963561001</v>
      </c>
      <c r="L95" s="367">
        <v>1682705</v>
      </c>
      <c r="M95" s="367">
        <v>1687209.1594542002</v>
      </c>
      <c r="N95" s="367">
        <v>1660542.2603326</v>
      </c>
      <c r="O95" s="367">
        <v>1678809.9145121998</v>
      </c>
      <c r="P95" s="367">
        <v>1687065.0736587998</v>
      </c>
      <c r="Q95" s="367">
        <v>1700370.3457960999</v>
      </c>
      <c r="R95" s="368"/>
    </row>
    <row r="96" spans="1:19" ht="22.2" customHeight="1">
      <c r="A96" s="194"/>
      <c r="B96" s="193" t="s">
        <v>17</v>
      </c>
      <c r="C96" s="189" t="s">
        <v>407</v>
      </c>
      <c r="D96" s="367">
        <v>1865083.0149043002</v>
      </c>
      <c r="E96" s="367">
        <v>1863395.9681779998</v>
      </c>
      <c r="F96" s="367">
        <v>1888574.9826450006</v>
      </c>
      <c r="G96" s="367">
        <v>1903572.7122144999</v>
      </c>
      <c r="H96" s="367">
        <v>1911048.3474513998</v>
      </c>
      <c r="I96" s="367">
        <v>1921749.5871149998</v>
      </c>
      <c r="J96" s="367">
        <v>1875003.6348228999</v>
      </c>
      <c r="K96" s="367">
        <v>1909570.3008448002</v>
      </c>
      <c r="L96" s="367">
        <v>1946269</v>
      </c>
      <c r="M96" s="367">
        <v>1992606.1957058997</v>
      </c>
      <c r="N96" s="367">
        <v>1950939.5678902997</v>
      </c>
      <c r="O96" s="367">
        <v>1976234.6663992004</v>
      </c>
      <c r="P96" s="367">
        <v>2000698.7064756001</v>
      </c>
      <c r="Q96" s="367">
        <v>2008848.415601</v>
      </c>
      <c r="R96" s="368"/>
    </row>
    <row r="97" spans="1:19" s="363" customFormat="1" ht="27" customHeight="1">
      <c r="A97" s="1275" t="s">
        <v>408</v>
      </c>
      <c r="B97" s="1276"/>
      <c r="C97" s="1276"/>
      <c r="D97" s="366">
        <v>21.709765322103351</v>
      </c>
      <c r="E97" s="366">
        <v>17.598154440309706</v>
      </c>
      <c r="F97" s="366">
        <v>17.870510552326028</v>
      </c>
      <c r="G97" s="366">
        <v>18.933537241882405</v>
      </c>
      <c r="H97" s="366">
        <v>16.778924573814809</v>
      </c>
      <c r="I97" s="366">
        <v>16.310135623779164</v>
      </c>
      <c r="J97" s="366">
        <v>15.739652602541215</v>
      </c>
      <c r="K97" s="366">
        <v>15.814042356911532</v>
      </c>
      <c r="L97" s="366">
        <v>16.079999999999998</v>
      </c>
      <c r="M97" s="366">
        <v>17.120509386041462</v>
      </c>
      <c r="N97" s="366">
        <v>15.540258581847649</v>
      </c>
      <c r="O97" s="366">
        <v>16.456588026772604</v>
      </c>
      <c r="P97" s="366">
        <v>16.87387458314781</v>
      </c>
      <c r="Q97" s="366">
        <v>16.71967865150868</v>
      </c>
      <c r="R97" s="1015"/>
      <c r="S97" s="362"/>
    </row>
    <row r="98" spans="1:19" ht="22.2" customHeight="1">
      <c r="A98" s="194"/>
      <c r="B98" s="193" t="s">
        <v>17</v>
      </c>
      <c r="C98" s="189" t="s">
        <v>409</v>
      </c>
      <c r="D98" s="367">
        <v>315680.10240199993</v>
      </c>
      <c r="E98" s="367">
        <v>212602.32161709998</v>
      </c>
      <c r="F98" s="367">
        <v>258133.93206129997</v>
      </c>
      <c r="G98" s="367">
        <v>279595.61659490003</v>
      </c>
      <c r="H98" s="367">
        <v>224747.82108990007</v>
      </c>
      <c r="I98" s="367">
        <v>219733.17108249999</v>
      </c>
      <c r="J98" s="367">
        <v>210337.50359370001</v>
      </c>
      <c r="K98" s="367">
        <v>217645.90743400002</v>
      </c>
      <c r="L98" s="367">
        <v>233603</v>
      </c>
      <c r="M98" s="367">
        <v>284281.10386410006</v>
      </c>
      <c r="N98" s="367">
        <v>240389.67029789998</v>
      </c>
      <c r="O98" s="367">
        <v>261385.8559586</v>
      </c>
      <c r="P98" s="367">
        <v>288276.96534960001</v>
      </c>
      <c r="Q98" s="367">
        <v>286045.33085580001</v>
      </c>
      <c r="R98" s="368"/>
    </row>
    <row r="99" spans="1:19" ht="22.2" customHeight="1">
      <c r="A99" s="194"/>
      <c r="B99" s="193" t="s">
        <v>17</v>
      </c>
      <c r="C99" s="189" t="s">
        <v>410</v>
      </c>
      <c r="D99" s="367">
        <v>222490.23403390002</v>
      </c>
      <c r="E99" s="367">
        <v>230706.06112919998</v>
      </c>
      <c r="F99" s="367">
        <v>199137.9804192</v>
      </c>
      <c r="G99" s="367">
        <v>207414.1386072</v>
      </c>
      <c r="H99" s="367">
        <v>207855.49099499997</v>
      </c>
      <c r="I99" s="367">
        <v>204353.39449589999</v>
      </c>
      <c r="J99" s="367">
        <v>195430.97707399997</v>
      </c>
      <c r="K99" s="367">
        <v>195562.46500560001</v>
      </c>
      <c r="L99" s="367">
        <v>192718</v>
      </c>
      <c r="M99" s="367">
        <v>179198.29934040003</v>
      </c>
      <c r="N99" s="367">
        <v>175690.95196169999</v>
      </c>
      <c r="O99" s="367">
        <v>184829.92121049998</v>
      </c>
      <c r="P99" s="367">
        <v>176557.16845470003</v>
      </c>
      <c r="Q99" s="367">
        <v>171239.1099447</v>
      </c>
      <c r="R99" s="368"/>
    </row>
    <row r="100" spans="1:19" ht="22.2" customHeight="1" thickBot="1">
      <c r="A100" s="334"/>
      <c r="B100" s="335" t="s">
        <v>17</v>
      </c>
      <c r="C100" s="336" t="s">
        <v>411</v>
      </c>
      <c r="D100" s="371">
        <v>2478932.0771144996</v>
      </c>
      <c r="E100" s="371">
        <v>2519061.7814495</v>
      </c>
      <c r="F100" s="371">
        <v>2558807.2100211005</v>
      </c>
      <c r="G100" s="371">
        <v>2572206.9203466</v>
      </c>
      <c r="H100" s="371">
        <v>2578254.1078945003</v>
      </c>
      <c r="I100" s="371">
        <v>2600141.2579310997</v>
      </c>
      <c r="J100" s="371">
        <v>2578001.5030458001</v>
      </c>
      <c r="K100" s="371">
        <v>2612920.6126668002</v>
      </c>
      <c r="L100" s="371">
        <v>2651768</v>
      </c>
      <c r="M100" s="371">
        <v>2707158.9562771996</v>
      </c>
      <c r="N100" s="371">
        <v>2677436.9298180002</v>
      </c>
      <c r="O100" s="371">
        <v>2711472.0040580002</v>
      </c>
      <c r="P100" s="371">
        <v>2754756.3632393996</v>
      </c>
      <c r="Q100" s="371">
        <v>2735007.3546972</v>
      </c>
      <c r="R100" s="1016"/>
    </row>
    <row r="101" spans="1:19" ht="75" customHeight="1">
      <c r="A101" s="1254" t="s">
        <v>751</v>
      </c>
      <c r="B101" s="1255"/>
      <c r="C101" s="1255"/>
      <c r="D101" s="1255"/>
      <c r="E101" s="1255"/>
      <c r="F101" s="1255"/>
      <c r="G101" s="1255"/>
      <c r="H101" s="1255"/>
      <c r="I101" s="1255"/>
      <c r="J101" s="1255"/>
      <c r="K101" s="1255"/>
      <c r="L101" s="1255"/>
      <c r="M101" s="1255"/>
      <c r="N101" s="1255"/>
      <c r="O101" s="1255"/>
      <c r="P101" s="1255"/>
      <c r="Q101" s="1255"/>
      <c r="R101" s="1256"/>
    </row>
    <row r="102" spans="1:19" ht="22.2" customHeight="1">
      <c r="A102" s="1263" t="s">
        <v>413</v>
      </c>
      <c r="B102" s="1264"/>
      <c r="C102" s="1264"/>
      <c r="D102" s="1259">
        <v>2021</v>
      </c>
      <c r="E102" s="1259">
        <v>2022</v>
      </c>
      <c r="F102" s="1259"/>
      <c r="G102" s="1259"/>
      <c r="H102" s="1259"/>
      <c r="I102" s="1259"/>
      <c r="J102" s="1259"/>
      <c r="K102" s="1259"/>
      <c r="L102" s="1259"/>
      <c r="M102" s="1259"/>
      <c r="N102" s="1259">
        <v>2023</v>
      </c>
      <c r="O102" s="1259"/>
      <c r="P102" s="1259"/>
      <c r="Q102" s="1259"/>
      <c r="R102" s="1109"/>
    </row>
    <row r="103" spans="1:19" ht="22.2" customHeight="1">
      <c r="A103" s="1263"/>
      <c r="B103" s="1264"/>
      <c r="C103" s="1264"/>
      <c r="D103" s="1260"/>
      <c r="E103" s="993" t="s">
        <v>3</v>
      </c>
      <c r="F103" s="993" t="s">
        <v>4</v>
      </c>
      <c r="G103" s="993" t="s">
        <v>5</v>
      </c>
      <c r="H103" s="993" t="s">
        <v>6</v>
      </c>
      <c r="I103" s="993" t="s">
        <v>268</v>
      </c>
      <c r="J103" s="993" t="s">
        <v>7</v>
      </c>
      <c r="K103" s="993" t="s">
        <v>13</v>
      </c>
      <c r="L103" s="993" t="s">
        <v>14</v>
      </c>
      <c r="M103" s="993" t="s">
        <v>15</v>
      </c>
      <c r="N103" s="993" t="s">
        <v>0</v>
      </c>
      <c r="O103" s="993" t="s">
        <v>1</v>
      </c>
      <c r="P103" s="993" t="s">
        <v>2</v>
      </c>
      <c r="Q103" s="993" t="s">
        <v>3</v>
      </c>
      <c r="R103" s="1011"/>
    </row>
    <row r="104" spans="1:19" s="363" customFormat="1" ht="27" customHeight="1">
      <c r="A104" s="1277" t="s">
        <v>391</v>
      </c>
      <c r="B104" s="1278"/>
      <c r="C104" s="1278"/>
      <c r="D104" s="366">
        <v>22.475499443989879</v>
      </c>
      <c r="E104" s="366">
        <v>21.102277113662161</v>
      </c>
      <c r="F104" s="366">
        <v>21.577164136420933</v>
      </c>
      <c r="G104" s="366">
        <v>21.623552334431544</v>
      </c>
      <c r="H104" s="366">
        <v>22.028843717041084</v>
      </c>
      <c r="I104" s="366">
        <v>22.522537159184637</v>
      </c>
      <c r="J104" s="366">
        <v>22.556278508972273</v>
      </c>
      <c r="K104" s="366">
        <v>22.500629791661122</v>
      </c>
      <c r="L104" s="366">
        <v>22.64</v>
      </c>
      <c r="M104" s="366">
        <v>22.262269537629074</v>
      </c>
      <c r="N104" s="366">
        <v>22.765204576016156</v>
      </c>
      <c r="O104" s="366">
        <v>23.01224262444045</v>
      </c>
      <c r="P104" s="366">
        <v>20.965491750793849</v>
      </c>
      <c r="Q104" s="366">
        <v>20.753027373446482</v>
      </c>
      <c r="R104" s="1015"/>
      <c r="S104" s="362"/>
    </row>
    <row r="105" spans="1:19" ht="22.2" customHeight="1">
      <c r="A105" s="192"/>
      <c r="B105" s="193" t="s">
        <v>17</v>
      </c>
      <c r="C105" s="189" t="s">
        <v>392</v>
      </c>
      <c r="D105" s="367">
        <v>725611.45523860003</v>
      </c>
      <c r="E105" s="367">
        <v>708205.42800270009</v>
      </c>
      <c r="F105" s="367">
        <v>716022.86774000002</v>
      </c>
      <c r="G105" s="367">
        <v>727620.45600670006</v>
      </c>
      <c r="H105" s="367">
        <v>740334.3285994</v>
      </c>
      <c r="I105" s="367">
        <v>757493.0715183001</v>
      </c>
      <c r="J105" s="367">
        <v>764750.48705630004</v>
      </c>
      <c r="K105" s="367">
        <v>771645.17538599996</v>
      </c>
      <c r="L105" s="367">
        <v>780114</v>
      </c>
      <c r="M105" s="367">
        <v>784832.1477037</v>
      </c>
      <c r="N105" s="367">
        <v>797015.86705390003</v>
      </c>
      <c r="O105" s="367">
        <v>809911.62298470002</v>
      </c>
      <c r="P105" s="367">
        <v>744301.63513180008</v>
      </c>
      <c r="Q105" s="367">
        <v>741679.30852810002</v>
      </c>
      <c r="R105" s="368"/>
    </row>
    <row r="106" spans="1:19" ht="22.2" customHeight="1">
      <c r="A106" s="192"/>
      <c r="B106" s="193" t="s">
        <v>17</v>
      </c>
      <c r="C106" s="190" t="s">
        <v>393</v>
      </c>
      <c r="D106" s="367">
        <v>3228455.3099559001</v>
      </c>
      <c r="E106" s="367">
        <v>3356061.6429597996</v>
      </c>
      <c r="F106" s="367">
        <v>3318428.9798833998</v>
      </c>
      <c r="G106" s="367">
        <v>3364944.1347715002</v>
      </c>
      <c r="H106" s="367">
        <v>3360749.8337585996</v>
      </c>
      <c r="I106" s="367">
        <v>3363267.0518622999</v>
      </c>
      <c r="J106" s="367">
        <v>3390410.7308840998</v>
      </c>
      <c r="K106" s="367">
        <v>3429438.1203141995</v>
      </c>
      <c r="L106" s="367">
        <v>3445947</v>
      </c>
      <c r="M106" s="367">
        <v>3525391.4538098997</v>
      </c>
      <c r="N106" s="367">
        <v>3501026.5969390003</v>
      </c>
      <c r="O106" s="367">
        <v>3519481.5047036004</v>
      </c>
      <c r="P106" s="367">
        <v>3550127.2470922004</v>
      </c>
      <c r="Q106" s="367">
        <v>3573836.6994932001</v>
      </c>
      <c r="R106" s="368"/>
    </row>
    <row r="107" spans="1:19" s="363" customFormat="1" ht="27" customHeight="1">
      <c r="A107" s="1277" t="s">
        <v>394</v>
      </c>
      <c r="B107" s="1278"/>
      <c r="C107" s="1278"/>
      <c r="D107" s="366">
        <v>21.188247904644033</v>
      </c>
      <c r="E107" s="366">
        <v>19.818282562450744</v>
      </c>
      <c r="F107" s="366">
        <v>20.287538986953258</v>
      </c>
      <c r="G107" s="366">
        <v>20.331472029361265</v>
      </c>
      <c r="H107" s="366">
        <v>20.729041971977971</v>
      </c>
      <c r="I107" s="366">
        <v>21.221353296069505</v>
      </c>
      <c r="J107" s="366">
        <v>21.248702202211952</v>
      </c>
      <c r="K107" s="366">
        <v>21.202877130096187</v>
      </c>
      <c r="L107" s="366">
        <v>21.34</v>
      </c>
      <c r="M107" s="366">
        <v>21.033883335095457</v>
      </c>
      <c r="N107" s="366">
        <v>21.57944533413562</v>
      </c>
      <c r="O107" s="366">
        <v>21.820230378445331</v>
      </c>
      <c r="P107" s="366">
        <v>19.771747764047692</v>
      </c>
      <c r="Q107" s="366">
        <v>19.550004389324211</v>
      </c>
      <c r="R107" s="1015"/>
      <c r="S107" s="362"/>
    </row>
    <row r="108" spans="1:19" ht="22.2" customHeight="1">
      <c r="A108" s="192"/>
      <c r="B108" s="193" t="s">
        <v>17</v>
      </c>
      <c r="C108" s="189" t="s">
        <v>395</v>
      </c>
      <c r="D108" s="367">
        <v>684053.11456410005</v>
      </c>
      <c r="E108" s="367">
        <v>665113.7793717999</v>
      </c>
      <c r="F108" s="367">
        <v>673227.57304819999</v>
      </c>
      <c r="G108" s="367">
        <v>684142.67556470004</v>
      </c>
      <c r="H108" s="367">
        <v>696651.24361300003</v>
      </c>
      <c r="I108" s="367">
        <v>713730.78336599993</v>
      </c>
      <c r="J108" s="367">
        <v>720418.27963740006</v>
      </c>
      <c r="K108" s="367">
        <v>727139.55090289994</v>
      </c>
      <c r="L108" s="367">
        <v>735318</v>
      </c>
      <c r="M108" s="367">
        <v>741526.72549979994</v>
      </c>
      <c r="N108" s="367">
        <v>755502.12062000018</v>
      </c>
      <c r="O108" s="367">
        <v>767958.97245309991</v>
      </c>
      <c r="P108" s="367">
        <v>701922.20459780004</v>
      </c>
      <c r="Q108" s="367">
        <v>698685.23161820008</v>
      </c>
      <c r="R108" s="368"/>
    </row>
    <row r="109" spans="1:19" ht="22.2" customHeight="1">
      <c r="A109" s="192"/>
      <c r="B109" s="193" t="s">
        <v>17</v>
      </c>
      <c r="C109" s="190" t="s">
        <v>393</v>
      </c>
      <c r="D109" s="367">
        <v>3228455.3099559001</v>
      </c>
      <c r="E109" s="367">
        <v>3356061.6429597996</v>
      </c>
      <c r="F109" s="367">
        <v>3318428.9798833998</v>
      </c>
      <c r="G109" s="367">
        <v>3364944.1347715002</v>
      </c>
      <c r="H109" s="367">
        <v>3360749.8337585996</v>
      </c>
      <c r="I109" s="367">
        <v>3363267.0518622999</v>
      </c>
      <c r="J109" s="367">
        <v>3390410.7308840998</v>
      </c>
      <c r="K109" s="367">
        <v>3429438.1203141995</v>
      </c>
      <c r="L109" s="367">
        <v>3445947</v>
      </c>
      <c r="M109" s="367">
        <v>3525391.4538098997</v>
      </c>
      <c r="N109" s="367">
        <v>3501026.5969390003</v>
      </c>
      <c r="O109" s="367">
        <v>3519481.5047036004</v>
      </c>
      <c r="P109" s="367">
        <v>3550127.2470922004</v>
      </c>
      <c r="Q109" s="367">
        <v>3573836.6994932001</v>
      </c>
      <c r="R109" s="368"/>
    </row>
    <row r="110" spans="1:19" s="363" customFormat="1" ht="27" customHeight="1">
      <c r="A110" s="1279" t="s">
        <v>396</v>
      </c>
      <c r="B110" s="1280"/>
      <c r="C110" s="1280"/>
      <c r="D110" s="366">
        <v>2.5641009811380493</v>
      </c>
      <c r="E110" s="366">
        <v>3.2309441297522792</v>
      </c>
      <c r="F110" s="366">
        <v>3.3031517321414063</v>
      </c>
      <c r="G110" s="366">
        <v>3.3655413669944783</v>
      </c>
      <c r="H110" s="366">
        <v>3.4386534235295021</v>
      </c>
      <c r="I110" s="366">
        <v>3.4637764086692182</v>
      </c>
      <c r="J110" s="366">
        <v>3.5140580168687299</v>
      </c>
      <c r="K110" s="366">
        <v>3.4458355869565556</v>
      </c>
      <c r="L110" s="366">
        <v>3.46</v>
      </c>
      <c r="M110" s="366">
        <v>3.406252166410225</v>
      </c>
      <c r="N110" s="366">
        <v>3.9397668866127722</v>
      </c>
      <c r="O110" s="366">
        <v>3.6771998506164727</v>
      </c>
      <c r="P110" s="366">
        <v>3.7306780507732973</v>
      </c>
      <c r="Q110" s="366">
        <v>3.6640091127506489</v>
      </c>
      <c r="R110" s="1015"/>
      <c r="S110" s="362"/>
    </row>
    <row r="111" spans="1:19" ht="22.2" customHeight="1">
      <c r="A111" s="194"/>
      <c r="B111" s="193" t="s">
        <v>17</v>
      </c>
      <c r="C111" s="189" t="s">
        <v>397</v>
      </c>
      <c r="D111" s="367">
        <v>120117.7635874</v>
      </c>
      <c r="E111" s="367">
        <v>162517.09156500001</v>
      </c>
      <c r="F111" s="367">
        <v>166154.60417760001</v>
      </c>
      <c r="G111" s="367">
        <v>169631.94728619998</v>
      </c>
      <c r="H111" s="367">
        <v>173664.90545410002</v>
      </c>
      <c r="I111" s="367">
        <v>175315.95449500001</v>
      </c>
      <c r="J111" s="367">
        <v>178398.35913609999</v>
      </c>
      <c r="K111" s="367">
        <v>176157.0749452</v>
      </c>
      <c r="L111" s="367">
        <v>177738</v>
      </c>
      <c r="M111" s="367">
        <v>176519.8027724</v>
      </c>
      <c r="N111" s="367">
        <v>216397.52210280002</v>
      </c>
      <c r="O111" s="367">
        <v>201453.8034984</v>
      </c>
      <c r="P111" s="367">
        <v>203947.83565280001</v>
      </c>
      <c r="Q111" s="367">
        <v>199867.95187619998</v>
      </c>
      <c r="R111" s="368"/>
      <c r="S111" s="284"/>
    </row>
    <row r="112" spans="1:19" ht="22.2" customHeight="1">
      <c r="A112" s="194"/>
      <c r="B112" s="193" t="s">
        <v>17</v>
      </c>
      <c r="C112" s="189" t="s">
        <v>398</v>
      </c>
      <c r="D112" s="367">
        <v>4684595.6719725989</v>
      </c>
      <c r="E112" s="367">
        <v>5030018.6273248997</v>
      </c>
      <c r="F112" s="367">
        <v>5030183.8259752998</v>
      </c>
      <c r="G112" s="367">
        <v>5040257.3847335</v>
      </c>
      <c r="H112" s="367">
        <v>5050375.3668739004</v>
      </c>
      <c r="I112" s="367">
        <v>5061410.8363407999</v>
      </c>
      <c r="J112" s="367">
        <v>5076705.0025845999</v>
      </c>
      <c r="K112" s="367">
        <v>5112172.9548561005</v>
      </c>
      <c r="L112" s="367">
        <v>5142655</v>
      </c>
      <c r="M112" s="367">
        <v>5182229.4459904991</v>
      </c>
      <c r="N112" s="367">
        <v>5492647.8731042007</v>
      </c>
      <c r="O112" s="367">
        <v>5478456.7519392995</v>
      </c>
      <c r="P112" s="367">
        <v>5466776.6255125012</v>
      </c>
      <c r="Q112" s="367">
        <v>5454897.7834325004</v>
      </c>
      <c r="R112" s="368"/>
      <c r="S112" s="284"/>
    </row>
    <row r="113" spans="1:19" s="363" customFormat="1" ht="27" customHeight="1">
      <c r="A113" s="1275" t="s">
        <v>399</v>
      </c>
      <c r="B113" s="1276"/>
      <c r="C113" s="1276"/>
      <c r="D113" s="366">
        <v>76.880331907690064</v>
      </c>
      <c r="E113" s="366">
        <v>66.673004363902422</v>
      </c>
      <c r="F113" s="366">
        <v>65.141769724857951</v>
      </c>
      <c r="G113" s="366">
        <v>65.425879709756629</v>
      </c>
      <c r="H113" s="366">
        <v>64.377533976156272</v>
      </c>
      <c r="I113" s="366">
        <v>64.156641311611978</v>
      </c>
      <c r="J113" s="366">
        <v>64.233498098795835</v>
      </c>
      <c r="K113" s="366">
        <v>64.753437497436366</v>
      </c>
      <c r="L113" s="366">
        <v>64.08</v>
      </c>
      <c r="M113" s="366">
        <v>67.256533144669561</v>
      </c>
      <c r="N113" s="366">
        <v>82.422285132504896</v>
      </c>
      <c r="O113" s="366">
        <v>75.47880520269878</v>
      </c>
      <c r="P113" s="366">
        <v>70.084973244322072</v>
      </c>
      <c r="Q113" s="366">
        <v>67.646066926409446</v>
      </c>
      <c r="R113" s="369"/>
      <c r="S113" s="362"/>
    </row>
    <row r="114" spans="1:19" ht="22.2" customHeight="1">
      <c r="A114" s="194"/>
      <c r="B114" s="193" t="s">
        <v>17</v>
      </c>
      <c r="C114" s="189" t="s">
        <v>400</v>
      </c>
      <c r="D114" s="367">
        <v>401402.70528680005</v>
      </c>
      <c r="E114" s="367">
        <v>107409.12912689999</v>
      </c>
      <c r="F114" s="367">
        <v>128346.7021727</v>
      </c>
      <c r="G114" s="367">
        <v>158190.42244980001</v>
      </c>
      <c r="H114" s="367">
        <v>181249.78353099999</v>
      </c>
      <c r="I114" s="367">
        <v>208920.06743709999</v>
      </c>
      <c r="J114" s="367">
        <v>240026.4898944</v>
      </c>
      <c r="K114" s="367">
        <v>269238.05423199997</v>
      </c>
      <c r="L114" s="367">
        <v>290650</v>
      </c>
      <c r="M114" s="367">
        <v>362699.53432420001</v>
      </c>
      <c r="N114" s="367">
        <v>84767.066782000009</v>
      </c>
      <c r="O114" s="367">
        <v>103300.2300773</v>
      </c>
      <c r="P114" s="367">
        <v>119406.588843</v>
      </c>
      <c r="Q114" s="367">
        <v>139543.80747340003</v>
      </c>
      <c r="R114" s="368"/>
      <c r="S114" s="284"/>
    </row>
    <row r="115" spans="1:19" ht="22.2" customHeight="1">
      <c r="A115" s="194"/>
      <c r="B115" s="193" t="s">
        <v>17</v>
      </c>
      <c r="C115" s="189" t="s">
        <v>401</v>
      </c>
      <c r="D115" s="367">
        <v>522113.64769959997</v>
      </c>
      <c r="E115" s="367">
        <v>161098.3787991</v>
      </c>
      <c r="F115" s="367">
        <v>197026.73524960002</v>
      </c>
      <c r="G115" s="367">
        <v>241785.70185310001</v>
      </c>
      <c r="H115" s="367">
        <v>281541.97953299998</v>
      </c>
      <c r="I115" s="367">
        <v>325640.5933446</v>
      </c>
      <c r="J115" s="367">
        <v>373678.06051170005</v>
      </c>
      <c r="K115" s="367">
        <v>415789.59301219997</v>
      </c>
      <c r="L115" s="367">
        <v>453567</v>
      </c>
      <c r="M115" s="367">
        <v>539277.77327449992</v>
      </c>
      <c r="N115" s="367">
        <v>102844.8394093</v>
      </c>
      <c r="O115" s="367">
        <v>136859.91689970001</v>
      </c>
      <c r="P115" s="367">
        <v>170374.0235824</v>
      </c>
      <c r="Q115" s="367">
        <v>206285.17490189997</v>
      </c>
      <c r="R115" s="368"/>
      <c r="S115" s="284"/>
    </row>
    <row r="116" spans="1:19" s="363" customFormat="1" ht="27" customHeight="1">
      <c r="A116" s="1279" t="s">
        <v>789</v>
      </c>
      <c r="B116" s="1280"/>
      <c r="C116" s="1280"/>
      <c r="D116" s="366">
        <v>5.2680151123350232</v>
      </c>
      <c r="E116" s="366">
        <v>5.292454851236009</v>
      </c>
      <c r="F116" s="366">
        <v>5.3747357250935028</v>
      </c>
      <c r="G116" s="366">
        <v>5.3978690666588456</v>
      </c>
      <c r="H116" s="366">
        <v>5.4310099927621085</v>
      </c>
      <c r="I116" s="366">
        <v>5.4227449962669549</v>
      </c>
      <c r="J116" s="366">
        <v>5.4725210392816575</v>
      </c>
      <c r="K116" s="366">
        <v>5.3225666891090668</v>
      </c>
      <c r="L116" s="366">
        <v>5.29</v>
      </c>
      <c r="M116" s="366">
        <v>5.2946745674663021</v>
      </c>
      <c r="N116" s="366">
        <v>5.53397747386287</v>
      </c>
      <c r="O116" s="366">
        <v>5.2920325956162557</v>
      </c>
      <c r="P116" s="366">
        <v>5.352465947943192</v>
      </c>
      <c r="Q116" s="366">
        <v>5.3810616705390037</v>
      </c>
      <c r="R116" s="1015"/>
      <c r="S116" s="362"/>
    </row>
    <row r="117" spans="1:19" ht="22.2" customHeight="1">
      <c r="A117" s="194"/>
      <c r="B117" s="193" t="s">
        <v>17</v>
      </c>
      <c r="C117" s="189" t="s">
        <v>403</v>
      </c>
      <c r="D117" s="367">
        <v>242290.57237909999</v>
      </c>
      <c r="E117" s="367">
        <v>260585.66606700001</v>
      </c>
      <c r="F117" s="367">
        <v>264858.6471461</v>
      </c>
      <c r="G117" s="367">
        <v>266784.49974419997</v>
      </c>
      <c r="H117" s="367">
        <v>269029.72658089997</v>
      </c>
      <c r="I117" s="367">
        <v>269199.89406150003</v>
      </c>
      <c r="J117" s="367">
        <v>272491.90686469997</v>
      </c>
      <c r="K117" s="367">
        <v>266803.84078930004</v>
      </c>
      <c r="L117" s="367">
        <v>266718</v>
      </c>
      <c r="M117" s="367">
        <v>268905.78811030003</v>
      </c>
      <c r="N117" s="367">
        <v>297061.9798416</v>
      </c>
      <c r="O117" s="367">
        <v>283433.90684700001</v>
      </c>
      <c r="P117" s="367">
        <v>285866.76733479998</v>
      </c>
      <c r="Q117" s="367">
        <v>286127.48001600004</v>
      </c>
      <c r="R117" s="368"/>
    </row>
    <row r="118" spans="1:19" ht="22.2" customHeight="1">
      <c r="A118" s="194"/>
      <c r="B118" s="193" t="s">
        <v>17</v>
      </c>
      <c r="C118" s="189" t="s">
        <v>404</v>
      </c>
      <c r="D118" s="367">
        <v>4599276.3348718993</v>
      </c>
      <c r="E118" s="367">
        <v>4923720.1524004005</v>
      </c>
      <c r="F118" s="367">
        <v>4927845.0270500006</v>
      </c>
      <c r="G118" s="367">
        <v>4942404.0570390001</v>
      </c>
      <c r="H118" s="367">
        <v>4953585.5566356005</v>
      </c>
      <c r="I118" s="367">
        <v>4964273.5228526993</v>
      </c>
      <c r="J118" s="367">
        <v>4979275.637476</v>
      </c>
      <c r="K118" s="367">
        <v>5012691.3643980995</v>
      </c>
      <c r="L118" s="367">
        <v>5042988</v>
      </c>
      <c r="M118" s="367">
        <v>5078797.2836445998</v>
      </c>
      <c r="N118" s="367">
        <v>5367965.1072783004</v>
      </c>
      <c r="O118" s="367">
        <v>5355860.9423869997</v>
      </c>
      <c r="P118" s="367">
        <v>5340842.3353846995</v>
      </c>
      <c r="Q118" s="367">
        <v>5317305.3485436002</v>
      </c>
      <c r="R118" s="368"/>
    </row>
    <row r="119" spans="1:19" s="363" customFormat="1" ht="27" customHeight="1">
      <c r="A119" s="1279" t="s">
        <v>790</v>
      </c>
      <c r="B119" s="1280"/>
      <c r="C119" s="1280"/>
      <c r="D119" s="366">
        <v>76.53207794108549</v>
      </c>
      <c r="E119" s="366">
        <v>79.494169763901084</v>
      </c>
      <c r="F119" s="366">
        <v>80.23934641895444</v>
      </c>
      <c r="G119" s="366">
        <v>81.35282493760451</v>
      </c>
      <c r="H119" s="366">
        <v>81.518703437014651</v>
      </c>
      <c r="I119" s="366">
        <v>81.133645686972955</v>
      </c>
      <c r="J119" s="366">
        <v>81.056265777818894</v>
      </c>
      <c r="K119" s="366">
        <v>77.771613563743529</v>
      </c>
      <c r="L119" s="366">
        <v>77.72</v>
      </c>
      <c r="M119" s="366">
        <v>76.19776041489898</v>
      </c>
      <c r="N119" s="366">
        <v>77.56952921235434</v>
      </c>
      <c r="O119" s="366">
        <v>78.56866321137035</v>
      </c>
      <c r="P119" s="366">
        <v>80.236452148198268</v>
      </c>
      <c r="Q119" s="366">
        <v>80.424684573358491</v>
      </c>
      <c r="R119" s="1015"/>
      <c r="S119" s="362"/>
    </row>
    <row r="120" spans="1:19" ht="27" customHeight="1">
      <c r="A120" s="194"/>
      <c r="B120" s="193" t="s">
        <v>17</v>
      </c>
      <c r="C120" s="189" t="s">
        <v>406</v>
      </c>
      <c r="D120" s="367">
        <v>2946844.2899611001</v>
      </c>
      <c r="E120" s="367">
        <v>3053412.8867061995</v>
      </c>
      <c r="F120" s="367">
        <v>3065733.3383648</v>
      </c>
      <c r="G120" s="367">
        <v>3134894.1013127998</v>
      </c>
      <c r="H120" s="367">
        <v>3121394.9631528999</v>
      </c>
      <c r="I120" s="367">
        <v>3120326.7407874004</v>
      </c>
      <c r="J120" s="367">
        <v>3167533.2336393995</v>
      </c>
      <c r="K120" s="367">
        <v>3195525.1947317999</v>
      </c>
      <c r="L120" s="367">
        <v>3207478</v>
      </c>
      <c r="M120" s="367">
        <v>3263554.4788707001</v>
      </c>
      <c r="N120" s="367">
        <v>3204274.2073284998</v>
      </c>
      <c r="O120" s="367">
        <v>3235383.7321624998</v>
      </c>
      <c r="P120" s="367">
        <v>3285098.6180608999</v>
      </c>
      <c r="Q120" s="367">
        <v>3289276.1179582998</v>
      </c>
      <c r="R120" s="368"/>
    </row>
    <row r="121" spans="1:19" ht="22.2" customHeight="1">
      <c r="A121" s="194"/>
      <c r="B121" s="193" t="s">
        <v>17</v>
      </c>
      <c r="C121" s="189" t="s">
        <v>407</v>
      </c>
      <c r="D121" s="367">
        <v>3850469.4622685998</v>
      </c>
      <c r="E121" s="367">
        <v>3841052.6152734002</v>
      </c>
      <c r="F121" s="367">
        <v>3820735.6804200001</v>
      </c>
      <c r="G121" s="367">
        <v>3853454.5096832002</v>
      </c>
      <c r="H121" s="367">
        <v>3829053.7404887001</v>
      </c>
      <c r="I121" s="367">
        <v>3845909.6893366999</v>
      </c>
      <c r="J121" s="367">
        <v>3907820.3310300997</v>
      </c>
      <c r="K121" s="367">
        <v>4108858.0374028999</v>
      </c>
      <c r="L121" s="367">
        <v>4126718</v>
      </c>
      <c r="M121" s="367">
        <v>4283005.7748424001</v>
      </c>
      <c r="N121" s="367">
        <v>4130841.3752989001</v>
      </c>
      <c r="O121" s="367">
        <v>4117906.0453892001</v>
      </c>
      <c r="P121" s="367">
        <v>4094272.0298664998</v>
      </c>
      <c r="Q121" s="367">
        <v>4089883.7656715</v>
      </c>
      <c r="R121" s="368"/>
    </row>
    <row r="122" spans="1:19" s="363" customFormat="1" ht="27" customHeight="1">
      <c r="A122" s="1275" t="s">
        <v>408</v>
      </c>
      <c r="B122" s="1276"/>
      <c r="C122" s="1276"/>
      <c r="D122" s="366">
        <v>17.562711444742941</v>
      </c>
      <c r="E122" s="366">
        <v>14.236388153136966</v>
      </c>
      <c r="F122" s="366">
        <v>13.593034656556613</v>
      </c>
      <c r="G122" s="366">
        <v>14.57747849624052</v>
      </c>
      <c r="H122" s="366">
        <v>11.63310054091667</v>
      </c>
      <c r="I122" s="366">
        <v>11.567378862341441</v>
      </c>
      <c r="J122" s="366">
        <v>12.132649549961421</v>
      </c>
      <c r="K122" s="366">
        <v>12.737120117205134</v>
      </c>
      <c r="L122" s="366">
        <v>14.33</v>
      </c>
      <c r="M122" s="366">
        <v>13.903506364117179</v>
      </c>
      <c r="N122" s="366">
        <v>13.394008986447609</v>
      </c>
      <c r="O122" s="366">
        <v>13.414488369871675</v>
      </c>
      <c r="P122" s="366">
        <v>13.821830309252348</v>
      </c>
      <c r="Q122" s="366">
        <v>13.144173156407716</v>
      </c>
      <c r="R122" s="1015"/>
      <c r="S122" s="362"/>
    </row>
    <row r="123" spans="1:19" ht="22.2" customHeight="1">
      <c r="A123" s="194"/>
      <c r="B123" s="193" t="s">
        <v>17</v>
      </c>
      <c r="C123" s="189" t="s">
        <v>409</v>
      </c>
      <c r="D123" s="367">
        <v>510406.60926230001</v>
      </c>
      <c r="E123" s="367">
        <v>389271.20492029999</v>
      </c>
      <c r="F123" s="367">
        <v>372413.07528750005</v>
      </c>
      <c r="G123" s="367">
        <v>408295.13154220005</v>
      </c>
      <c r="H123" s="367">
        <v>288897.63632049999</v>
      </c>
      <c r="I123" s="367">
        <v>302747.34673510003</v>
      </c>
      <c r="J123" s="367">
        <v>332735.6277294</v>
      </c>
      <c r="K123" s="367">
        <v>364573.42614499998</v>
      </c>
      <c r="L123" s="367">
        <v>431013</v>
      </c>
      <c r="M123" s="367">
        <v>444844.90149910003</v>
      </c>
      <c r="N123" s="367">
        <v>402913.27961640002</v>
      </c>
      <c r="O123" s="367">
        <v>413904.79118400003</v>
      </c>
      <c r="P123" s="367">
        <v>421209.01100850001</v>
      </c>
      <c r="Q123" s="367">
        <v>402158.38087039994</v>
      </c>
      <c r="R123" s="368"/>
    </row>
    <row r="124" spans="1:19" ht="22.2" customHeight="1">
      <c r="A124" s="194"/>
      <c r="B124" s="193" t="s">
        <v>17</v>
      </c>
      <c r="C124" s="189" t="s">
        <v>410</v>
      </c>
      <c r="D124" s="367">
        <v>383360.49579009996</v>
      </c>
      <c r="E124" s="367">
        <v>335044.13825000002</v>
      </c>
      <c r="F124" s="367">
        <v>311431.37750509998</v>
      </c>
      <c r="G124" s="367">
        <v>333789.65918140003</v>
      </c>
      <c r="H124" s="367">
        <v>305679.8180122</v>
      </c>
      <c r="I124" s="367">
        <v>291660.82242139993</v>
      </c>
      <c r="J124" s="367">
        <v>298047.89965520002</v>
      </c>
      <c r="K124" s="367">
        <v>327228.54486959998</v>
      </c>
      <c r="L124" s="367">
        <v>349457</v>
      </c>
      <c r="M124" s="367">
        <v>336191.55968309997</v>
      </c>
      <c r="N124" s="367">
        <v>332772.47010109999</v>
      </c>
      <c r="O124" s="367">
        <v>319098.48635510006</v>
      </c>
      <c r="P124" s="367">
        <v>331170.76304650004</v>
      </c>
      <c r="Q124" s="367">
        <v>310158.70257309999</v>
      </c>
      <c r="R124" s="368"/>
    </row>
    <row r="125" spans="1:19" ht="22.2" customHeight="1" thickBot="1">
      <c r="A125" s="334"/>
      <c r="B125" s="335" t="s">
        <v>17</v>
      </c>
      <c r="C125" s="336" t="s">
        <v>411</v>
      </c>
      <c r="D125" s="371">
        <v>5089004.0974847991</v>
      </c>
      <c r="E125" s="371">
        <v>5087774.6193699995</v>
      </c>
      <c r="F125" s="371">
        <v>5030844.6205774006</v>
      </c>
      <c r="G125" s="371">
        <v>5090625.1785244001</v>
      </c>
      <c r="H125" s="371">
        <v>5111083.2597157992</v>
      </c>
      <c r="I125" s="371">
        <v>5138659.1226094002</v>
      </c>
      <c r="J125" s="371">
        <v>5199058.3325354997</v>
      </c>
      <c r="K125" s="371">
        <v>5431384.5252988003</v>
      </c>
      <c r="L125" s="371">
        <v>5447480</v>
      </c>
      <c r="M125" s="371">
        <v>5617550.2835596604</v>
      </c>
      <c r="N125" s="371">
        <v>5492647.8731042007</v>
      </c>
      <c r="O125" s="371">
        <v>5464265.630774199</v>
      </c>
      <c r="P125" s="371">
        <v>5443416.3726590993</v>
      </c>
      <c r="Q125" s="371">
        <v>5419261.2571924999</v>
      </c>
      <c r="R125" s="1016"/>
    </row>
  </sheetData>
  <mergeCells count="60">
    <mergeCell ref="N27:Q27"/>
    <mergeCell ref="N52:Q52"/>
    <mergeCell ref="N77:Q77"/>
    <mergeCell ref="N102:Q102"/>
    <mergeCell ref="E52:M52"/>
    <mergeCell ref="E77:M77"/>
    <mergeCell ref="E102:M102"/>
    <mergeCell ref="A101:R101"/>
    <mergeCell ref="A97:C97"/>
    <mergeCell ref="A91:C91"/>
    <mergeCell ref="A63:C63"/>
    <mergeCell ref="A94:C94"/>
    <mergeCell ref="D77:D78"/>
    <mergeCell ref="D102:D103"/>
    <mergeCell ref="A54:C54"/>
    <mergeCell ref="A66:C66"/>
    <mergeCell ref="A122:C122"/>
    <mergeCell ref="A102:C103"/>
    <mergeCell ref="A119:C119"/>
    <mergeCell ref="A104:C104"/>
    <mergeCell ref="A116:C116"/>
    <mergeCell ref="A113:C113"/>
    <mergeCell ref="A110:C110"/>
    <mergeCell ref="A107:C107"/>
    <mergeCell ref="A1:R1"/>
    <mergeCell ref="A2:C3"/>
    <mergeCell ref="A4:C4"/>
    <mergeCell ref="A7:C7"/>
    <mergeCell ref="A10:C10"/>
    <mergeCell ref="D2:D3"/>
    <mergeCell ref="E2:M2"/>
    <mergeCell ref="N2:P2"/>
    <mergeCell ref="A16:C16"/>
    <mergeCell ref="A13:C13"/>
    <mergeCell ref="A26:R26"/>
    <mergeCell ref="A52:C53"/>
    <mergeCell ref="A22:C22"/>
    <mergeCell ref="A27:C28"/>
    <mergeCell ref="A29:C29"/>
    <mergeCell ref="A51:R51"/>
    <mergeCell ref="A32:C32"/>
    <mergeCell ref="A35:C35"/>
    <mergeCell ref="A38:C38"/>
    <mergeCell ref="A41:C41"/>
    <mergeCell ref="A44:C44"/>
    <mergeCell ref="A47:C47"/>
    <mergeCell ref="A19:C19"/>
    <mergeCell ref="E27:M27"/>
    <mergeCell ref="A60:C60"/>
    <mergeCell ref="A57:C57"/>
    <mergeCell ref="A82:C82"/>
    <mergeCell ref="D27:D28"/>
    <mergeCell ref="D52:D53"/>
    <mergeCell ref="A69:C69"/>
    <mergeCell ref="A88:C88"/>
    <mergeCell ref="A76:R76"/>
    <mergeCell ref="A72:C72"/>
    <mergeCell ref="A77:C78"/>
    <mergeCell ref="A79:C79"/>
    <mergeCell ref="A85:C85"/>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R11"/>
  <sheetViews>
    <sheetView showGridLines="0" view="pageBreakPreview" topLeftCell="N7" zoomScale="150" zoomScaleNormal="100" zoomScaleSheetLayoutView="150" workbookViewId="0">
      <selection activeCell="F262" sqref="F262:N262"/>
    </sheetView>
  </sheetViews>
  <sheetFormatPr defaultColWidth="8.81640625" defaultRowHeight="15"/>
  <cols>
    <col min="1" max="1" width="1.81640625" customWidth="1"/>
    <col min="2" max="2" width="26.81640625" customWidth="1"/>
    <col min="3" max="16" width="9.81640625" customWidth="1"/>
    <col min="17" max="17" width="0.6328125" customWidth="1"/>
    <col min="18" max="18" width="10.1796875" bestFit="1" customWidth="1"/>
  </cols>
  <sheetData>
    <row r="1" spans="1:18" ht="75" customHeight="1">
      <c r="A1" s="1254" t="s">
        <v>767</v>
      </c>
      <c r="B1" s="1255"/>
      <c r="C1" s="1255"/>
      <c r="D1" s="1255"/>
      <c r="E1" s="1255"/>
      <c r="F1" s="1255"/>
      <c r="G1" s="1255"/>
      <c r="H1" s="1255"/>
      <c r="I1" s="1255"/>
      <c r="J1" s="1255"/>
      <c r="K1" s="1255"/>
      <c r="L1" s="1255"/>
      <c r="M1" s="1255"/>
      <c r="N1" s="1255"/>
      <c r="O1" s="1255"/>
      <c r="P1" s="1255"/>
      <c r="Q1" s="1256"/>
    </row>
    <row r="2" spans="1:18" ht="22.2" customHeight="1">
      <c r="A2" s="1263" t="s">
        <v>414</v>
      </c>
      <c r="B2" s="1264"/>
      <c r="C2" s="1259">
        <v>2021</v>
      </c>
      <c r="D2" s="1259">
        <v>2022</v>
      </c>
      <c r="E2" s="1259"/>
      <c r="F2" s="1259"/>
      <c r="G2" s="1259"/>
      <c r="H2" s="1259"/>
      <c r="I2" s="1259"/>
      <c r="J2" s="1259"/>
      <c r="K2" s="1259"/>
      <c r="L2" s="1259"/>
      <c r="M2" s="1259">
        <v>2023</v>
      </c>
      <c r="N2" s="1259"/>
      <c r="O2" s="1259"/>
      <c r="P2" s="1259"/>
      <c r="Q2" s="1109"/>
    </row>
    <row r="3" spans="1:18" ht="22.2" customHeight="1">
      <c r="A3" s="1263"/>
      <c r="B3" s="1264"/>
      <c r="C3" s="1260"/>
      <c r="D3" s="922" t="s">
        <v>3</v>
      </c>
      <c r="E3" s="922" t="s">
        <v>4</v>
      </c>
      <c r="F3" s="922" t="s">
        <v>5</v>
      </c>
      <c r="G3" s="983" t="s">
        <v>6</v>
      </c>
      <c r="H3" s="983" t="s">
        <v>268</v>
      </c>
      <c r="I3" s="983" t="s">
        <v>7</v>
      </c>
      <c r="J3" s="983" t="s">
        <v>13</v>
      </c>
      <c r="K3" s="983" t="s">
        <v>14</v>
      </c>
      <c r="L3" s="983" t="s">
        <v>15</v>
      </c>
      <c r="M3" s="983" t="s">
        <v>0</v>
      </c>
      <c r="N3" s="983" t="s">
        <v>1</v>
      </c>
      <c r="O3" s="983" t="s">
        <v>2</v>
      </c>
      <c r="P3" s="983" t="s">
        <v>3</v>
      </c>
      <c r="Q3" s="1019"/>
    </row>
    <row r="4" spans="1:18" ht="9" customHeight="1">
      <c r="A4" s="179"/>
      <c r="B4" s="66"/>
      <c r="C4" s="66"/>
      <c r="D4" s="66"/>
      <c r="E4" s="66"/>
      <c r="F4" s="66"/>
      <c r="G4" s="66"/>
      <c r="H4" s="66"/>
      <c r="I4" s="66"/>
      <c r="J4" s="66"/>
      <c r="K4" s="66"/>
      <c r="L4" s="66"/>
      <c r="M4" s="66"/>
      <c r="N4" s="66"/>
      <c r="O4" s="66"/>
      <c r="P4" s="66"/>
      <c r="Q4" s="1020"/>
    </row>
    <row r="5" spans="1:18">
      <c r="A5" s="180" t="s">
        <v>17</v>
      </c>
      <c r="B5" s="200" t="s">
        <v>752</v>
      </c>
      <c r="C5" s="1018">
        <v>1348863.6076435004</v>
      </c>
      <c r="D5" s="1018">
        <v>1320038.5749033997</v>
      </c>
      <c r="E5" s="1018">
        <v>1333542.1922597501</v>
      </c>
      <c r="F5" s="1018">
        <v>1386803.604679707</v>
      </c>
      <c r="G5" s="1018">
        <v>1358279.13567994</v>
      </c>
      <c r="H5" s="1018">
        <v>1366068.928912305</v>
      </c>
      <c r="I5" s="1018">
        <v>1387887.357035408</v>
      </c>
      <c r="J5" s="1018">
        <v>1411933.3826027049</v>
      </c>
      <c r="K5" s="1018">
        <v>1408521.02188998</v>
      </c>
      <c r="L5" s="1018">
        <v>1436185.3052328001</v>
      </c>
      <c r="M5" s="1018">
        <v>1416753.4794077999</v>
      </c>
      <c r="N5" s="1018">
        <v>1406835.9792197999</v>
      </c>
      <c r="O5" s="1018">
        <v>1426646.0222130995</v>
      </c>
      <c r="P5" s="1018">
        <v>1437696.1296611</v>
      </c>
      <c r="Q5" s="1021"/>
    </row>
    <row r="6" spans="1:18">
      <c r="A6" s="180" t="s">
        <v>17</v>
      </c>
      <c r="B6" s="200" t="s">
        <v>753</v>
      </c>
      <c r="C6" s="1018">
        <v>1195504.2694954998</v>
      </c>
      <c r="D6" s="1018">
        <v>1245655.8314250002</v>
      </c>
      <c r="E6" s="1018">
        <v>1257559.4478031099</v>
      </c>
      <c r="F6" s="1018">
        <v>1258927.720469679</v>
      </c>
      <c r="G6" s="1018">
        <v>1277723.30117267</v>
      </c>
      <c r="H6" s="1018">
        <v>1288215.3936344089</v>
      </c>
      <c r="I6" s="1018">
        <v>1322628.864182042</v>
      </c>
      <c r="J6" s="1018">
        <v>1357819.3824612321</v>
      </c>
      <c r="K6" s="1018">
        <v>1367078.523340544</v>
      </c>
      <c r="L6" s="1018">
        <v>1352426.67992435</v>
      </c>
      <c r="M6" s="1018">
        <v>1345344.3366564</v>
      </c>
      <c r="N6" s="1018">
        <v>1364959.5402390996</v>
      </c>
      <c r="O6" s="1018">
        <v>1355173.3213192995</v>
      </c>
      <c r="P6" s="1018">
        <v>1340393.1599315996</v>
      </c>
      <c r="Q6" s="1021"/>
    </row>
    <row r="7" spans="1:18">
      <c r="A7" s="180" t="s">
        <v>17</v>
      </c>
      <c r="B7" s="200" t="s">
        <v>754</v>
      </c>
      <c r="C7" s="1018">
        <v>2478932.0771144996</v>
      </c>
      <c r="D7" s="1018">
        <v>2519061.7814495</v>
      </c>
      <c r="E7" s="1018">
        <v>2558816.6460070498</v>
      </c>
      <c r="F7" s="1018">
        <v>2572211.4223392904</v>
      </c>
      <c r="G7" s="1018">
        <v>2578256.9340035622</v>
      </c>
      <c r="H7" s="1018">
        <v>2600145.2042639558</v>
      </c>
      <c r="I7" s="1018">
        <v>2578001.5030457941</v>
      </c>
      <c r="J7" s="1018">
        <v>2612920.9043568182</v>
      </c>
      <c r="K7" s="1018">
        <v>2651773.6423138804</v>
      </c>
      <c r="L7" s="1018">
        <v>2707159.1177271791</v>
      </c>
      <c r="M7" s="1018">
        <v>2677436.9298180002</v>
      </c>
      <c r="N7" s="1018">
        <v>2711472.0040580002</v>
      </c>
      <c r="O7" s="1018">
        <v>2754756.3632393996</v>
      </c>
      <c r="P7" s="1018">
        <v>2735007.3546972</v>
      </c>
      <c r="Q7" s="1021"/>
    </row>
    <row r="8" spans="1:18">
      <c r="A8" s="180" t="s">
        <v>17</v>
      </c>
      <c r="B8" s="200" t="s">
        <v>755</v>
      </c>
      <c r="C8" s="1018">
        <v>5089004.0974847991</v>
      </c>
      <c r="D8" s="1018">
        <v>5087774.6193699995</v>
      </c>
      <c r="E8" s="1018">
        <v>5030844.6205774797</v>
      </c>
      <c r="F8" s="1018">
        <v>5090625.1785245296</v>
      </c>
      <c r="G8" s="1018">
        <v>5111083.2597160703</v>
      </c>
      <c r="H8" s="1018">
        <v>5138659.1226091702</v>
      </c>
      <c r="I8" s="1018">
        <v>5199058.33253456</v>
      </c>
      <c r="J8" s="1018">
        <v>5431384.52529871</v>
      </c>
      <c r="K8" s="1018">
        <v>5447480.2315730704</v>
      </c>
      <c r="L8" s="1018">
        <v>5617550.2835596604</v>
      </c>
      <c r="M8" s="1018">
        <v>5492647.8731042007</v>
      </c>
      <c r="N8" s="1018">
        <v>5464265.630774199</v>
      </c>
      <c r="O8" s="1018">
        <v>5443416.3726590993</v>
      </c>
      <c r="P8" s="1018">
        <v>5419261.2571924999</v>
      </c>
      <c r="Q8" s="1021"/>
      <c r="R8" s="170"/>
    </row>
    <row r="9" spans="1:18" ht="15.6" thickBot="1">
      <c r="A9" s="377"/>
      <c r="B9" s="378" t="s">
        <v>230</v>
      </c>
      <c r="C9" s="379">
        <v>10112304.051738299</v>
      </c>
      <c r="D9" s="379">
        <v>10172530.807147898</v>
      </c>
      <c r="E9" s="379">
        <v>10180762.90664739</v>
      </c>
      <c r="F9" s="379">
        <v>10308567.926013205</v>
      </c>
      <c r="G9" s="379">
        <v>10325342.630572241</v>
      </c>
      <c r="H9" s="379">
        <v>10393088.64941984</v>
      </c>
      <c r="I9" s="379">
        <v>10487576.056797802</v>
      </c>
      <c r="J9" s="379">
        <v>10814058.194719464</v>
      </c>
      <c r="K9" s="379">
        <v>10874853.419117473</v>
      </c>
      <c r="L9" s="379">
        <v>11113321.386444001</v>
      </c>
      <c r="M9" s="379">
        <v>10932182.618986402</v>
      </c>
      <c r="N9" s="379">
        <v>10947533.154291097</v>
      </c>
      <c r="O9" s="379">
        <v>10979992.079430897</v>
      </c>
      <c r="P9" s="379">
        <v>10932357.9014824</v>
      </c>
      <c r="Q9" s="380"/>
    </row>
    <row r="10" spans="1:18" s="7" customFormat="1" ht="17.25" hidden="1" customHeight="1">
      <c r="A10" s="1267" t="s">
        <v>254</v>
      </c>
      <c r="B10" s="1268"/>
      <c r="C10" s="376"/>
      <c r="D10" s="376"/>
      <c r="E10" s="376"/>
      <c r="F10" s="376"/>
      <c r="G10" s="376"/>
      <c r="H10" s="376"/>
      <c r="I10" s="376"/>
      <c r="J10" s="376"/>
      <c r="K10" s="376"/>
      <c r="L10" s="376"/>
      <c r="M10" s="376"/>
      <c r="N10" s="376"/>
      <c r="O10" s="376"/>
      <c r="P10" s="376"/>
      <c r="Q10" s="376"/>
    </row>
    <row r="11" spans="1:18">
      <c r="A11" s="116"/>
      <c r="B11" s="117"/>
      <c r="C11" s="117"/>
      <c r="D11" s="117"/>
      <c r="E11" s="117"/>
      <c r="F11" s="117"/>
      <c r="G11" s="117"/>
      <c r="H11" s="117"/>
      <c r="I11" s="117"/>
      <c r="J11" s="117"/>
      <c r="K11" s="117"/>
      <c r="L11" s="117"/>
      <c r="M11" s="117"/>
      <c r="N11" s="117"/>
      <c r="O11" s="117"/>
      <c r="P11" s="117"/>
      <c r="Q11" s="117"/>
    </row>
  </sheetData>
  <mergeCells count="6">
    <mergeCell ref="A1:Q1"/>
    <mergeCell ref="A10:B10"/>
    <mergeCell ref="A2:B3"/>
    <mergeCell ref="C2:C3"/>
    <mergeCell ref="D2:L2"/>
    <mergeCell ref="M2:P2"/>
  </mergeCells>
  <printOptions horizontalCentered="1"/>
  <pageMargins left="0.31496062992125984" right="0.39370078740157483" top="0.74803149606299213" bottom="0.27559055118110237" header="0.55118110236220474" footer="0.15748031496062992"/>
  <pageSetup paperSize="9" scale="67" firstPageNumber="4"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F10"/>
  <sheetViews>
    <sheetView showGridLines="0" view="pageBreakPreview" zoomScale="161" zoomScaleNormal="100" zoomScaleSheetLayoutView="130" workbookViewId="0">
      <selection activeCell="F262" sqref="F262:N262"/>
    </sheetView>
  </sheetViews>
  <sheetFormatPr defaultColWidth="8.81640625" defaultRowHeight="15"/>
  <cols>
    <col min="1" max="1" width="32.453125" customWidth="1"/>
    <col min="2" max="5" width="6.453125" customWidth="1"/>
  </cols>
  <sheetData>
    <row r="1" spans="1:6" ht="75" customHeight="1">
      <c r="A1" s="1254" t="s">
        <v>768</v>
      </c>
      <c r="B1" s="1255"/>
      <c r="C1" s="1255"/>
      <c r="D1" s="1255"/>
      <c r="E1" s="1256"/>
    </row>
    <row r="2" spans="1:6" ht="15" customHeight="1">
      <c r="A2" s="1281" t="s">
        <v>415</v>
      </c>
      <c r="B2" s="1282" t="s">
        <v>993</v>
      </c>
      <c r="C2" s="1282"/>
      <c r="D2" s="1282"/>
      <c r="E2" s="1283"/>
    </row>
    <row r="3" spans="1:6" ht="61.5" customHeight="1">
      <c r="A3" s="1281"/>
      <c r="B3" s="942" t="s">
        <v>109</v>
      </c>
      <c r="C3" s="382" t="s">
        <v>110</v>
      </c>
      <c r="D3" s="382" t="s">
        <v>111</v>
      </c>
      <c r="E3" s="383" t="s">
        <v>112</v>
      </c>
    </row>
    <row r="4" spans="1:6">
      <c r="A4" s="384"/>
      <c r="B4" s="381"/>
      <c r="C4" s="381"/>
      <c r="D4" s="381"/>
      <c r="E4" s="385"/>
    </row>
    <row r="5" spans="1:6">
      <c r="A5" s="253" t="s">
        <v>752</v>
      </c>
      <c r="B5" s="936">
        <v>0</v>
      </c>
      <c r="C5" s="935">
        <v>15</v>
      </c>
      <c r="D5" s="935">
        <v>51</v>
      </c>
      <c r="E5" s="937">
        <v>4</v>
      </c>
      <c r="F5" s="44"/>
    </row>
    <row r="6" spans="1:6">
      <c r="A6" s="253" t="s">
        <v>753</v>
      </c>
      <c r="B6" s="936">
        <v>0</v>
      </c>
      <c r="C6" s="935">
        <v>0</v>
      </c>
      <c r="D6" s="935">
        <v>8</v>
      </c>
      <c r="E6" s="937">
        <v>11</v>
      </c>
      <c r="F6" s="44"/>
    </row>
    <row r="7" spans="1:6">
      <c r="A7" s="253" t="s">
        <v>754</v>
      </c>
      <c r="B7" s="936">
        <v>0</v>
      </c>
      <c r="C7" s="935">
        <v>0</v>
      </c>
      <c r="D7" s="935">
        <v>0</v>
      </c>
      <c r="E7" s="937">
        <v>13</v>
      </c>
      <c r="F7" s="44"/>
    </row>
    <row r="8" spans="1:6">
      <c r="A8" s="253" t="s">
        <v>755</v>
      </c>
      <c r="B8" s="936">
        <v>0</v>
      </c>
      <c r="C8" s="935">
        <v>0</v>
      </c>
      <c r="D8" s="935">
        <v>0</v>
      </c>
      <c r="E8" s="937">
        <v>4</v>
      </c>
      <c r="F8" s="44"/>
    </row>
    <row r="9" spans="1:6" ht="15.6" thickBot="1">
      <c r="A9" s="386" t="s">
        <v>72</v>
      </c>
      <c r="B9" s="938">
        <v>0</v>
      </c>
      <c r="C9" s="938">
        <v>15</v>
      </c>
      <c r="D9" s="938">
        <v>59</v>
      </c>
      <c r="E9" s="939">
        <v>32</v>
      </c>
      <c r="F9" s="44"/>
    </row>
    <row r="10" spans="1:6" ht="24" hidden="1" customHeight="1" thickBot="1">
      <c r="A10" s="984" t="s">
        <v>247</v>
      </c>
      <c r="B10" s="941"/>
      <c r="C10" s="941"/>
      <c r="D10" s="941"/>
      <c r="E10" s="941"/>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S115"/>
  <sheetViews>
    <sheetView showGridLines="0" view="pageBreakPreview" topLeftCell="A106" zoomScale="92" zoomScaleNormal="85" zoomScaleSheetLayoutView="80" workbookViewId="0">
      <selection activeCell="F262" sqref="F262:N262"/>
    </sheetView>
  </sheetViews>
  <sheetFormatPr defaultColWidth="9.1796875" defaultRowHeight="15"/>
  <cols>
    <col min="1" max="1" width="43.81640625" customWidth="1"/>
    <col min="2" max="15" width="10.1796875" customWidth="1"/>
    <col min="16" max="16" width="0.81640625" customWidth="1"/>
    <col min="19" max="19" width="10.453125" bestFit="1" customWidth="1"/>
  </cols>
  <sheetData>
    <row r="1" spans="1:19" ht="90" customHeight="1">
      <c r="A1" s="1254" t="s">
        <v>818</v>
      </c>
      <c r="B1" s="1255"/>
      <c r="C1" s="1255"/>
      <c r="D1" s="1255"/>
      <c r="E1" s="1255"/>
      <c r="F1" s="1255"/>
      <c r="G1" s="1255"/>
      <c r="H1" s="1255"/>
      <c r="I1" s="1255"/>
      <c r="J1" s="1255"/>
      <c r="K1" s="1255"/>
      <c r="L1" s="1255"/>
      <c r="M1" s="1255"/>
      <c r="N1" s="1255"/>
      <c r="O1" s="1255"/>
      <c r="P1" s="1256"/>
    </row>
    <row r="2" spans="1:19" ht="22.2" customHeight="1">
      <c r="A2" s="1284" t="s">
        <v>416</v>
      </c>
      <c r="B2" s="1259">
        <v>2021</v>
      </c>
      <c r="C2" s="1285">
        <v>2022</v>
      </c>
      <c r="D2" s="1285"/>
      <c r="E2" s="1285"/>
      <c r="F2" s="1285"/>
      <c r="G2" s="1285"/>
      <c r="H2" s="1285"/>
      <c r="I2" s="1285"/>
      <c r="J2" s="1285"/>
      <c r="K2" s="1285"/>
      <c r="L2" s="1285">
        <v>2023</v>
      </c>
      <c r="M2" s="1285"/>
      <c r="N2" s="1285"/>
      <c r="O2" s="1285"/>
      <c r="P2" s="1111"/>
    </row>
    <row r="3" spans="1:19" ht="22.2" customHeight="1">
      <c r="A3" s="1284"/>
      <c r="B3" s="1260"/>
      <c r="C3" s="985" t="s">
        <v>3</v>
      </c>
      <c r="D3" s="985" t="s">
        <v>4</v>
      </c>
      <c r="E3" s="985" t="s">
        <v>5</v>
      </c>
      <c r="F3" s="985" t="s">
        <v>6</v>
      </c>
      <c r="G3" s="985" t="s">
        <v>268</v>
      </c>
      <c r="H3" s="985" t="s">
        <v>7</v>
      </c>
      <c r="I3" s="985" t="s">
        <v>13</v>
      </c>
      <c r="J3" s="985" t="s">
        <v>14</v>
      </c>
      <c r="K3" s="985" t="s">
        <v>15</v>
      </c>
      <c r="L3" s="985" t="s">
        <v>0</v>
      </c>
      <c r="M3" s="985" t="s">
        <v>1</v>
      </c>
      <c r="N3" s="985" t="s">
        <v>2</v>
      </c>
      <c r="O3" s="985" t="s">
        <v>3</v>
      </c>
      <c r="P3" s="1022"/>
    </row>
    <row r="4" spans="1:19">
      <c r="A4" s="388" t="s">
        <v>426</v>
      </c>
      <c r="B4" s="277">
        <v>8665389.6434217002</v>
      </c>
      <c r="C4" s="277">
        <v>8860633.8302194998</v>
      </c>
      <c r="D4" s="277">
        <v>8464384.7337648999</v>
      </c>
      <c r="E4" s="277">
        <v>8865711.8518215008</v>
      </c>
      <c r="F4" s="277">
        <v>9048558.0448825024</v>
      </c>
      <c r="G4" s="277">
        <v>9068536.635393098</v>
      </c>
      <c r="H4" s="277">
        <v>9172468.8378740996</v>
      </c>
      <c r="I4" s="277">
        <v>9267319.6060648989</v>
      </c>
      <c r="J4" s="277">
        <v>9429848.3779295981</v>
      </c>
      <c r="K4" s="277">
        <v>9451430.1561687998</v>
      </c>
      <c r="L4" s="277">
        <v>9452917.9413022995</v>
      </c>
      <c r="M4" s="277">
        <v>9509936.6833734997</v>
      </c>
      <c r="N4" s="277">
        <v>9499267.7637617998</v>
      </c>
      <c r="O4" s="277">
        <v>9471906.7545788996</v>
      </c>
      <c r="P4" s="1023"/>
      <c r="Q4" s="44"/>
      <c r="R4" s="44"/>
      <c r="S4" s="170"/>
    </row>
    <row r="5" spans="1:19">
      <c r="A5" s="141" t="s">
        <v>417</v>
      </c>
      <c r="B5" s="1097">
        <v>8244402.0036185998</v>
      </c>
      <c r="C5" s="1097">
        <v>8392014.3445079997</v>
      </c>
      <c r="D5" s="1097">
        <v>8004742.3409088999</v>
      </c>
      <c r="E5" s="1097">
        <v>8403171.6458557993</v>
      </c>
      <c r="F5" s="1097">
        <v>8593536.8546105996</v>
      </c>
      <c r="G5" s="1097">
        <v>8616160.5760092009</v>
      </c>
      <c r="H5" s="1097">
        <v>8725586.6509886999</v>
      </c>
      <c r="I5" s="1097">
        <v>8825269.9593564998</v>
      </c>
      <c r="J5" s="1097">
        <v>8988880.7251440994</v>
      </c>
      <c r="K5" s="1097">
        <v>9045095.8831162006</v>
      </c>
      <c r="L5" s="1097">
        <v>9008980.7841132991</v>
      </c>
      <c r="M5" s="1097">
        <v>9037148.6995529998</v>
      </c>
      <c r="N5" s="1097">
        <v>9052610.1216349993</v>
      </c>
      <c r="O5" s="1097">
        <v>8991225.8902068995</v>
      </c>
      <c r="P5" s="1024"/>
      <c r="Q5" s="44"/>
      <c r="R5" s="44"/>
      <c r="S5" s="170"/>
    </row>
    <row r="6" spans="1:19">
      <c r="A6" s="141" t="s">
        <v>724</v>
      </c>
      <c r="B6" s="270">
        <v>242193.99304229999</v>
      </c>
      <c r="C6" s="270">
        <v>284585.26196020003</v>
      </c>
      <c r="D6" s="270">
        <v>279653.69893930003</v>
      </c>
      <c r="E6" s="270">
        <v>281111.70786239998</v>
      </c>
      <c r="F6" s="270">
        <v>271717.51155410003</v>
      </c>
      <c r="G6" s="270">
        <v>269825.32582819997</v>
      </c>
      <c r="H6" s="270">
        <v>268433.85405840003</v>
      </c>
      <c r="I6" s="270">
        <v>265304.78401459998</v>
      </c>
      <c r="J6" s="270">
        <v>268403.2999634</v>
      </c>
      <c r="K6" s="270">
        <v>245638.47852619999</v>
      </c>
      <c r="L6" s="270">
        <v>276241.59083300002</v>
      </c>
      <c r="M6" s="270">
        <v>304196.34854509996</v>
      </c>
      <c r="N6" s="270">
        <v>282136.4227545</v>
      </c>
      <c r="O6" s="270">
        <v>313285.55842940003</v>
      </c>
      <c r="P6" s="1024"/>
      <c r="Q6" s="44"/>
      <c r="R6" s="44"/>
      <c r="S6" s="170"/>
    </row>
    <row r="7" spans="1:19">
      <c r="A7" s="141" t="s">
        <v>419</v>
      </c>
      <c r="B7" s="270">
        <v>23338.063430499999</v>
      </c>
      <c r="C7" s="270">
        <v>24159.5457341</v>
      </c>
      <c r="D7" s="270">
        <v>22310.040773699999</v>
      </c>
      <c r="E7" s="270">
        <v>22916.761309900001</v>
      </c>
      <c r="F7" s="270">
        <v>25170.478210500001</v>
      </c>
      <c r="G7" s="270">
        <v>23211.240592000002</v>
      </c>
      <c r="H7" s="270">
        <v>21837.661177000002</v>
      </c>
      <c r="I7" s="270">
        <v>22232.421789399999</v>
      </c>
      <c r="J7" s="270">
        <v>20100.687247900001</v>
      </c>
      <c r="K7" s="270">
        <v>20181.6202299</v>
      </c>
      <c r="L7" s="270">
        <v>25296.714116700001</v>
      </c>
      <c r="M7" s="270">
        <v>22546.082552</v>
      </c>
      <c r="N7" s="270">
        <v>20270.735152900001</v>
      </c>
      <c r="O7" s="270">
        <v>27109.425083099999</v>
      </c>
      <c r="P7" s="1024"/>
      <c r="Q7" s="44"/>
      <c r="R7" s="44"/>
      <c r="S7" s="170"/>
    </row>
    <row r="8" spans="1:19">
      <c r="A8" s="141" t="s">
        <v>420</v>
      </c>
      <c r="B8" s="270">
        <v>20640.372043299998</v>
      </c>
      <c r="C8" s="270">
        <v>25766.9128719</v>
      </c>
      <c r="D8" s="270">
        <v>28363.726948299998</v>
      </c>
      <c r="E8" s="1097">
        <v>31627.201643100001</v>
      </c>
      <c r="F8" s="1097">
        <v>30727.003586899998</v>
      </c>
      <c r="G8" s="1097">
        <v>32847.579053900001</v>
      </c>
      <c r="H8" s="1097">
        <v>31418.247167599999</v>
      </c>
      <c r="I8" s="1097">
        <v>28595.7796581</v>
      </c>
      <c r="J8" s="1097">
        <v>27398.4455552</v>
      </c>
      <c r="K8" s="1097">
        <v>25508.641697900002</v>
      </c>
      <c r="L8" s="1097">
        <v>25340.2170831</v>
      </c>
      <c r="M8" s="1097">
        <v>29844.220543200001</v>
      </c>
      <c r="N8" s="1097">
        <v>30741.573960099999</v>
      </c>
      <c r="O8" s="1097">
        <v>28481.5206057</v>
      </c>
      <c r="P8" s="1024"/>
      <c r="Q8" s="44"/>
      <c r="R8" s="44"/>
      <c r="S8" s="170"/>
    </row>
    <row r="9" spans="1:19">
      <c r="A9" s="141" t="s">
        <v>421</v>
      </c>
      <c r="B9" s="1097">
        <v>134815.21128700001</v>
      </c>
      <c r="C9" s="1097">
        <v>134107.76514530001</v>
      </c>
      <c r="D9" s="1097">
        <v>129314.9261947</v>
      </c>
      <c r="E9" s="1097">
        <v>126884.53515030001</v>
      </c>
      <c r="F9" s="1097">
        <v>127406.19692040001</v>
      </c>
      <c r="G9" s="1097">
        <v>126491.9139098</v>
      </c>
      <c r="H9" s="1097">
        <v>125192.42448240001</v>
      </c>
      <c r="I9" s="1097">
        <v>125916.66124630001</v>
      </c>
      <c r="J9" s="1097">
        <v>125065.220019</v>
      </c>
      <c r="K9" s="1097">
        <v>115005.5325986</v>
      </c>
      <c r="L9" s="1097">
        <v>117058.63515620001</v>
      </c>
      <c r="M9" s="1097">
        <v>116201.3321802</v>
      </c>
      <c r="N9" s="1097">
        <v>113508.9102593</v>
      </c>
      <c r="O9" s="1097">
        <v>111804.3602538</v>
      </c>
      <c r="P9" s="1024"/>
      <c r="Q9" s="44"/>
      <c r="R9" s="44"/>
      <c r="S9" s="170"/>
    </row>
    <row r="10" spans="1:19" ht="23.4">
      <c r="A10" s="1102" t="s">
        <v>422</v>
      </c>
      <c r="B10" s="277">
        <v>2155891.1149966</v>
      </c>
      <c r="C10" s="277">
        <v>2109408.6168927997</v>
      </c>
      <c r="D10" s="277">
        <v>2089575.4668042001</v>
      </c>
      <c r="E10" s="277">
        <v>2242416.9940493</v>
      </c>
      <c r="F10" s="277">
        <v>3049315.6284690001</v>
      </c>
      <c r="G10" s="277">
        <v>2341018.6792326998</v>
      </c>
      <c r="H10" s="277">
        <v>2383455.3820253997</v>
      </c>
      <c r="I10" s="277">
        <v>2407765.0050805002</v>
      </c>
      <c r="J10" s="277">
        <v>2450677.7876084996</v>
      </c>
      <c r="K10" s="277">
        <v>2824163.8445142996</v>
      </c>
      <c r="L10" s="277">
        <v>2555135.5862205997</v>
      </c>
      <c r="M10" s="277">
        <v>2616898.5808319002</v>
      </c>
      <c r="N10" s="277">
        <v>2574628.9774352005</v>
      </c>
      <c r="O10" s="277">
        <v>2562570.4054160998</v>
      </c>
      <c r="P10" s="1023"/>
      <c r="Q10" s="44"/>
      <c r="R10" s="44"/>
      <c r="S10" s="170"/>
    </row>
    <row r="11" spans="1:19">
      <c r="A11" s="1103" t="s">
        <v>417</v>
      </c>
      <c r="B11" s="1097">
        <v>2122334.6751747001</v>
      </c>
      <c r="C11" s="1097">
        <v>2068912.7820643</v>
      </c>
      <c r="D11" s="1097">
        <v>2053480.9872574001</v>
      </c>
      <c r="E11" s="1097">
        <v>2201169.5378708998</v>
      </c>
      <c r="F11" s="1097">
        <v>3006417.1772602005</v>
      </c>
      <c r="G11" s="1097">
        <v>2297455.1791940001</v>
      </c>
      <c r="H11" s="1097">
        <v>2340641.5737109999</v>
      </c>
      <c r="I11" s="1097">
        <v>2362696.0190027002</v>
      </c>
      <c r="J11" s="1097">
        <v>2406057.0633</v>
      </c>
      <c r="K11" s="1097">
        <v>2713801.1534414003</v>
      </c>
      <c r="L11" s="1097">
        <v>2511090.4888291</v>
      </c>
      <c r="M11" s="1097">
        <v>2570531.0411529001</v>
      </c>
      <c r="N11" s="1097">
        <v>2530726.0637084004</v>
      </c>
      <c r="O11" s="1097">
        <v>2516968.3940797998</v>
      </c>
      <c r="P11" s="1024"/>
      <c r="Q11" s="44"/>
      <c r="R11" s="44"/>
      <c r="S11" s="170"/>
    </row>
    <row r="12" spans="1:19">
      <c r="A12" s="1103" t="s">
        <v>725</v>
      </c>
      <c r="B12" s="1097">
        <v>29465.809151500001</v>
      </c>
      <c r="C12" s="1097">
        <v>37194.771879200001</v>
      </c>
      <c r="D12" s="1097">
        <v>32780.416684199998</v>
      </c>
      <c r="E12" s="1097">
        <v>33763.652237499999</v>
      </c>
      <c r="F12" s="1097">
        <v>35306.749547500003</v>
      </c>
      <c r="G12" s="1097">
        <v>35482.524910200002</v>
      </c>
      <c r="H12" s="1097">
        <v>33740.7647622</v>
      </c>
      <c r="I12" s="1097">
        <v>37158.659029699993</v>
      </c>
      <c r="J12" s="1097">
        <v>36748.9575854</v>
      </c>
      <c r="K12" s="1097">
        <v>79291.387705100002</v>
      </c>
      <c r="L12" s="1097">
        <v>35731.627203399999</v>
      </c>
      <c r="M12" s="1097">
        <v>38407.525758299998</v>
      </c>
      <c r="N12" s="1097">
        <v>35916.614333100006</v>
      </c>
      <c r="O12" s="1097">
        <v>37563.705424899999</v>
      </c>
      <c r="P12" s="1024"/>
      <c r="Q12" s="44"/>
      <c r="R12" s="44"/>
      <c r="S12" s="170"/>
    </row>
    <row r="13" spans="1:19">
      <c r="A13" s="1103" t="s">
        <v>419</v>
      </c>
      <c r="B13" s="1097">
        <v>881.2016562</v>
      </c>
      <c r="C13" s="1097">
        <v>665.3897035</v>
      </c>
      <c r="D13" s="1097">
        <v>660.95512819999999</v>
      </c>
      <c r="E13" s="1097">
        <v>1967.6024670000002</v>
      </c>
      <c r="F13" s="1097">
        <v>2043.9885400000001</v>
      </c>
      <c r="G13" s="1097">
        <v>2089.6574929999997</v>
      </c>
      <c r="H13" s="1097">
        <v>2038.8905281</v>
      </c>
      <c r="I13" s="1097">
        <v>1988.5508844000001</v>
      </c>
      <c r="J13" s="1097">
        <v>1929.6586047999999</v>
      </c>
      <c r="K13" s="1097">
        <v>2103.9700335000002</v>
      </c>
      <c r="L13" s="1097">
        <v>2147.445917</v>
      </c>
      <c r="M13" s="1097">
        <v>2236.3735892</v>
      </c>
      <c r="N13" s="1097">
        <v>2174.1195911</v>
      </c>
      <c r="O13" s="1097">
        <v>2379.0004687000001</v>
      </c>
      <c r="P13" s="1024"/>
      <c r="Q13" s="44"/>
      <c r="R13" s="44"/>
      <c r="S13" s="170"/>
    </row>
    <row r="14" spans="1:19">
      <c r="A14" s="1103" t="s">
        <v>420</v>
      </c>
      <c r="B14" s="1097">
        <v>212.7788956</v>
      </c>
      <c r="C14" s="1097">
        <v>255.46432759999999</v>
      </c>
      <c r="D14" s="1097">
        <v>326.84409929999998</v>
      </c>
      <c r="E14" s="1097">
        <v>885.15378920000001</v>
      </c>
      <c r="F14" s="1097">
        <v>850.98241710000002</v>
      </c>
      <c r="G14" s="1097">
        <v>881.27295040000001</v>
      </c>
      <c r="H14" s="1097">
        <v>1119.8232341999999</v>
      </c>
      <c r="I14" s="1097">
        <v>977.5237869</v>
      </c>
      <c r="J14" s="1097">
        <v>945.96748700000001</v>
      </c>
      <c r="K14" s="1097">
        <v>866.75846550000006</v>
      </c>
      <c r="L14" s="1097">
        <v>878.82391169999994</v>
      </c>
      <c r="M14" s="1097">
        <v>981.56561520000002</v>
      </c>
      <c r="N14" s="1097">
        <v>892.91039369999999</v>
      </c>
      <c r="O14" s="1097">
        <v>860.79930290000004</v>
      </c>
      <c r="P14" s="1024"/>
      <c r="Q14" s="44"/>
      <c r="R14" s="44"/>
      <c r="S14" s="170"/>
    </row>
    <row r="15" spans="1:19">
      <c r="A15" s="1103" t="s">
        <v>421</v>
      </c>
      <c r="B15" s="1097">
        <v>2996.6501186</v>
      </c>
      <c r="C15" s="1097">
        <v>2380.2089182</v>
      </c>
      <c r="D15" s="1097">
        <v>2326.2636351000001</v>
      </c>
      <c r="E15" s="1097">
        <v>4631.0476847</v>
      </c>
      <c r="F15" s="1097">
        <v>4696.7307042000002</v>
      </c>
      <c r="G15" s="1097">
        <v>5110.0446850999997</v>
      </c>
      <c r="H15" s="1097">
        <v>5914.3297898999999</v>
      </c>
      <c r="I15" s="1097">
        <v>4944.2523767999992</v>
      </c>
      <c r="J15" s="1097">
        <v>4996.1406312999998</v>
      </c>
      <c r="K15" s="1097">
        <v>28100.574868800002</v>
      </c>
      <c r="L15" s="1097">
        <v>5287.2003593999998</v>
      </c>
      <c r="M15" s="1097">
        <v>4742.0747163000005</v>
      </c>
      <c r="N15" s="1097">
        <v>4919.2694088999997</v>
      </c>
      <c r="O15" s="1097">
        <v>4798.5061397999998</v>
      </c>
      <c r="P15" s="1024"/>
      <c r="Q15" s="44"/>
      <c r="R15" s="44"/>
      <c r="S15" s="170"/>
    </row>
    <row r="16" spans="1:19" ht="22.8">
      <c r="A16" s="1104" t="s">
        <v>793</v>
      </c>
      <c r="B16" s="277">
        <v>182884.27743119997</v>
      </c>
      <c r="C16" s="277">
        <v>187335.2867006</v>
      </c>
      <c r="D16" s="277">
        <v>183302.75677930002</v>
      </c>
      <c r="E16" s="277">
        <v>188912.30204420001</v>
      </c>
      <c r="F16" s="277">
        <v>190895.38037910001</v>
      </c>
      <c r="G16" s="277">
        <v>190631.70868420001</v>
      </c>
      <c r="H16" s="277">
        <v>187521.3763792</v>
      </c>
      <c r="I16" s="277">
        <v>184655.18974190002</v>
      </c>
      <c r="J16" s="277">
        <v>180436.11954520002</v>
      </c>
      <c r="K16" s="277">
        <v>191767.09789420001</v>
      </c>
      <c r="L16" s="277">
        <v>176009.0365441</v>
      </c>
      <c r="M16" s="277">
        <v>176551.64919610001</v>
      </c>
      <c r="N16" s="277">
        <v>172507.51876599999</v>
      </c>
      <c r="O16" s="277">
        <v>175433.61185399999</v>
      </c>
      <c r="P16" s="1023"/>
      <c r="Q16" s="44"/>
      <c r="R16" s="44"/>
      <c r="S16" s="170"/>
    </row>
    <row r="17" spans="1:19">
      <c r="A17" s="1105" t="s">
        <v>791</v>
      </c>
      <c r="B17" s="277">
        <v>52050.901409736995</v>
      </c>
      <c r="C17" s="277">
        <v>54911.756717442004</v>
      </c>
      <c r="D17" s="277">
        <v>56620.950456756007</v>
      </c>
      <c r="E17" s="277">
        <v>59637.267127779</v>
      </c>
      <c r="F17" s="277">
        <v>61464.452656951995</v>
      </c>
      <c r="G17" s="277">
        <v>61218.556517116995</v>
      </c>
      <c r="H17" s="277">
        <v>62755.301195566004</v>
      </c>
      <c r="I17" s="277">
        <v>67026.895770360003</v>
      </c>
      <c r="J17" s="277">
        <v>70482.366589376004</v>
      </c>
      <c r="K17" s="277">
        <v>74029.409629358008</v>
      </c>
      <c r="L17" s="277">
        <v>71905.498957595992</v>
      </c>
      <c r="M17" s="277">
        <v>70451.606083753009</v>
      </c>
      <c r="N17" s="277">
        <v>71026.506711695998</v>
      </c>
      <c r="O17" s="277">
        <v>70204.434695178003</v>
      </c>
      <c r="P17" s="1027"/>
      <c r="Q17" s="44"/>
      <c r="R17" s="44"/>
      <c r="S17" s="170"/>
    </row>
    <row r="18" spans="1:19">
      <c r="A18" s="1103" t="s">
        <v>417</v>
      </c>
      <c r="B18" s="1097">
        <v>52027.790718703996</v>
      </c>
      <c r="C18" s="1097">
        <v>54854.537517334</v>
      </c>
      <c r="D18" s="1097">
        <v>56589.147234171003</v>
      </c>
      <c r="E18" s="1097">
        <v>59605.141293282002</v>
      </c>
      <c r="F18" s="1097">
        <v>61425.933093537002</v>
      </c>
      <c r="G18" s="1097">
        <v>61195.102011502</v>
      </c>
      <c r="H18" s="1097">
        <v>62738.923433060001</v>
      </c>
      <c r="I18" s="1097">
        <v>66974.968355292003</v>
      </c>
      <c r="J18" s="1097">
        <v>70424.051543559006</v>
      </c>
      <c r="K18" s="1097">
        <v>73999.073297102004</v>
      </c>
      <c r="L18" s="1097">
        <v>71866.176141139993</v>
      </c>
      <c r="M18" s="1097">
        <v>70399.319528371998</v>
      </c>
      <c r="N18" s="1097">
        <v>70968.444827133004</v>
      </c>
      <c r="O18" s="1097">
        <v>70124.418622743004</v>
      </c>
      <c r="P18" s="1024"/>
      <c r="Q18" s="44"/>
      <c r="R18" s="44"/>
      <c r="S18" s="170"/>
    </row>
    <row r="19" spans="1:19">
      <c r="A19" s="141" t="s">
        <v>725</v>
      </c>
      <c r="B19" s="1097">
        <v>12.801094335</v>
      </c>
      <c r="C19" s="1097">
        <v>51.002657430999996</v>
      </c>
      <c r="D19" s="1097">
        <v>30.436430171000001</v>
      </c>
      <c r="E19" s="1097">
        <v>31.497389683000002</v>
      </c>
      <c r="F19" s="1097">
        <v>37.891118601000002</v>
      </c>
      <c r="G19" s="1097">
        <v>22.087713364999999</v>
      </c>
      <c r="H19" s="1097">
        <v>15.010970310999999</v>
      </c>
      <c r="I19" s="1097">
        <v>50.560126166000003</v>
      </c>
      <c r="J19" s="1097">
        <v>51.004891166999997</v>
      </c>
      <c r="K19" s="1097">
        <v>23.208594355000002</v>
      </c>
      <c r="L19" s="1097">
        <v>32.198733111999999</v>
      </c>
      <c r="M19" s="1097">
        <v>30.789177391000003</v>
      </c>
      <c r="N19" s="1097">
        <v>25.303327241000002</v>
      </c>
      <c r="O19" s="1097">
        <v>33.080055051999999</v>
      </c>
      <c r="P19" s="1024"/>
      <c r="Q19" s="44"/>
      <c r="R19" s="44"/>
      <c r="S19" s="170"/>
    </row>
    <row r="20" spans="1:19">
      <c r="A20" s="141" t="s">
        <v>419</v>
      </c>
      <c r="B20" s="1097">
        <v>0</v>
      </c>
      <c r="C20" s="1097">
        <v>0</v>
      </c>
      <c r="D20" s="1097">
        <v>0.73834759999999999</v>
      </c>
      <c r="E20" s="1097">
        <v>0</v>
      </c>
      <c r="F20" s="1097">
        <v>0</v>
      </c>
      <c r="G20" s="1097">
        <v>0</v>
      </c>
      <c r="H20" s="1097">
        <v>0</v>
      </c>
      <c r="I20" s="1097">
        <v>0</v>
      </c>
      <c r="J20" s="1097">
        <v>0</v>
      </c>
      <c r="K20" s="1097">
        <v>0</v>
      </c>
      <c r="L20" s="1097">
        <v>0</v>
      </c>
      <c r="M20" s="1097">
        <v>0</v>
      </c>
      <c r="N20" s="1097">
        <v>0</v>
      </c>
      <c r="O20" s="1097">
        <v>0</v>
      </c>
      <c r="P20" s="1024"/>
      <c r="Q20" s="44"/>
      <c r="R20" s="44"/>
      <c r="S20" s="170"/>
    </row>
    <row r="21" spans="1:19">
      <c r="A21" s="141" t="s">
        <v>420</v>
      </c>
      <c r="B21" s="1097">
        <v>2.9583887999999999E-2</v>
      </c>
      <c r="C21" s="1097">
        <v>0</v>
      </c>
      <c r="D21" s="1097"/>
      <c r="E21" s="1097">
        <v>0</v>
      </c>
      <c r="F21" s="1097">
        <v>0</v>
      </c>
      <c r="G21" s="1097">
        <v>0</v>
      </c>
      <c r="H21" s="1097">
        <v>0</v>
      </c>
      <c r="I21" s="1097">
        <v>0</v>
      </c>
      <c r="J21" s="1097">
        <v>0</v>
      </c>
      <c r="K21" s="1097">
        <v>0</v>
      </c>
      <c r="L21" s="1097">
        <v>0</v>
      </c>
      <c r="M21" s="1097">
        <v>0</v>
      </c>
      <c r="N21" s="1097">
        <v>0</v>
      </c>
      <c r="O21" s="1097">
        <v>0</v>
      </c>
      <c r="P21" s="1024"/>
      <c r="Q21" s="44"/>
      <c r="R21" s="44"/>
      <c r="S21" s="170"/>
    </row>
    <row r="22" spans="1:19">
      <c r="A22" s="141" t="s">
        <v>421</v>
      </c>
      <c r="B22" s="1097">
        <v>10.280012809999999</v>
      </c>
      <c r="C22" s="1097">
        <v>6.2165426769999996</v>
      </c>
      <c r="D22" s="1097">
        <v>0.62844481399999996</v>
      </c>
      <c r="E22" s="1097">
        <v>0.62844481399999996</v>
      </c>
      <c r="F22" s="1097">
        <v>0.62844481399999996</v>
      </c>
      <c r="G22" s="1097">
        <v>1.36679225</v>
      </c>
      <c r="H22" s="1097">
        <v>1.3667921949999999</v>
      </c>
      <c r="I22" s="1097">
        <v>1.3667921409999999</v>
      </c>
      <c r="J22" s="1097">
        <v>7.3096578889999995</v>
      </c>
      <c r="K22" s="1097">
        <v>7.1277379009999997</v>
      </c>
      <c r="L22" s="1097">
        <v>7.1240833439999998</v>
      </c>
      <c r="M22" s="1097">
        <v>21.49737799</v>
      </c>
      <c r="N22" s="1097">
        <v>32.758557322000001</v>
      </c>
      <c r="O22" s="1097">
        <v>46.936017383000006</v>
      </c>
      <c r="P22" s="1024"/>
      <c r="Q22" s="44"/>
      <c r="R22" s="44"/>
      <c r="S22" s="170"/>
    </row>
    <row r="23" spans="1:19" ht="23.4" thickBot="1">
      <c r="A23" s="391" t="s">
        <v>792</v>
      </c>
      <c r="B23" s="272">
        <v>10.309596698</v>
      </c>
      <c r="C23" s="272">
        <v>6.2165426769999996</v>
      </c>
      <c r="D23" s="272">
        <v>1.3667924139999998</v>
      </c>
      <c r="E23" s="272">
        <v>0.62844481399999996</v>
      </c>
      <c r="F23" s="272">
        <v>0.62844481399999996</v>
      </c>
      <c r="G23" s="272">
        <v>1.36679225</v>
      </c>
      <c r="H23" s="272">
        <v>1.3667921949999999</v>
      </c>
      <c r="I23" s="272">
        <v>1.3667921409999999</v>
      </c>
      <c r="J23" s="272">
        <v>7.3096578889999995</v>
      </c>
      <c r="K23" s="272">
        <v>7.1277379009999997</v>
      </c>
      <c r="L23" s="272">
        <v>7.1240833439999998</v>
      </c>
      <c r="M23" s="272">
        <v>21.49737799</v>
      </c>
      <c r="N23" s="272">
        <v>32.758557322000001</v>
      </c>
      <c r="O23" s="272">
        <v>46.936017383000006</v>
      </c>
      <c r="P23" s="1026"/>
      <c r="Q23" s="44"/>
      <c r="R23" s="44"/>
      <c r="S23" s="170"/>
    </row>
    <row r="24" spans="1:19" ht="90" customHeight="1">
      <c r="A24" s="1254" t="s">
        <v>819</v>
      </c>
      <c r="B24" s="1255"/>
      <c r="C24" s="1255"/>
      <c r="D24" s="1255"/>
      <c r="E24" s="1255"/>
      <c r="F24" s="1255"/>
      <c r="G24" s="1255"/>
      <c r="H24" s="1255"/>
      <c r="I24" s="1255"/>
      <c r="J24" s="1255"/>
      <c r="K24" s="1255"/>
      <c r="L24" s="1274"/>
      <c r="M24" s="1274"/>
      <c r="N24" s="1274"/>
      <c r="O24" s="1274"/>
      <c r="P24" s="1256"/>
    </row>
    <row r="25" spans="1:19" ht="22.2" customHeight="1">
      <c r="A25" s="1284" t="s">
        <v>416</v>
      </c>
      <c r="B25" s="1259">
        <v>2021</v>
      </c>
      <c r="C25" s="1285">
        <v>2022</v>
      </c>
      <c r="D25" s="1285"/>
      <c r="E25" s="1285"/>
      <c r="F25" s="1285"/>
      <c r="G25" s="1285"/>
      <c r="H25" s="1285"/>
      <c r="I25" s="1285"/>
      <c r="J25" s="1285"/>
      <c r="K25" s="1285"/>
      <c r="L25" s="1285">
        <v>2023</v>
      </c>
      <c r="M25" s="1285"/>
      <c r="N25" s="1285"/>
      <c r="O25" s="1285"/>
      <c r="P25" s="1111"/>
    </row>
    <row r="26" spans="1:19" ht="22.2" customHeight="1">
      <c r="A26" s="1284"/>
      <c r="B26" s="1260"/>
      <c r="C26" s="985" t="s">
        <v>3</v>
      </c>
      <c r="D26" s="985" t="s">
        <v>4</v>
      </c>
      <c r="E26" s="985" t="s">
        <v>5</v>
      </c>
      <c r="F26" s="985" t="s">
        <v>6</v>
      </c>
      <c r="G26" s="985" t="s">
        <v>268</v>
      </c>
      <c r="H26" s="985" t="s">
        <v>7</v>
      </c>
      <c r="I26" s="985" t="s">
        <v>13</v>
      </c>
      <c r="J26" s="985" t="s">
        <v>14</v>
      </c>
      <c r="K26" s="985" t="s">
        <v>15</v>
      </c>
      <c r="L26" s="985" t="s">
        <v>0</v>
      </c>
      <c r="M26" s="985" t="s">
        <v>1</v>
      </c>
      <c r="N26" s="985" t="s">
        <v>2</v>
      </c>
      <c r="O26" s="985" t="s">
        <v>3</v>
      </c>
      <c r="P26" s="1022"/>
    </row>
    <row r="27" spans="1:19">
      <c r="A27" s="388" t="s">
        <v>426</v>
      </c>
      <c r="B27" s="271">
        <v>1085515.8634246001</v>
      </c>
      <c r="C27" s="271">
        <v>1064742.0551566</v>
      </c>
      <c r="D27" s="271">
        <v>1051669.7744928002</v>
      </c>
      <c r="E27" s="271">
        <v>1084505.6017226998</v>
      </c>
      <c r="F27" s="271">
        <v>1113804.2445773</v>
      </c>
      <c r="G27" s="271">
        <v>1121632.3935924</v>
      </c>
      <c r="H27" s="271">
        <v>1135817.5236722999</v>
      </c>
      <c r="I27" s="271">
        <v>1149378.495511</v>
      </c>
      <c r="J27" s="271">
        <v>1142579.8023711999</v>
      </c>
      <c r="K27" s="271">
        <v>1148162.7764892997</v>
      </c>
      <c r="L27" s="271">
        <v>1160235.7804286</v>
      </c>
      <c r="M27" s="271">
        <v>1177516.9546508996</v>
      </c>
      <c r="N27" s="271">
        <v>1186706.6447281998</v>
      </c>
      <c r="O27" s="271">
        <v>1185512.7598099001</v>
      </c>
      <c r="P27" s="1023"/>
    </row>
    <row r="28" spans="1:19">
      <c r="A28" s="141" t="s">
        <v>417</v>
      </c>
      <c r="B28" s="270">
        <v>1038653.9547079001</v>
      </c>
      <c r="C28" s="270">
        <v>1012809.8611509</v>
      </c>
      <c r="D28" s="270">
        <v>998466.14802350011</v>
      </c>
      <c r="E28" s="270">
        <v>1027489.3359354</v>
      </c>
      <c r="F28" s="270">
        <v>1057435.2191617</v>
      </c>
      <c r="G28" s="270">
        <v>1066677.9748480001</v>
      </c>
      <c r="H28" s="270">
        <v>1083204.7523623998</v>
      </c>
      <c r="I28" s="270">
        <v>1095799.3930915</v>
      </c>
      <c r="J28" s="270">
        <v>1089383.7745783001</v>
      </c>
      <c r="K28" s="270">
        <v>1100948.3304087</v>
      </c>
      <c r="L28" s="270">
        <v>1106038.340419</v>
      </c>
      <c r="M28" s="270">
        <v>1121409.302532</v>
      </c>
      <c r="N28" s="270">
        <v>1132699.3220436</v>
      </c>
      <c r="O28" s="270">
        <v>1124163.0506941001</v>
      </c>
      <c r="P28" s="1024"/>
    </row>
    <row r="29" spans="1:19">
      <c r="A29" s="141" t="s">
        <v>725</v>
      </c>
      <c r="B29" s="270">
        <v>26735.217249999998</v>
      </c>
      <c r="C29" s="270">
        <v>31434.440179800004</v>
      </c>
      <c r="D29" s="270">
        <v>32201.594698600002</v>
      </c>
      <c r="E29" s="270">
        <v>32811.335389100001</v>
      </c>
      <c r="F29" s="270">
        <v>31796.191691400003</v>
      </c>
      <c r="G29" s="270">
        <v>29409.1237645</v>
      </c>
      <c r="H29" s="270">
        <v>29315.3451905</v>
      </c>
      <c r="I29" s="270">
        <v>29635.288813300001</v>
      </c>
      <c r="J29" s="270">
        <v>29268.0303484</v>
      </c>
      <c r="K29" s="270">
        <v>26284.397678599998</v>
      </c>
      <c r="L29" s="270">
        <v>32625.001895000001</v>
      </c>
      <c r="M29" s="270">
        <v>34029.147187000002</v>
      </c>
      <c r="N29" s="270">
        <v>31453.648449200002</v>
      </c>
      <c r="O29" s="270">
        <v>38196.234741</v>
      </c>
      <c r="P29" s="1024"/>
    </row>
    <row r="30" spans="1:19">
      <c r="A30" s="141" t="s">
        <v>419</v>
      </c>
      <c r="B30" s="1097">
        <v>3401.0313026000003</v>
      </c>
      <c r="C30" s="1097">
        <v>3689.7046857999999</v>
      </c>
      <c r="D30" s="1097">
        <v>3453.9728450999996</v>
      </c>
      <c r="E30" s="1097">
        <v>2958.3131334</v>
      </c>
      <c r="F30" s="1097">
        <v>3336.0176873999999</v>
      </c>
      <c r="G30" s="1097">
        <v>3131.2492831999998</v>
      </c>
      <c r="H30" s="1097">
        <v>2299.8937905000003</v>
      </c>
      <c r="I30" s="1097">
        <v>2820.6534967000002</v>
      </c>
      <c r="J30" s="1097">
        <v>2921.4016621999999</v>
      </c>
      <c r="K30" s="1097">
        <v>2445.0565850000003</v>
      </c>
      <c r="L30" s="1097">
        <v>2652.6964373999999</v>
      </c>
      <c r="M30" s="1097">
        <v>2606.6367935999997</v>
      </c>
      <c r="N30" s="1097">
        <v>2721.9018771999999</v>
      </c>
      <c r="O30" s="1097">
        <v>3161.4262653999999</v>
      </c>
      <c r="P30" s="1024"/>
    </row>
    <row r="31" spans="1:19">
      <c r="A31" s="141" t="s">
        <v>420</v>
      </c>
      <c r="B31" s="1097">
        <v>1625.3890263000001</v>
      </c>
      <c r="C31" s="1097">
        <v>1645.6528915000001</v>
      </c>
      <c r="D31" s="1097">
        <v>2235.1741121</v>
      </c>
      <c r="E31" s="1097">
        <v>2882.0863439999998</v>
      </c>
      <c r="F31" s="1097">
        <v>2325.6795848000002</v>
      </c>
      <c r="G31" s="1097">
        <v>3262.6260802000002</v>
      </c>
      <c r="H31" s="1097">
        <v>2909.7459474000002</v>
      </c>
      <c r="I31" s="1097">
        <v>2065.5253523000001</v>
      </c>
      <c r="J31" s="1097">
        <v>2012.9556213000001</v>
      </c>
      <c r="K31" s="1097">
        <v>1983.0274035</v>
      </c>
      <c r="L31" s="1097">
        <v>1790.6219746000002</v>
      </c>
      <c r="M31" s="1097">
        <v>2104.0242042</v>
      </c>
      <c r="N31" s="1097">
        <v>1960.4100920000001</v>
      </c>
      <c r="O31" s="1097">
        <v>1729.9656872999999</v>
      </c>
      <c r="P31" s="1024"/>
    </row>
    <row r="32" spans="1:19">
      <c r="A32" s="141" t="s">
        <v>421</v>
      </c>
      <c r="B32" s="1097">
        <v>15100.2711378</v>
      </c>
      <c r="C32" s="1097">
        <v>15162.3962486</v>
      </c>
      <c r="D32" s="1097">
        <v>15312.884813500001</v>
      </c>
      <c r="E32" s="1097">
        <v>18364.5309208</v>
      </c>
      <c r="F32" s="1097">
        <v>18911.136451999999</v>
      </c>
      <c r="G32" s="1097">
        <v>19151.419616499999</v>
      </c>
      <c r="H32" s="1097">
        <v>18087.786381499998</v>
      </c>
      <c r="I32" s="1097">
        <v>19057.634757200001</v>
      </c>
      <c r="J32" s="1097">
        <v>18993.640161000003</v>
      </c>
      <c r="K32" s="1097">
        <v>16501.964413500002</v>
      </c>
      <c r="L32" s="1097">
        <v>17129.119702600001</v>
      </c>
      <c r="M32" s="1097">
        <v>17367.843934100001</v>
      </c>
      <c r="N32" s="1097">
        <v>17871.362266200002</v>
      </c>
      <c r="O32" s="1097">
        <v>18262.0824221</v>
      </c>
      <c r="P32" s="1024"/>
    </row>
    <row r="33" spans="1:16" ht="23.4">
      <c r="A33" s="388" t="s">
        <v>422</v>
      </c>
      <c r="B33" s="277">
        <v>176217.63768620003</v>
      </c>
      <c r="C33" s="277">
        <v>127372.5543975</v>
      </c>
      <c r="D33" s="277">
        <v>135339.87473310003</v>
      </c>
      <c r="E33" s="277">
        <v>155617.28531859996</v>
      </c>
      <c r="F33" s="277">
        <v>871181.93711900001</v>
      </c>
      <c r="G33" s="277">
        <v>160491.32641410001</v>
      </c>
      <c r="H33" s="277">
        <v>164877.01505289998</v>
      </c>
      <c r="I33" s="277">
        <v>164882.30010639998</v>
      </c>
      <c r="J33" s="277">
        <v>170959.97388689997</v>
      </c>
      <c r="K33" s="277">
        <v>172530.0832119</v>
      </c>
      <c r="L33" s="277">
        <v>171854.67741300003</v>
      </c>
      <c r="M33" s="277">
        <v>173405.68568209998</v>
      </c>
      <c r="N33" s="277">
        <v>174555.57361400002</v>
      </c>
      <c r="O33" s="277">
        <v>175278.71118700004</v>
      </c>
      <c r="P33" s="1023"/>
    </row>
    <row r="34" spans="1:16">
      <c r="A34" s="141" t="s">
        <v>417</v>
      </c>
      <c r="B34" s="1097">
        <v>173399.05508610001</v>
      </c>
      <c r="C34" s="1097">
        <v>126078.21014910001</v>
      </c>
      <c r="D34" s="1097">
        <v>134275.7896208</v>
      </c>
      <c r="E34" s="1097">
        <v>150501.37267409998</v>
      </c>
      <c r="F34" s="1097">
        <v>865791.11654269998</v>
      </c>
      <c r="G34" s="1097">
        <v>154662.77867869998</v>
      </c>
      <c r="H34" s="1097">
        <v>158944.4349129</v>
      </c>
      <c r="I34" s="1097">
        <v>159040.67723080001</v>
      </c>
      <c r="J34" s="1097">
        <v>164611.0168362</v>
      </c>
      <c r="K34" s="1097">
        <v>167405.51461290001</v>
      </c>
      <c r="L34" s="1097">
        <v>165898.25785960001</v>
      </c>
      <c r="M34" s="1097">
        <v>166960.53838109999</v>
      </c>
      <c r="N34" s="1097">
        <v>168686.728692</v>
      </c>
      <c r="O34" s="1097">
        <v>169355.9541192</v>
      </c>
      <c r="P34" s="1024"/>
    </row>
    <row r="35" spans="1:16">
      <c r="A35" s="141" t="s">
        <v>725</v>
      </c>
      <c r="B35" s="1097">
        <v>2587.9341187999999</v>
      </c>
      <c r="C35" s="1097">
        <v>1068.9019056000002</v>
      </c>
      <c r="D35" s="1097">
        <v>828.47561180000002</v>
      </c>
      <c r="E35" s="1097">
        <v>3843.3592860000003</v>
      </c>
      <c r="F35" s="1097">
        <v>4113.1988858000004</v>
      </c>
      <c r="G35" s="1097">
        <v>4102.5712733</v>
      </c>
      <c r="H35" s="1097">
        <v>4326.7892902000003</v>
      </c>
      <c r="I35" s="1097">
        <v>4177.7600623999997</v>
      </c>
      <c r="J35" s="1097">
        <v>4697.8786223999996</v>
      </c>
      <c r="K35" s="1097">
        <v>3710.3252251999997</v>
      </c>
      <c r="L35" s="1097">
        <v>4499.4939076000001</v>
      </c>
      <c r="M35" s="1097">
        <v>4974.5210205000003</v>
      </c>
      <c r="N35" s="1097">
        <v>4340.2602968000001</v>
      </c>
      <c r="O35" s="1097">
        <v>4377.1109509999997</v>
      </c>
      <c r="P35" s="1025"/>
    </row>
    <row r="36" spans="1:16">
      <c r="A36" s="141" t="s">
        <v>419</v>
      </c>
      <c r="B36" s="1097">
        <v>6.4151988000000006</v>
      </c>
      <c r="C36" s="1097">
        <v>11.8730362</v>
      </c>
      <c r="D36" s="1097">
        <v>8.5346326999999995</v>
      </c>
      <c r="E36" s="1097">
        <v>100.55192339999999</v>
      </c>
      <c r="F36" s="1097">
        <v>97.593875699999998</v>
      </c>
      <c r="G36" s="1097">
        <v>134.77251419999999</v>
      </c>
      <c r="H36" s="1097">
        <v>131.5862583</v>
      </c>
      <c r="I36" s="1097">
        <v>130.7789478</v>
      </c>
      <c r="J36" s="1097">
        <v>129.38327720000001</v>
      </c>
      <c r="K36" s="1097">
        <v>94.905572300000003</v>
      </c>
      <c r="L36" s="1097">
        <v>130.69446969999998</v>
      </c>
      <c r="M36" s="1097">
        <v>131.44879090000001</v>
      </c>
      <c r="N36" s="1097">
        <v>151.87451109999998</v>
      </c>
      <c r="O36" s="1097">
        <v>148.71511130000002</v>
      </c>
      <c r="P36" s="1025"/>
    </row>
    <row r="37" spans="1:16">
      <c r="A37" s="141" t="s">
        <v>420</v>
      </c>
      <c r="B37" s="1097">
        <v>15.173246300000001</v>
      </c>
      <c r="C37" s="1097">
        <v>50.143789899999994</v>
      </c>
      <c r="D37" s="1097">
        <v>58.765137100000004</v>
      </c>
      <c r="E37" s="1097">
        <v>188.2999623</v>
      </c>
      <c r="F37" s="1097">
        <v>156.11085560000001</v>
      </c>
      <c r="G37" s="1097">
        <v>156.77382700000001</v>
      </c>
      <c r="H37" s="1097">
        <v>175.1002445</v>
      </c>
      <c r="I37" s="1097">
        <v>182.9208615</v>
      </c>
      <c r="J37" s="1097">
        <v>164.34313549999999</v>
      </c>
      <c r="K37" s="1097">
        <v>105.01067879999999</v>
      </c>
      <c r="L37" s="1097">
        <v>78.446562999999998</v>
      </c>
      <c r="M37" s="1097">
        <v>89.925776499999998</v>
      </c>
      <c r="N37" s="1097">
        <v>96.011555299999998</v>
      </c>
      <c r="O37" s="1097">
        <v>104.75377019999999</v>
      </c>
      <c r="P37" s="1024"/>
    </row>
    <row r="38" spans="1:16">
      <c r="A38" s="141" t="s">
        <v>421</v>
      </c>
      <c r="B38" s="1097">
        <v>209.06003620000001</v>
      </c>
      <c r="C38" s="1097">
        <v>163.4255167</v>
      </c>
      <c r="D38" s="1097">
        <v>168.30973069999999</v>
      </c>
      <c r="E38" s="1097">
        <v>983.70147280000003</v>
      </c>
      <c r="F38" s="1097">
        <v>1023.9169592000001</v>
      </c>
      <c r="G38" s="1097">
        <v>1434.4301209</v>
      </c>
      <c r="H38" s="1097">
        <v>1299.104347</v>
      </c>
      <c r="I38" s="1097">
        <v>1350.1630038999999</v>
      </c>
      <c r="J38" s="1097">
        <v>1357.3520156</v>
      </c>
      <c r="K38" s="1097">
        <v>1214.3271227</v>
      </c>
      <c r="L38" s="1097">
        <v>1247.7846131000001</v>
      </c>
      <c r="M38" s="1097">
        <v>1249.2517131</v>
      </c>
      <c r="N38" s="1097">
        <v>1280.6985588</v>
      </c>
      <c r="O38" s="1097">
        <v>1292.1772352999999</v>
      </c>
      <c r="P38" s="1024"/>
    </row>
    <row r="39" spans="1:16" ht="22.8">
      <c r="A39" s="389" t="s">
        <v>793</v>
      </c>
      <c r="B39" s="277">
        <v>20357.339948000004</v>
      </c>
      <c r="C39" s="277">
        <v>20723.1961687</v>
      </c>
      <c r="D39" s="277">
        <v>21237.641271199998</v>
      </c>
      <c r="E39" s="277">
        <v>25477.483756699996</v>
      </c>
      <c r="F39" s="277">
        <v>25850.455414699998</v>
      </c>
      <c r="G39" s="277">
        <v>27271.271442000001</v>
      </c>
      <c r="H39" s="277">
        <v>24903.216969200002</v>
      </c>
      <c r="I39" s="277">
        <v>25607.676419400002</v>
      </c>
      <c r="J39" s="277">
        <v>25579.075872800004</v>
      </c>
      <c r="K39" s="277">
        <v>22344.2917758</v>
      </c>
      <c r="L39" s="277">
        <v>23029.363760400003</v>
      </c>
      <c r="M39" s="277">
        <v>23549.131212400003</v>
      </c>
      <c r="N39" s="277">
        <v>24082.258860599999</v>
      </c>
      <c r="O39" s="277">
        <v>24699.120491600002</v>
      </c>
      <c r="P39" s="1023"/>
    </row>
    <row r="40" spans="1:16">
      <c r="A40" s="390" t="s">
        <v>791</v>
      </c>
      <c r="B40" s="277">
        <v>4600.2740478750002</v>
      </c>
      <c r="C40" s="277">
        <v>2647.8941115160001</v>
      </c>
      <c r="D40" s="277">
        <v>2658.2888282340004</v>
      </c>
      <c r="E40" s="277">
        <v>3268.9034628569998</v>
      </c>
      <c r="F40" s="277">
        <v>3047.231596265</v>
      </c>
      <c r="G40" s="277">
        <v>3018.0704748459998</v>
      </c>
      <c r="H40" s="277">
        <v>3061.9870258220003</v>
      </c>
      <c r="I40" s="277">
        <v>3141.1113929509997</v>
      </c>
      <c r="J40" s="277">
        <v>3170.901129543</v>
      </c>
      <c r="K40" s="277">
        <v>3653.3696040730001</v>
      </c>
      <c r="L40" s="277">
        <v>3720.0378835490001</v>
      </c>
      <c r="M40" s="277">
        <v>3579.0960726929998</v>
      </c>
      <c r="N40" s="277">
        <v>3325.1014383410002</v>
      </c>
      <c r="O40" s="277">
        <v>3287.5918503119997</v>
      </c>
      <c r="P40" s="1023"/>
    </row>
    <row r="41" spans="1:16">
      <c r="A41" s="141" t="s">
        <v>417</v>
      </c>
      <c r="B41" s="1097">
        <v>4594.2431219780001</v>
      </c>
      <c r="C41" s="1097">
        <v>2640.551480694</v>
      </c>
      <c r="D41" s="1097">
        <v>2656.5017529700003</v>
      </c>
      <c r="E41" s="1097">
        <v>3267.972487605</v>
      </c>
      <c r="F41" s="1097">
        <v>3046.4538010030001</v>
      </c>
      <c r="G41" s="1097">
        <v>3017.4466471749997</v>
      </c>
      <c r="H41" s="1097">
        <v>3061.9870258220003</v>
      </c>
      <c r="I41" s="1097">
        <v>3139.3286667929997</v>
      </c>
      <c r="J41" s="1097">
        <v>3169.1193035229999</v>
      </c>
      <c r="K41" s="1097">
        <v>3651.5886849020003</v>
      </c>
      <c r="L41" s="1097">
        <v>3720.0378835490001</v>
      </c>
      <c r="M41" s="1097">
        <v>3571.1199650369999</v>
      </c>
      <c r="N41" s="1097">
        <v>3311.2279059100001</v>
      </c>
      <c r="O41" s="1097">
        <v>3273.7186474209998</v>
      </c>
      <c r="P41" s="1024"/>
    </row>
    <row r="42" spans="1:16">
      <c r="A42" s="141" t="s">
        <v>725</v>
      </c>
      <c r="B42" s="1097">
        <v>0.47537033899999998</v>
      </c>
      <c r="C42" s="1097">
        <v>1.7870752640000001</v>
      </c>
      <c r="D42" s="1097">
        <v>1.7870752640000001</v>
      </c>
      <c r="E42" s="1097">
        <v>0.93097525199999998</v>
      </c>
      <c r="F42" s="1097">
        <v>0.77779526200000004</v>
      </c>
      <c r="G42" s="1097">
        <v>0.62382767100000003</v>
      </c>
      <c r="H42" s="1097">
        <v>0</v>
      </c>
      <c r="I42" s="1097">
        <v>1.782726158</v>
      </c>
      <c r="J42" s="1097">
        <v>1.78182602</v>
      </c>
      <c r="K42" s="1097">
        <v>1.7809191710000001</v>
      </c>
      <c r="L42" s="1097">
        <v>0</v>
      </c>
      <c r="M42" s="1097">
        <v>1.7790851480000001</v>
      </c>
      <c r="N42" s="1097">
        <v>1.7781578680000001</v>
      </c>
      <c r="O42" s="1097">
        <v>1.777365246</v>
      </c>
      <c r="P42" s="1025"/>
    </row>
    <row r="43" spans="1:16">
      <c r="A43" s="141" t="s">
        <v>419</v>
      </c>
      <c r="B43" s="270">
        <v>0</v>
      </c>
      <c r="C43" s="270">
        <v>0</v>
      </c>
      <c r="D43" s="270">
        <v>0</v>
      </c>
      <c r="E43" s="270">
        <v>0</v>
      </c>
      <c r="F43" s="270">
        <v>0</v>
      </c>
      <c r="G43" s="270">
        <v>0</v>
      </c>
      <c r="H43" s="270">
        <v>0</v>
      </c>
      <c r="I43" s="270">
        <v>0</v>
      </c>
      <c r="J43" s="270">
        <v>0</v>
      </c>
      <c r="K43" s="270">
        <v>0</v>
      </c>
      <c r="L43" s="270">
        <v>0</v>
      </c>
      <c r="M43" s="270">
        <v>0</v>
      </c>
      <c r="N43" s="270">
        <v>0</v>
      </c>
      <c r="O43" s="270">
        <v>0</v>
      </c>
      <c r="P43" s="1024"/>
    </row>
    <row r="44" spans="1:16">
      <c r="A44" s="141" t="s">
        <v>420</v>
      </c>
      <c r="B44" s="270">
        <v>0</v>
      </c>
      <c r="C44" s="270">
        <v>0</v>
      </c>
      <c r="D44" s="270">
        <v>0</v>
      </c>
      <c r="E44" s="270">
        <v>0</v>
      </c>
      <c r="F44" s="270">
        <v>0</v>
      </c>
      <c r="G44" s="270">
        <v>0</v>
      </c>
      <c r="H44" s="270">
        <v>0</v>
      </c>
      <c r="I44" s="270">
        <v>0</v>
      </c>
      <c r="J44" s="270">
        <v>0</v>
      </c>
      <c r="K44" s="270">
        <v>0</v>
      </c>
      <c r="L44" s="270">
        <v>0</v>
      </c>
      <c r="M44" s="270">
        <v>0</v>
      </c>
      <c r="N44" s="270">
        <v>0</v>
      </c>
      <c r="O44" s="270">
        <v>0</v>
      </c>
      <c r="P44" s="1024"/>
    </row>
    <row r="45" spans="1:16">
      <c r="A45" s="141" t="s">
        <v>421</v>
      </c>
      <c r="B45" s="270">
        <v>5.555555558</v>
      </c>
      <c r="C45" s="270">
        <v>5.555555558</v>
      </c>
      <c r="D45" s="270">
        <v>0</v>
      </c>
      <c r="E45" s="270">
        <v>0</v>
      </c>
      <c r="F45" s="270">
        <v>0</v>
      </c>
      <c r="G45" s="270">
        <v>0</v>
      </c>
      <c r="H45" s="270">
        <v>0</v>
      </c>
      <c r="I45" s="270">
        <v>0</v>
      </c>
      <c r="J45" s="270">
        <v>0</v>
      </c>
      <c r="K45" s="270">
        <v>0</v>
      </c>
      <c r="L45" s="270">
        <v>0</v>
      </c>
      <c r="M45" s="270">
        <v>0</v>
      </c>
      <c r="N45" s="270">
        <v>12.095374563</v>
      </c>
      <c r="O45" s="270">
        <v>12.095837645</v>
      </c>
      <c r="P45" s="1024"/>
    </row>
    <row r="46" spans="1:16" ht="23.4" thickBot="1">
      <c r="A46" s="391" t="s">
        <v>792</v>
      </c>
      <c r="B46" s="272">
        <v>5.555555558</v>
      </c>
      <c r="C46" s="272">
        <v>5.555555558</v>
      </c>
      <c r="D46" s="272">
        <v>0</v>
      </c>
      <c r="E46" s="272">
        <v>0</v>
      </c>
      <c r="F46" s="272">
        <v>0</v>
      </c>
      <c r="G46" s="272">
        <v>0</v>
      </c>
      <c r="H46" s="272">
        <v>0</v>
      </c>
      <c r="I46" s="272">
        <v>0</v>
      </c>
      <c r="J46" s="272">
        <v>0</v>
      </c>
      <c r="K46" s="272">
        <v>0</v>
      </c>
      <c r="L46" s="272">
        <v>0</v>
      </c>
      <c r="M46" s="272">
        <v>0</v>
      </c>
      <c r="N46" s="272">
        <v>12.095374563</v>
      </c>
      <c r="O46" s="272">
        <v>12.095837645</v>
      </c>
      <c r="P46" s="1026"/>
    </row>
    <row r="47" spans="1:16" ht="90" customHeight="1">
      <c r="A47" s="1254" t="s">
        <v>820</v>
      </c>
      <c r="B47" s="1255"/>
      <c r="C47" s="1255"/>
      <c r="D47" s="1255"/>
      <c r="E47" s="1255"/>
      <c r="F47" s="1255"/>
      <c r="G47" s="1255"/>
      <c r="H47" s="1255"/>
      <c r="I47" s="1255"/>
      <c r="J47" s="1255"/>
      <c r="K47" s="1255"/>
      <c r="L47" s="1255"/>
      <c r="M47" s="1255"/>
      <c r="N47" s="1255"/>
      <c r="O47" s="1255"/>
      <c r="P47" s="1256"/>
    </row>
    <row r="48" spans="1:16" ht="22.2" customHeight="1">
      <c r="A48" s="1284" t="s">
        <v>416</v>
      </c>
      <c r="B48" s="1259">
        <v>2021</v>
      </c>
      <c r="C48" s="1285">
        <v>2022</v>
      </c>
      <c r="D48" s="1285"/>
      <c r="E48" s="1285"/>
      <c r="F48" s="1285"/>
      <c r="G48" s="1285"/>
      <c r="H48" s="1285"/>
      <c r="I48" s="1285"/>
      <c r="J48" s="1285"/>
      <c r="K48" s="1285"/>
      <c r="L48" s="1285">
        <v>2023</v>
      </c>
      <c r="M48" s="1285"/>
      <c r="N48" s="1285"/>
      <c r="O48" s="1285"/>
      <c r="P48" s="1111"/>
    </row>
    <row r="49" spans="1:16" ht="22.2" customHeight="1">
      <c r="A49" s="1284"/>
      <c r="B49" s="1260"/>
      <c r="C49" s="985" t="s">
        <v>3</v>
      </c>
      <c r="D49" s="985" t="s">
        <v>4</v>
      </c>
      <c r="E49" s="985" t="s">
        <v>5</v>
      </c>
      <c r="F49" s="985" t="s">
        <v>6</v>
      </c>
      <c r="G49" s="985" t="s">
        <v>268</v>
      </c>
      <c r="H49" s="985" t="s">
        <v>7</v>
      </c>
      <c r="I49" s="985" t="s">
        <v>13</v>
      </c>
      <c r="J49" s="985" t="s">
        <v>14</v>
      </c>
      <c r="K49" s="985" t="s">
        <v>15</v>
      </c>
      <c r="L49" s="985" t="s">
        <v>0</v>
      </c>
      <c r="M49" s="985" t="s">
        <v>1</v>
      </c>
      <c r="N49" s="985" t="s">
        <v>2</v>
      </c>
      <c r="O49" s="985" t="s">
        <v>3</v>
      </c>
      <c r="P49" s="1022"/>
    </row>
    <row r="50" spans="1:16">
      <c r="A50" s="388" t="s">
        <v>426</v>
      </c>
      <c r="B50" s="271">
        <v>935268.78491649998</v>
      </c>
      <c r="C50" s="271">
        <v>972452.55480990012</v>
      </c>
      <c r="D50" s="271">
        <v>988078.22796049993</v>
      </c>
      <c r="E50" s="271">
        <v>971061.17166530015</v>
      </c>
      <c r="F50" s="271">
        <v>1006983.2926893999</v>
      </c>
      <c r="G50" s="271">
        <v>1011681.2678453</v>
      </c>
      <c r="H50" s="271">
        <v>1033184.8843944001</v>
      </c>
      <c r="I50" s="271">
        <v>1071747.4508026999</v>
      </c>
      <c r="J50" s="271">
        <v>1093752.5292352</v>
      </c>
      <c r="K50" s="271">
        <v>1085851.3423573</v>
      </c>
      <c r="L50" s="271">
        <v>1096342.1635082997</v>
      </c>
      <c r="M50" s="271">
        <v>1112095.1403399003</v>
      </c>
      <c r="N50" s="271">
        <v>1097760.2224767001</v>
      </c>
      <c r="O50" s="271">
        <v>1097472.0154343001</v>
      </c>
      <c r="P50" s="1023"/>
    </row>
    <row r="51" spans="1:16">
      <c r="A51" s="141" t="s">
        <v>417</v>
      </c>
      <c r="B51" s="270">
        <v>881124.47363120003</v>
      </c>
      <c r="C51" s="270">
        <v>920867.60173250001</v>
      </c>
      <c r="D51" s="270">
        <v>935479.36709229997</v>
      </c>
      <c r="E51" s="270">
        <v>926605.38433770009</v>
      </c>
      <c r="F51" s="270">
        <v>961919.3293946</v>
      </c>
      <c r="G51" s="270">
        <v>965701.47924850008</v>
      </c>
      <c r="H51" s="270">
        <v>989546.52646800003</v>
      </c>
      <c r="I51" s="270">
        <v>1026502.2027671</v>
      </c>
      <c r="J51" s="270">
        <v>1049571.2623643</v>
      </c>
      <c r="K51" s="270">
        <v>1044701.2918945</v>
      </c>
      <c r="L51" s="270">
        <v>1051905.2415924999</v>
      </c>
      <c r="M51" s="270">
        <v>1065324.3522739001</v>
      </c>
      <c r="N51" s="270">
        <v>1052607.5313704</v>
      </c>
      <c r="O51" s="270">
        <v>1048241.2002863</v>
      </c>
      <c r="P51" s="1024"/>
    </row>
    <row r="52" spans="1:16">
      <c r="A52" s="141" t="s">
        <v>725</v>
      </c>
      <c r="B52" s="1097">
        <v>32462.366415199998</v>
      </c>
      <c r="C52" s="1097">
        <v>29997.3153466</v>
      </c>
      <c r="D52" s="1097">
        <v>29814.764397200001</v>
      </c>
      <c r="E52" s="1097">
        <v>27816.447857700001</v>
      </c>
      <c r="F52" s="1097">
        <v>28244.779320000001</v>
      </c>
      <c r="G52" s="1097">
        <v>29103.9441778</v>
      </c>
      <c r="H52" s="1097">
        <v>27102.6429297</v>
      </c>
      <c r="I52" s="1097">
        <v>29082.8223674</v>
      </c>
      <c r="J52" s="1097">
        <v>28811.435539999999</v>
      </c>
      <c r="K52" s="1097">
        <v>26702.7499723</v>
      </c>
      <c r="L52" s="1097">
        <v>29773.0723779</v>
      </c>
      <c r="M52" s="1097">
        <v>32114.9478776</v>
      </c>
      <c r="N52" s="1097">
        <v>30340.0915785</v>
      </c>
      <c r="O52" s="1097">
        <v>33677.050025700002</v>
      </c>
      <c r="P52" s="1024"/>
    </row>
    <row r="53" spans="1:16">
      <c r="A53" s="141" t="s">
        <v>419</v>
      </c>
      <c r="B53" s="1097">
        <v>1561.5174729</v>
      </c>
      <c r="C53" s="1097">
        <v>1716.050135</v>
      </c>
      <c r="D53" s="1097">
        <v>2113.5335933000001</v>
      </c>
      <c r="E53" s="1097">
        <v>2315.2387432999999</v>
      </c>
      <c r="F53" s="1097">
        <v>2622.4792021000003</v>
      </c>
      <c r="G53" s="1097">
        <v>2564.7126813</v>
      </c>
      <c r="H53" s="1097">
        <v>2116.4521949999998</v>
      </c>
      <c r="I53" s="1097">
        <v>1927.1129126000001</v>
      </c>
      <c r="J53" s="1097">
        <v>1151.3175498999999</v>
      </c>
      <c r="K53" s="1097">
        <v>1312.6725715999999</v>
      </c>
      <c r="L53" s="1097">
        <v>1359.5269912000001</v>
      </c>
      <c r="M53" s="1097">
        <v>1348.8327154999999</v>
      </c>
      <c r="N53" s="1097">
        <v>1266.8869675999999</v>
      </c>
      <c r="O53" s="1097">
        <v>2217.7309716999998</v>
      </c>
      <c r="P53" s="1024"/>
    </row>
    <row r="54" spans="1:16">
      <c r="A54" s="141" t="s">
        <v>420</v>
      </c>
      <c r="B54" s="1097">
        <v>2052.9396875000002</v>
      </c>
      <c r="C54" s="1097">
        <v>1497.5461721000001</v>
      </c>
      <c r="D54" s="1097">
        <v>2326.3476913999998</v>
      </c>
      <c r="E54" s="1097">
        <v>1973.3515620000001</v>
      </c>
      <c r="F54" s="1097">
        <v>1816.9320584999998</v>
      </c>
      <c r="G54" s="1097">
        <v>1894.0093357999999</v>
      </c>
      <c r="H54" s="1097">
        <v>2172.9591648000001</v>
      </c>
      <c r="I54" s="1097">
        <v>2179.7905897999999</v>
      </c>
      <c r="J54" s="1097">
        <v>1800.2539280000001</v>
      </c>
      <c r="K54" s="1097">
        <v>1785.3410759000001</v>
      </c>
      <c r="L54" s="1097">
        <v>1960.5153243999998</v>
      </c>
      <c r="M54" s="1097">
        <v>2006.8076044999998</v>
      </c>
      <c r="N54" s="1097">
        <v>2042.9772333000001</v>
      </c>
      <c r="O54" s="1097">
        <v>1997.6874190000001</v>
      </c>
      <c r="P54" s="1024"/>
    </row>
    <row r="55" spans="1:16">
      <c r="A55" s="141" t="s">
        <v>421</v>
      </c>
      <c r="B55" s="1097">
        <v>18067.487709699999</v>
      </c>
      <c r="C55" s="1097">
        <v>18374.0414237</v>
      </c>
      <c r="D55" s="1097">
        <v>18344.2151863</v>
      </c>
      <c r="E55" s="1097">
        <v>12350.7491646</v>
      </c>
      <c r="F55" s="1097">
        <v>12379.7727142</v>
      </c>
      <c r="G55" s="1097">
        <v>12417.1224019</v>
      </c>
      <c r="H55" s="1097">
        <v>12246.3036369</v>
      </c>
      <c r="I55" s="1097">
        <v>12055.522165800001</v>
      </c>
      <c r="J55" s="1097">
        <v>12418.259853</v>
      </c>
      <c r="K55" s="1097">
        <v>11349.286843</v>
      </c>
      <c r="L55" s="1097">
        <v>11343.8072223</v>
      </c>
      <c r="M55" s="1097">
        <v>11300.199868400001</v>
      </c>
      <c r="N55" s="1097">
        <v>11502.7353269</v>
      </c>
      <c r="O55" s="1097">
        <v>11338.346731600001</v>
      </c>
      <c r="P55" s="1024"/>
    </row>
    <row r="56" spans="1:16" ht="23.4">
      <c r="A56" s="388" t="s">
        <v>422</v>
      </c>
      <c r="B56" s="277">
        <v>362321.75602069992</v>
      </c>
      <c r="C56" s="277">
        <v>345484.86981370003</v>
      </c>
      <c r="D56" s="277">
        <v>338994.50862119999</v>
      </c>
      <c r="E56" s="277">
        <v>356705.80313249998</v>
      </c>
      <c r="F56" s="277">
        <v>387631.54579789995</v>
      </c>
      <c r="G56" s="277">
        <v>398906.77718640002</v>
      </c>
      <c r="H56" s="277">
        <v>404981.7607272999</v>
      </c>
      <c r="I56" s="277">
        <v>427280.54024480004</v>
      </c>
      <c r="J56" s="277">
        <v>437150.22076479997</v>
      </c>
      <c r="K56" s="277">
        <v>434891.19046299998</v>
      </c>
      <c r="L56" s="277">
        <v>428004.75209330005</v>
      </c>
      <c r="M56" s="277">
        <v>436833.43503369996</v>
      </c>
      <c r="N56" s="277">
        <v>419341.60476810008</v>
      </c>
      <c r="O56" s="277">
        <v>419090.61984499998</v>
      </c>
      <c r="P56" s="1023"/>
    </row>
    <row r="57" spans="1:16">
      <c r="A57" s="141" t="s">
        <v>417</v>
      </c>
      <c r="B57" s="1097">
        <v>353871.43971339997</v>
      </c>
      <c r="C57" s="1097">
        <v>336601.93603679998</v>
      </c>
      <c r="D57" s="1097">
        <v>330439.22063539998</v>
      </c>
      <c r="E57" s="1097">
        <v>348378.93655069999</v>
      </c>
      <c r="F57" s="1097">
        <v>378632.45667879999</v>
      </c>
      <c r="G57" s="1097">
        <v>390025.48175880004</v>
      </c>
      <c r="H57" s="1097">
        <v>396826.82370179996</v>
      </c>
      <c r="I57" s="1097">
        <v>418396.25075960002</v>
      </c>
      <c r="J57" s="1097">
        <v>427923.33322840004</v>
      </c>
      <c r="K57" s="1097">
        <v>426220.6394171</v>
      </c>
      <c r="L57" s="1097">
        <v>419522.70731080003</v>
      </c>
      <c r="M57" s="1097">
        <v>428091.37388490001</v>
      </c>
      <c r="N57" s="1097">
        <v>410685.39916620002</v>
      </c>
      <c r="O57" s="1097">
        <v>410686.39020239998</v>
      </c>
      <c r="P57" s="1024"/>
    </row>
    <row r="58" spans="1:16">
      <c r="A58" s="141" t="s">
        <v>725</v>
      </c>
      <c r="B58" s="1097">
        <v>7211.9150221</v>
      </c>
      <c r="C58" s="1097">
        <v>8075.1232422000003</v>
      </c>
      <c r="D58" s="1097">
        <v>7711.4455037999996</v>
      </c>
      <c r="E58" s="1097">
        <v>7448.6177533</v>
      </c>
      <c r="F58" s="1097">
        <v>8118.4946848999998</v>
      </c>
      <c r="G58" s="1097">
        <v>7914.2414487999995</v>
      </c>
      <c r="H58" s="1097">
        <v>7182.3587327999994</v>
      </c>
      <c r="I58" s="1097">
        <v>7896.9556420999997</v>
      </c>
      <c r="J58" s="1097">
        <v>8271.7777532</v>
      </c>
      <c r="K58" s="1097">
        <v>7665.2418739999994</v>
      </c>
      <c r="L58" s="1097">
        <v>7474.9174727999998</v>
      </c>
      <c r="M58" s="1097">
        <v>7692.8095807</v>
      </c>
      <c r="N58" s="1097">
        <v>7597.2032662000001</v>
      </c>
      <c r="O58" s="1097">
        <v>7290.3296221999999</v>
      </c>
      <c r="P58" s="1025"/>
    </row>
    <row r="59" spans="1:16">
      <c r="A59" s="141" t="s">
        <v>419</v>
      </c>
      <c r="B59" s="1097">
        <v>650.11713110000005</v>
      </c>
      <c r="C59" s="1097">
        <v>325.13778430000002</v>
      </c>
      <c r="D59" s="1097">
        <v>288.55325110000001</v>
      </c>
      <c r="E59" s="1097">
        <v>373.99379879999998</v>
      </c>
      <c r="F59" s="1097">
        <v>394.42324150000002</v>
      </c>
      <c r="G59" s="1097">
        <v>499.87891930000001</v>
      </c>
      <c r="H59" s="1097">
        <v>500.77557609999997</v>
      </c>
      <c r="I59" s="1097">
        <v>512.15938370000003</v>
      </c>
      <c r="J59" s="1097">
        <v>473.96083049999999</v>
      </c>
      <c r="K59" s="1097">
        <v>671.77925299999993</v>
      </c>
      <c r="L59" s="1097">
        <v>585.0256617</v>
      </c>
      <c r="M59" s="1097">
        <v>658.25748049999993</v>
      </c>
      <c r="N59" s="1097">
        <v>598.72656410000002</v>
      </c>
      <c r="O59" s="1097">
        <v>652.73352880000004</v>
      </c>
      <c r="P59" s="1025"/>
    </row>
    <row r="60" spans="1:16">
      <c r="A60" s="141" t="s">
        <v>420</v>
      </c>
      <c r="B60" s="1097">
        <v>28.787325299999999</v>
      </c>
      <c r="C60" s="1097">
        <v>21.069717499999999</v>
      </c>
      <c r="D60" s="1097">
        <v>88.722153000000006</v>
      </c>
      <c r="E60" s="1097">
        <v>36.5939063</v>
      </c>
      <c r="F60" s="1097">
        <v>37.494699600000004</v>
      </c>
      <c r="G60" s="1097">
        <v>37.541536699999995</v>
      </c>
      <c r="H60" s="1097">
        <v>30.957975500000003</v>
      </c>
      <c r="I60" s="1097">
        <v>33.9023775</v>
      </c>
      <c r="J60" s="1097">
        <v>34.116108499999996</v>
      </c>
      <c r="K60" s="1097">
        <v>40.188293700000003</v>
      </c>
      <c r="L60" s="1097">
        <v>155.8038157</v>
      </c>
      <c r="M60" s="1097">
        <v>161.4854833</v>
      </c>
      <c r="N60" s="1097">
        <v>74.187081399999997</v>
      </c>
      <c r="O60" s="1097">
        <v>25.776881599999999</v>
      </c>
      <c r="P60" s="1024"/>
    </row>
    <row r="61" spans="1:16">
      <c r="A61" s="141" t="s">
        <v>421</v>
      </c>
      <c r="B61" s="1097">
        <v>559.4968288</v>
      </c>
      <c r="C61" s="1097">
        <v>461.60303290000002</v>
      </c>
      <c r="D61" s="1097">
        <v>466.56707790000002</v>
      </c>
      <c r="E61" s="1097">
        <v>467.66112340000001</v>
      </c>
      <c r="F61" s="1097">
        <v>448.67649310000002</v>
      </c>
      <c r="G61" s="1097">
        <v>429.63352279999998</v>
      </c>
      <c r="H61" s="1097">
        <v>440.84474110000002</v>
      </c>
      <c r="I61" s="1097">
        <v>441.27208189999999</v>
      </c>
      <c r="J61" s="1097">
        <v>447.0328442</v>
      </c>
      <c r="K61" s="1097">
        <v>293.34162520000001</v>
      </c>
      <c r="L61" s="1097">
        <v>266.29783229999998</v>
      </c>
      <c r="M61" s="1097">
        <v>229.5086043</v>
      </c>
      <c r="N61" s="1097">
        <v>386.08869019999997</v>
      </c>
      <c r="O61" s="1097">
        <v>435.38961</v>
      </c>
      <c r="P61" s="1024"/>
    </row>
    <row r="62" spans="1:16" ht="22.8">
      <c r="A62" s="389" t="s">
        <v>793</v>
      </c>
      <c r="B62" s="277">
        <v>22920.346155300002</v>
      </c>
      <c r="C62" s="277">
        <v>22395.448265499999</v>
      </c>
      <c r="D62" s="277">
        <v>23627.938952999997</v>
      </c>
      <c r="E62" s="277">
        <v>17517.588298399998</v>
      </c>
      <c r="F62" s="277">
        <v>17699.778408999999</v>
      </c>
      <c r="G62" s="277">
        <v>17842.8983978</v>
      </c>
      <c r="H62" s="277">
        <v>17508.293289400004</v>
      </c>
      <c r="I62" s="277">
        <v>17149.759511299999</v>
      </c>
      <c r="J62" s="277">
        <v>16324.941114100002</v>
      </c>
      <c r="K62" s="277">
        <v>15452.6096624</v>
      </c>
      <c r="L62" s="277">
        <v>15670.976847599999</v>
      </c>
      <c r="M62" s="277">
        <v>15705.091756500002</v>
      </c>
      <c r="N62" s="277">
        <v>15871.601863499998</v>
      </c>
      <c r="O62" s="277">
        <v>16667.6651427</v>
      </c>
      <c r="P62" s="1023"/>
    </row>
    <row r="63" spans="1:16">
      <c r="A63" s="390" t="s">
        <v>791</v>
      </c>
      <c r="B63" s="277">
        <v>6624.9388558050005</v>
      </c>
      <c r="C63" s="277">
        <v>7351.4864430240004</v>
      </c>
      <c r="D63" s="277">
        <v>8340.6783871019998</v>
      </c>
      <c r="E63" s="277">
        <v>8386.1858763799992</v>
      </c>
      <c r="F63" s="277">
        <v>9274.5111408109988</v>
      </c>
      <c r="G63" s="277">
        <v>9245.2987880750006</v>
      </c>
      <c r="H63" s="277">
        <v>11912.804489595999</v>
      </c>
      <c r="I63" s="277">
        <v>13132.264645879999</v>
      </c>
      <c r="J63" s="277">
        <v>15064.259972247999</v>
      </c>
      <c r="K63" s="277">
        <v>16362.454382610002</v>
      </c>
      <c r="L63" s="277">
        <v>15749.92768687</v>
      </c>
      <c r="M63" s="277">
        <v>15533.893826769001</v>
      </c>
      <c r="N63" s="277">
        <v>15703.680576188002</v>
      </c>
      <c r="O63" s="277">
        <v>15073.907640309</v>
      </c>
      <c r="P63" s="1023"/>
    </row>
    <row r="64" spans="1:16">
      <c r="A64" s="141" t="s">
        <v>417</v>
      </c>
      <c r="B64" s="1097">
        <v>6624.6719930500003</v>
      </c>
      <c r="C64" s="1097">
        <v>7320.5209129670002</v>
      </c>
      <c r="D64" s="1097">
        <v>8329.4501207049998</v>
      </c>
      <c r="E64" s="1097">
        <v>8375.2906937610005</v>
      </c>
      <c r="F64" s="1097">
        <v>9263.6159581920001</v>
      </c>
      <c r="G64" s="1097">
        <v>9235.0821815630006</v>
      </c>
      <c r="H64" s="1097">
        <v>11902.933477926999</v>
      </c>
      <c r="I64" s="1097">
        <v>13099.103720243</v>
      </c>
      <c r="J64" s="1097">
        <v>15030.720365432</v>
      </c>
      <c r="K64" s="1097">
        <v>16351.555063911001</v>
      </c>
      <c r="L64" s="1097">
        <v>15717.367714198999</v>
      </c>
      <c r="M64" s="1097">
        <v>15500.218301172999</v>
      </c>
      <c r="N64" s="1097">
        <v>15671.620208726001</v>
      </c>
      <c r="O64" s="1097">
        <v>15047.252281738</v>
      </c>
      <c r="P64" s="1024"/>
    </row>
    <row r="65" spans="1:16">
      <c r="A65" s="141" t="s">
        <v>725</v>
      </c>
      <c r="B65" s="1097">
        <v>0</v>
      </c>
      <c r="C65" s="1097">
        <v>30.337085243000001</v>
      </c>
      <c r="D65" s="1097">
        <v>10.599821583000001</v>
      </c>
      <c r="E65" s="1097">
        <v>10.266737805</v>
      </c>
      <c r="F65" s="1097">
        <v>10.266737805</v>
      </c>
      <c r="G65" s="1097">
        <v>9.5881616980000004</v>
      </c>
      <c r="H65" s="1097">
        <v>9.2425668549999997</v>
      </c>
      <c r="I65" s="1097">
        <v>32.532480823</v>
      </c>
      <c r="J65" s="1097">
        <v>32.911162001999998</v>
      </c>
      <c r="K65" s="1097">
        <v>10.53773664</v>
      </c>
      <c r="L65" s="1097">
        <v>32.198390611999997</v>
      </c>
      <c r="M65" s="1097">
        <v>25.134016841000001</v>
      </c>
      <c r="N65" s="1097">
        <v>23.518858707</v>
      </c>
      <c r="O65" s="1097">
        <v>26.293776512000001</v>
      </c>
      <c r="P65" s="1025"/>
    </row>
    <row r="66" spans="1:16">
      <c r="A66" s="141" t="s">
        <v>419</v>
      </c>
      <c r="B66" s="270">
        <v>0</v>
      </c>
      <c r="C66" s="270">
        <v>0</v>
      </c>
      <c r="D66" s="270">
        <v>0</v>
      </c>
      <c r="E66" s="270">
        <v>0</v>
      </c>
      <c r="F66" s="270">
        <v>0</v>
      </c>
      <c r="G66" s="270">
        <v>0</v>
      </c>
      <c r="H66" s="270">
        <v>0</v>
      </c>
      <c r="I66" s="270">
        <v>0</v>
      </c>
      <c r="J66" s="270">
        <v>0</v>
      </c>
      <c r="K66" s="270">
        <v>0</v>
      </c>
      <c r="L66" s="270">
        <v>0</v>
      </c>
      <c r="M66" s="270">
        <v>0</v>
      </c>
      <c r="N66" s="270">
        <v>0</v>
      </c>
      <c r="O66" s="270">
        <v>0</v>
      </c>
      <c r="P66" s="1024"/>
    </row>
    <row r="67" spans="1:16">
      <c r="A67" s="141" t="s">
        <v>420</v>
      </c>
      <c r="B67" s="270">
        <v>0</v>
      </c>
      <c r="C67" s="270">
        <v>0</v>
      </c>
      <c r="D67" s="270">
        <v>0</v>
      </c>
      <c r="E67" s="270">
        <v>0</v>
      </c>
      <c r="F67" s="270">
        <v>0</v>
      </c>
      <c r="G67" s="270">
        <v>0</v>
      </c>
      <c r="H67" s="270">
        <v>0</v>
      </c>
      <c r="I67" s="270">
        <v>0</v>
      </c>
      <c r="J67" s="270">
        <v>0</v>
      </c>
      <c r="K67" s="270">
        <v>0</v>
      </c>
      <c r="L67" s="270">
        <v>0</v>
      </c>
      <c r="M67" s="270">
        <v>0</v>
      </c>
      <c r="N67" s="270">
        <v>0</v>
      </c>
      <c r="O67" s="270">
        <v>0</v>
      </c>
      <c r="P67" s="1024"/>
    </row>
    <row r="68" spans="1:16">
      <c r="A68" s="141" t="s">
        <v>421</v>
      </c>
      <c r="B68" s="270">
        <v>0.26686275500000001</v>
      </c>
      <c r="C68" s="270">
        <v>0.62844481399999996</v>
      </c>
      <c r="D68" s="270">
        <v>0.62844481399999996</v>
      </c>
      <c r="E68" s="270">
        <v>0.62844481399999996</v>
      </c>
      <c r="F68" s="270">
        <v>0.62844481399999996</v>
      </c>
      <c r="G68" s="270">
        <v>0.62844481399999996</v>
      </c>
      <c r="H68" s="270">
        <v>0.62844481399999996</v>
      </c>
      <c r="I68" s="270">
        <v>0.62844481399999996</v>
      </c>
      <c r="J68" s="270">
        <v>0.62844481399999996</v>
      </c>
      <c r="K68" s="270">
        <v>0.36158205900000001</v>
      </c>
      <c r="L68" s="270">
        <v>0.36158205900000001</v>
      </c>
      <c r="M68" s="270">
        <v>8.5415087550000006</v>
      </c>
      <c r="N68" s="270">
        <v>8.5415087550000006</v>
      </c>
      <c r="O68" s="270">
        <v>0.36158205900000001</v>
      </c>
      <c r="P68" s="1024"/>
    </row>
    <row r="69" spans="1:16" ht="23.4" thickBot="1">
      <c r="A69" s="391" t="s">
        <v>792</v>
      </c>
      <c r="B69" s="272">
        <v>0.26686275500000001</v>
      </c>
      <c r="C69" s="272">
        <v>0.62844481399999996</v>
      </c>
      <c r="D69" s="272">
        <v>0.62844481399999996</v>
      </c>
      <c r="E69" s="272">
        <v>0.62844481399999996</v>
      </c>
      <c r="F69" s="272">
        <v>0.62844481399999996</v>
      </c>
      <c r="G69" s="272">
        <v>0.62844481399999996</v>
      </c>
      <c r="H69" s="272">
        <v>0.62844481399999996</v>
      </c>
      <c r="I69" s="272">
        <v>0.62844481399999996</v>
      </c>
      <c r="J69" s="272">
        <v>0.62844481399999996</v>
      </c>
      <c r="K69" s="272">
        <v>0.36158205900000001</v>
      </c>
      <c r="L69" s="272">
        <v>0.36158205900000001</v>
      </c>
      <c r="M69" s="272">
        <v>8.5415087550000006</v>
      </c>
      <c r="N69" s="272">
        <v>8.5415087550000006</v>
      </c>
      <c r="O69" s="272">
        <v>0.36158205900000001</v>
      </c>
      <c r="P69" s="1026"/>
    </row>
    <row r="70" spans="1:16" ht="90" customHeight="1">
      <c r="A70" s="1254" t="s">
        <v>821</v>
      </c>
      <c r="B70" s="1255"/>
      <c r="C70" s="1255"/>
      <c r="D70" s="1255"/>
      <c r="E70" s="1255"/>
      <c r="F70" s="1255"/>
      <c r="G70" s="1255"/>
      <c r="H70" s="1255"/>
      <c r="I70" s="1255"/>
      <c r="J70" s="1255"/>
      <c r="K70" s="1255"/>
      <c r="L70" s="1255"/>
      <c r="M70" s="1255"/>
      <c r="N70" s="1255"/>
      <c r="O70" s="1255"/>
      <c r="P70" s="1256"/>
    </row>
    <row r="71" spans="1:16" ht="22.2" customHeight="1">
      <c r="A71" s="1284" t="s">
        <v>416</v>
      </c>
      <c r="B71" s="1259">
        <v>2021</v>
      </c>
      <c r="C71" s="1285">
        <v>2022</v>
      </c>
      <c r="D71" s="1285"/>
      <c r="E71" s="1285"/>
      <c r="F71" s="1285"/>
      <c r="G71" s="1285"/>
      <c r="H71" s="1285"/>
      <c r="I71" s="1285"/>
      <c r="J71" s="1285"/>
      <c r="K71" s="1285"/>
      <c r="L71" s="1285">
        <v>2023</v>
      </c>
      <c r="M71" s="1285"/>
      <c r="N71" s="1285"/>
      <c r="O71" s="1285"/>
      <c r="P71" s="1111"/>
    </row>
    <row r="72" spans="1:16" ht="22.2" customHeight="1">
      <c r="A72" s="1284"/>
      <c r="B72" s="1260"/>
      <c r="C72" s="985" t="s">
        <v>3</v>
      </c>
      <c r="D72" s="985" t="s">
        <v>4</v>
      </c>
      <c r="E72" s="985" t="s">
        <v>5</v>
      </c>
      <c r="F72" s="985" t="s">
        <v>6</v>
      </c>
      <c r="G72" s="985" t="s">
        <v>268</v>
      </c>
      <c r="H72" s="985" t="s">
        <v>7</v>
      </c>
      <c r="I72" s="985" t="s">
        <v>13</v>
      </c>
      <c r="J72" s="985" t="s">
        <v>14</v>
      </c>
      <c r="K72" s="985" t="s">
        <v>15</v>
      </c>
      <c r="L72" s="985" t="s">
        <v>0</v>
      </c>
      <c r="M72" s="985" t="s">
        <v>1</v>
      </c>
      <c r="N72" s="985" t="s">
        <v>2</v>
      </c>
      <c r="O72" s="985" t="s">
        <v>3</v>
      </c>
      <c r="P72" s="1022"/>
    </row>
    <row r="73" spans="1:16">
      <c r="A73" s="388" t="s">
        <v>426</v>
      </c>
      <c r="B73" s="271">
        <v>2156139.7078542002</v>
      </c>
      <c r="C73" s="271">
        <v>2241448.2904876</v>
      </c>
      <c r="D73" s="271">
        <v>2261582.9265613998</v>
      </c>
      <c r="E73" s="271">
        <v>2245885.8011037996</v>
      </c>
      <c r="F73" s="271">
        <v>2283789.8637474002</v>
      </c>
      <c r="G73" s="271">
        <v>2286107.0068138</v>
      </c>
      <c r="H73" s="271">
        <v>2293806.0162803</v>
      </c>
      <c r="I73" s="271">
        <v>2314692.1369034001</v>
      </c>
      <c r="J73" s="271">
        <v>2350224.4160116999</v>
      </c>
      <c r="K73" s="271">
        <v>2347833.2032564003</v>
      </c>
      <c r="L73" s="271">
        <v>2320822.4517009007</v>
      </c>
      <c r="M73" s="271">
        <v>2351544.5409877999</v>
      </c>
      <c r="N73" s="271">
        <v>2364668.8477471001</v>
      </c>
      <c r="O73" s="271">
        <v>2356514.2276422</v>
      </c>
      <c r="P73" s="1023"/>
    </row>
    <row r="74" spans="1:16">
      <c r="A74" s="141" t="s">
        <v>417</v>
      </c>
      <c r="B74" s="270">
        <v>2045055.0385393002</v>
      </c>
      <c r="C74" s="270">
        <v>2116521.5682779998</v>
      </c>
      <c r="D74" s="270">
        <v>2131660.6739301998</v>
      </c>
      <c r="E74" s="270">
        <v>2116535.1815602998</v>
      </c>
      <c r="F74" s="270">
        <v>2158336.9939343999</v>
      </c>
      <c r="G74" s="270">
        <v>2159071.0234126002</v>
      </c>
      <c r="H74" s="270">
        <v>2164413.256023</v>
      </c>
      <c r="I74" s="270">
        <v>2187142.1057008002</v>
      </c>
      <c r="J74" s="270">
        <v>2222223.9587173997</v>
      </c>
      <c r="K74" s="270">
        <v>2224533.8115539001</v>
      </c>
      <c r="L74" s="270">
        <v>2190953.5835201</v>
      </c>
      <c r="M74" s="270">
        <v>2214028.2051982</v>
      </c>
      <c r="N74" s="270">
        <v>2236959.8998203999</v>
      </c>
      <c r="O74" s="270">
        <v>2220764.6856514998</v>
      </c>
      <c r="P74" s="1024"/>
    </row>
    <row r="75" spans="1:16">
      <c r="A75" s="141" t="s">
        <v>725</v>
      </c>
      <c r="B75" s="270">
        <v>64213.332162599996</v>
      </c>
      <c r="C75" s="270">
        <v>76312.286439200005</v>
      </c>
      <c r="D75" s="270">
        <v>80708.579512600001</v>
      </c>
      <c r="E75" s="270">
        <v>80427.802794999996</v>
      </c>
      <c r="F75" s="270">
        <v>76274.130843399995</v>
      </c>
      <c r="G75" s="270">
        <v>78329.400789399995</v>
      </c>
      <c r="H75" s="270">
        <v>80497.821534499992</v>
      </c>
      <c r="I75" s="270">
        <v>77906.143715900005</v>
      </c>
      <c r="J75" s="270">
        <v>78821.066898500008</v>
      </c>
      <c r="K75" s="270">
        <v>76056.769697399999</v>
      </c>
      <c r="L75" s="270">
        <v>81519.715345599994</v>
      </c>
      <c r="M75" s="270">
        <v>89292.39014280001</v>
      </c>
      <c r="N75" s="270">
        <v>80598.853785300002</v>
      </c>
      <c r="O75" s="270">
        <v>88610.040371299998</v>
      </c>
      <c r="P75" s="1024"/>
    </row>
    <row r="76" spans="1:16">
      <c r="A76" s="141" t="s">
        <v>419</v>
      </c>
      <c r="B76" s="270">
        <v>7483.7816163999996</v>
      </c>
      <c r="C76" s="270">
        <v>6684.3671995000004</v>
      </c>
      <c r="D76" s="270">
        <v>6508.2291544</v>
      </c>
      <c r="E76" s="270">
        <v>6354.5875568000001</v>
      </c>
      <c r="F76" s="270">
        <v>6904.9668195999993</v>
      </c>
      <c r="G76" s="270">
        <v>6442.9962064000001</v>
      </c>
      <c r="H76" s="270">
        <v>7115.6537885000007</v>
      </c>
      <c r="I76" s="270">
        <v>7145.2962576999998</v>
      </c>
      <c r="J76" s="270">
        <v>6195.4053041000006</v>
      </c>
      <c r="K76" s="270">
        <v>7352.3392643000007</v>
      </c>
      <c r="L76" s="270">
        <v>7512.5322266000003</v>
      </c>
      <c r="M76" s="270">
        <v>7171.1682474999998</v>
      </c>
      <c r="N76" s="270">
        <v>5896.4755778999997</v>
      </c>
      <c r="O76" s="270">
        <v>6925.8408830999997</v>
      </c>
      <c r="P76" s="1024"/>
    </row>
    <row r="77" spans="1:16">
      <c r="A77" s="141" t="s">
        <v>420</v>
      </c>
      <c r="B77" s="1097">
        <v>4751.4849809999996</v>
      </c>
      <c r="C77" s="1097">
        <v>5351.3741644000002</v>
      </c>
      <c r="D77" s="1097">
        <v>5261.3654554000004</v>
      </c>
      <c r="E77" s="1097">
        <v>5375.5992274999999</v>
      </c>
      <c r="F77" s="1097">
        <v>5411.5786404</v>
      </c>
      <c r="G77" s="1097">
        <v>5421.7684624000003</v>
      </c>
      <c r="H77" s="1097">
        <v>5430.4310206999999</v>
      </c>
      <c r="I77" s="1097">
        <v>5078.3657107999998</v>
      </c>
      <c r="J77" s="1097">
        <v>5893.5432567999997</v>
      </c>
      <c r="K77" s="1097">
        <v>5210.1814879000003</v>
      </c>
      <c r="L77" s="1097">
        <v>5068.1310232000005</v>
      </c>
      <c r="M77" s="1097">
        <v>5788.7561693000007</v>
      </c>
      <c r="N77" s="1097">
        <v>5777.9450115999998</v>
      </c>
      <c r="O77" s="1097">
        <v>5535.5549823000001</v>
      </c>
      <c r="P77" s="1024"/>
    </row>
    <row r="78" spans="1:16">
      <c r="A78" s="141" t="s">
        <v>421</v>
      </c>
      <c r="B78" s="1097">
        <v>34636.070554899998</v>
      </c>
      <c r="C78" s="1097">
        <v>36578.694406499999</v>
      </c>
      <c r="D78" s="1097">
        <v>37444.078508800005</v>
      </c>
      <c r="E78" s="1097">
        <v>37192.629964200001</v>
      </c>
      <c r="F78" s="1097">
        <v>36862.193509600002</v>
      </c>
      <c r="G78" s="1097">
        <v>36841.817943000002</v>
      </c>
      <c r="H78" s="1097">
        <v>36348.853913600004</v>
      </c>
      <c r="I78" s="1097">
        <v>37420.225518200001</v>
      </c>
      <c r="J78" s="1097">
        <v>37090.441834899997</v>
      </c>
      <c r="K78" s="1097">
        <v>34680.1012529</v>
      </c>
      <c r="L78" s="1097">
        <v>35768.489585399999</v>
      </c>
      <c r="M78" s="1097">
        <v>35264.021229999998</v>
      </c>
      <c r="N78" s="1097">
        <v>35435.673551900007</v>
      </c>
      <c r="O78" s="1097">
        <v>34678.105753999997</v>
      </c>
      <c r="P78" s="1024"/>
    </row>
    <row r="79" spans="1:16" ht="23.4">
      <c r="A79" s="388" t="s">
        <v>422</v>
      </c>
      <c r="B79" s="277">
        <v>682716.78246640007</v>
      </c>
      <c r="C79" s="277">
        <v>730511.50193609996</v>
      </c>
      <c r="D79" s="277">
        <v>718969.0378092</v>
      </c>
      <c r="E79" s="277">
        <v>871230.47005370015</v>
      </c>
      <c r="F79" s="277">
        <v>896959.93751190009</v>
      </c>
      <c r="G79" s="277">
        <v>868860.83144920005</v>
      </c>
      <c r="H79" s="277">
        <v>899129.47740749991</v>
      </c>
      <c r="I79" s="277">
        <v>903688.16061460017</v>
      </c>
      <c r="J79" s="277">
        <v>927422.30350070004</v>
      </c>
      <c r="K79" s="277">
        <v>946139.76903239987</v>
      </c>
      <c r="L79" s="277">
        <v>973572.31379029993</v>
      </c>
      <c r="M79" s="277">
        <v>978180.02269880008</v>
      </c>
      <c r="N79" s="277">
        <v>972228.60212729999</v>
      </c>
      <c r="O79" s="277">
        <v>953981.78596929996</v>
      </c>
      <c r="P79" s="1023"/>
    </row>
    <row r="80" spans="1:16">
      <c r="A80" s="141" t="s">
        <v>417</v>
      </c>
      <c r="B80" s="1097">
        <v>675840.03866790002</v>
      </c>
      <c r="C80" s="1097">
        <v>719720.00529580005</v>
      </c>
      <c r="D80" s="1097">
        <v>708165.82980920002</v>
      </c>
      <c r="E80" s="1097">
        <v>857139.95031340001</v>
      </c>
      <c r="F80" s="1097">
        <v>881673.55605830008</v>
      </c>
      <c r="G80" s="1097">
        <v>853296.60211990005</v>
      </c>
      <c r="H80" s="1097">
        <v>883878.36876310001</v>
      </c>
      <c r="I80" s="1097">
        <v>886313.88652210007</v>
      </c>
      <c r="J80" s="1097">
        <v>911765.18749869999</v>
      </c>
      <c r="K80" s="1097">
        <v>933146.47216899996</v>
      </c>
      <c r="L80" s="1097">
        <v>958499.3064153</v>
      </c>
      <c r="M80" s="1097">
        <v>962488.57568370004</v>
      </c>
      <c r="N80" s="1097">
        <v>958584.3678758</v>
      </c>
      <c r="O80" s="1097">
        <v>938599.38572919997</v>
      </c>
      <c r="P80" s="1024"/>
    </row>
    <row r="81" spans="1:16">
      <c r="A81" s="141" t="s">
        <v>725</v>
      </c>
      <c r="B81" s="1097">
        <v>6585.497601</v>
      </c>
      <c r="C81" s="1097">
        <v>10130.439451</v>
      </c>
      <c r="D81" s="1097">
        <v>10134.421392</v>
      </c>
      <c r="E81" s="1097">
        <v>10353.020259000001</v>
      </c>
      <c r="F81" s="1097">
        <v>11523.011953500001</v>
      </c>
      <c r="G81" s="1097">
        <v>11777.1811418</v>
      </c>
      <c r="H81" s="1097">
        <v>10379.100991400001</v>
      </c>
      <c r="I81" s="1097">
        <v>13689.7952761</v>
      </c>
      <c r="J81" s="1097">
        <v>11942.504944</v>
      </c>
      <c r="K81" s="1097">
        <v>9275.0077306000003</v>
      </c>
      <c r="L81" s="1097">
        <v>11412.9650941</v>
      </c>
      <c r="M81" s="1097">
        <v>12043.8876748</v>
      </c>
      <c r="N81" s="1097">
        <v>9977.685624400001</v>
      </c>
      <c r="O81" s="1097">
        <v>11815.0797083</v>
      </c>
      <c r="P81" s="1024"/>
    </row>
    <row r="82" spans="1:16">
      <c r="A82" s="141" t="s">
        <v>419</v>
      </c>
      <c r="B82" s="1097">
        <v>89.759682999999995</v>
      </c>
      <c r="C82" s="1097">
        <v>199.34047809999998</v>
      </c>
      <c r="D82" s="1097">
        <v>213.92648559999998</v>
      </c>
      <c r="E82" s="1097">
        <v>1337.3826191000001</v>
      </c>
      <c r="F82" s="1097">
        <v>1363.5750008</v>
      </c>
      <c r="G82" s="1097">
        <v>1353.6008592999999</v>
      </c>
      <c r="H82" s="1097">
        <v>1282.4726515</v>
      </c>
      <c r="I82" s="1097">
        <v>1223.9372149000001</v>
      </c>
      <c r="J82" s="1097">
        <v>1211.4594703</v>
      </c>
      <c r="K82" s="1097">
        <v>1215.2483319</v>
      </c>
      <c r="L82" s="1097">
        <v>1230.198459</v>
      </c>
      <c r="M82" s="1097">
        <v>1195.5876997</v>
      </c>
      <c r="N82" s="1097">
        <v>1241.8829191999998</v>
      </c>
      <c r="O82" s="1097">
        <v>1302.3898151999999</v>
      </c>
      <c r="P82" s="1024"/>
    </row>
    <row r="83" spans="1:16">
      <c r="A83" s="141" t="s">
        <v>420</v>
      </c>
      <c r="B83" s="1097">
        <v>50.7473204</v>
      </c>
      <c r="C83" s="1097">
        <v>74.186072800000005</v>
      </c>
      <c r="D83" s="1097">
        <v>59.442125300000001</v>
      </c>
      <c r="E83" s="1097">
        <v>540.9066067</v>
      </c>
      <c r="F83" s="1097">
        <v>543.08043759999998</v>
      </c>
      <c r="G83" s="1097">
        <v>551.73628459999998</v>
      </c>
      <c r="H83" s="1097">
        <v>765.88330959999996</v>
      </c>
      <c r="I83" s="1097">
        <v>628.00215500000002</v>
      </c>
      <c r="J83" s="1097">
        <v>623.77526390000003</v>
      </c>
      <c r="K83" s="1097">
        <v>592.68025550000004</v>
      </c>
      <c r="L83" s="1097">
        <v>535.34451290000004</v>
      </c>
      <c r="M83" s="1097">
        <v>578.29516339999998</v>
      </c>
      <c r="N83" s="1097">
        <v>545.55786620000003</v>
      </c>
      <c r="O83" s="1097">
        <v>577.50072320000004</v>
      </c>
      <c r="P83" s="1024"/>
    </row>
    <row r="84" spans="1:16">
      <c r="A84" s="141" t="s">
        <v>421</v>
      </c>
      <c r="B84" s="1097">
        <v>150.73919409999999</v>
      </c>
      <c r="C84" s="1097">
        <v>387.53063839999999</v>
      </c>
      <c r="D84" s="1097">
        <v>395.41799709999998</v>
      </c>
      <c r="E84" s="1097">
        <v>1859.2102554999999</v>
      </c>
      <c r="F84" s="1097">
        <v>1856.7140617</v>
      </c>
      <c r="G84" s="1097">
        <v>1881.7110435999998</v>
      </c>
      <c r="H84" s="1097">
        <v>2823.6516919000001</v>
      </c>
      <c r="I84" s="1097">
        <v>1832.5394464999999</v>
      </c>
      <c r="J84" s="1097">
        <v>1879.3763237999999</v>
      </c>
      <c r="K84" s="1097">
        <v>1910.3605454000001</v>
      </c>
      <c r="L84" s="1097">
        <v>1894.499309</v>
      </c>
      <c r="M84" s="1097">
        <v>1873.6764771999999</v>
      </c>
      <c r="N84" s="1097">
        <v>1879.1078417000001</v>
      </c>
      <c r="O84" s="1097">
        <v>1687.4299934000001</v>
      </c>
      <c r="P84" s="1024"/>
    </row>
    <row r="85" spans="1:16" ht="22.8">
      <c r="A85" s="389" t="s">
        <v>793</v>
      </c>
      <c r="B85" s="277">
        <v>47162.583349799992</v>
      </c>
      <c r="C85" s="277">
        <v>49275.492959700001</v>
      </c>
      <c r="D85" s="277">
        <v>49882.459726599998</v>
      </c>
      <c r="E85" s="277">
        <v>52660.316229800002</v>
      </c>
      <c r="F85" s="277">
        <v>52942.108469700004</v>
      </c>
      <c r="G85" s="277">
        <v>52493.630799300008</v>
      </c>
      <c r="H85" s="277">
        <v>53766.946375800006</v>
      </c>
      <c r="I85" s="277">
        <v>53328.366303099996</v>
      </c>
      <c r="J85" s="277">
        <v>52894.001453800003</v>
      </c>
      <c r="K85" s="277">
        <v>50960.911137900002</v>
      </c>
      <c r="L85" s="277">
        <v>52009.195116100003</v>
      </c>
      <c r="M85" s="277">
        <v>51871.504987100001</v>
      </c>
      <c r="N85" s="277">
        <v>50776.642768500002</v>
      </c>
      <c r="O85" s="277">
        <v>50706.822151199995</v>
      </c>
      <c r="P85" s="1023"/>
    </row>
    <row r="86" spans="1:16">
      <c r="A86" s="390" t="s">
        <v>791</v>
      </c>
      <c r="B86" s="277">
        <v>11589.080679589</v>
      </c>
      <c r="C86" s="277">
        <v>13456.023915815</v>
      </c>
      <c r="D86" s="277">
        <v>13865.64706705</v>
      </c>
      <c r="E86" s="277">
        <v>14659.838195012999</v>
      </c>
      <c r="F86" s="277">
        <v>15403.861512924999</v>
      </c>
      <c r="G86" s="277">
        <v>14694.490687707999</v>
      </c>
      <c r="H86" s="277">
        <v>15925.617772700001</v>
      </c>
      <c r="I86" s="277">
        <v>18476.908653306</v>
      </c>
      <c r="J86" s="277">
        <v>18636.780716084999</v>
      </c>
      <c r="K86" s="277">
        <v>21480.413348379003</v>
      </c>
      <c r="L86" s="277">
        <v>19879.872108784999</v>
      </c>
      <c r="M86" s="277">
        <v>19963.404539327003</v>
      </c>
      <c r="N86" s="277">
        <v>21128.063254118999</v>
      </c>
      <c r="O86" s="277">
        <v>20462.959860979005</v>
      </c>
      <c r="P86" s="1023"/>
    </row>
    <row r="87" spans="1:16">
      <c r="A87" s="141" t="s">
        <v>417</v>
      </c>
      <c r="B87" s="1097">
        <v>11576.722413288</v>
      </c>
      <c r="C87" s="1097">
        <v>13437.113492586001</v>
      </c>
      <c r="D87" s="1097">
        <v>13847.597533726001</v>
      </c>
      <c r="E87" s="1097">
        <v>14639.538518386998</v>
      </c>
      <c r="F87" s="1097">
        <v>15377.014927390999</v>
      </c>
      <c r="G87" s="1097">
        <v>14681.876616276</v>
      </c>
      <c r="H87" s="1097">
        <v>15919.111021863</v>
      </c>
      <c r="I87" s="1097">
        <v>18459.925386794002</v>
      </c>
      <c r="J87" s="1097">
        <v>18613.787599864998</v>
      </c>
      <c r="K87" s="1097">
        <v>21462.757253993001</v>
      </c>
      <c r="L87" s="1097">
        <v>19873.109264999999</v>
      </c>
      <c r="M87" s="1097">
        <v>19952.769617198002</v>
      </c>
      <c r="N87" s="1097">
        <v>21115.941580114999</v>
      </c>
      <c r="O87" s="1097">
        <v>20423.472350006003</v>
      </c>
      <c r="P87" s="1024"/>
    </row>
    <row r="88" spans="1:16">
      <c r="A88" s="141" t="s">
        <v>725</v>
      </c>
      <c r="B88" s="270">
        <v>12.325723996000001</v>
      </c>
      <c r="C88" s="270">
        <v>18.877880923999999</v>
      </c>
      <c r="D88" s="270">
        <v>18.049533323999999</v>
      </c>
      <c r="E88" s="270">
        <v>20.299676626</v>
      </c>
      <c r="F88" s="270">
        <v>26.846585533999999</v>
      </c>
      <c r="G88" s="270">
        <v>11.875723996</v>
      </c>
      <c r="H88" s="270">
        <v>5.7684034559999997</v>
      </c>
      <c r="I88" s="270">
        <v>16.244919185000001</v>
      </c>
      <c r="J88" s="270">
        <v>16.311903144999999</v>
      </c>
      <c r="K88" s="270">
        <v>10.889938544</v>
      </c>
      <c r="L88" s="270">
        <v>3.4249999999999998E-4</v>
      </c>
      <c r="M88" s="270">
        <v>3.8760754020000001</v>
      </c>
      <c r="N88" s="270">
        <v>0</v>
      </c>
      <c r="O88" s="270">
        <v>5.0089132940000001</v>
      </c>
      <c r="P88" s="1025"/>
    </row>
    <row r="89" spans="1:16">
      <c r="A89" s="141" t="s">
        <v>419</v>
      </c>
      <c r="B89" s="270">
        <v>0</v>
      </c>
      <c r="C89" s="270">
        <v>0</v>
      </c>
      <c r="D89" s="270">
        <v>0</v>
      </c>
      <c r="E89" s="270">
        <v>0</v>
      </c>
      <c r="F89" s="270">
        <v>0</v>
      </c>
      <c r="G89" s="270">
        <v>0</v>
      </c>
      <c r="H89" s="270">
        <v>0</v>
      </c>
      <c r="I89" s="270">
        <v>0</v>
      </c>
      <c r="J89" s="270">
        <v>0</v>
      </c>
      <c r="K89" s="270">
        <v>0</v>
      </c>
      <c r="L89" s="270">
        <v>0</v>
      </c>
      <c r="M89" s="270">
        <v>0</v>
      </c>
      <c r="N89" s="270">
        <v>0</v>
      </c>
      <c r="O89" s="270">
        <v>0</v>
      </c>
      <c r="P89" s="1024"/>
    </row>
    <row r="90" spans="1:16">
      <c r="A90" s="141" t="s">
        <v>420</v>
      </c>
      <c r="B90" s="270">
        <v>0</v>
      </c>
      <c r="C90" s="270">
        <v>0</v>
      </c>
      <c r="D90" s="270">
        <v>0</v>
      </c>
      <c r="E90" s="270">
        <v>0</v>
      </c>
      <c r="F90" s="270">
        <v>0</v>
      </c>
      <c r="G90" s="270">
        <v>0</v>
      </c>
      <c r="H90" s="270">
        <v>0</v>
      </c>
      <c r="I90" s="270">
        <v>0</v>
      </c>
      <c r="J90" s="270">
        <v>0</v>
      </c>
      <c r="K90" s="270">
        <v>0</v>
      </c>
      <c r="L90" s="270">
        <v>0</v>
      </c>
      <c r="M90" s="270">
        <v>0</v>
      </c>
      <c r="N90" s="270">
        <v>0</v>
      </c>
      <c r="O90" s="270">
        <v>0</v>
      </c>
      <c r="P90" s="1024"/>
    </row>
    <row r="91" spans="1:16">
      <c r="A91" s="141" t="s">
        <v>421</v>
      </c>
      <c r="B91" s="270">
        <v>3.2542305000000001E-2</v>
      </c>
      <c r="C91" s="270">
        <v>3.2542305000000001E-2</v>
      </c>
      <c r="D91" s="270">
        <v>0</v>
      </c>
      <c r="E91" s="270">
        <v>0</v>
      </c>
      <c r="F91" s="270">
        <v>0</v>
      </c>
      <c r="G91" s="270">
        <v>0.73834743599999997</v>
      </c>
      <c r="H91" s="270">
        <v>0.73834738099999997</v>
      </c>
      <c r="I91" s="270">
        <v>0.73834732700000005</v>
      </c>
      <c r="J91" s="270">
        <v>6.6812130749999996</v>
      </c>
      <c r="K91" s="270">
        <v>6.7661558419999999</v>
      </c>
      <c r="L91" s="270">
        <v>6.7625012849999999</v>
      </c>
      <c r="M91" s="270">
        <v>6.7588467269999999</v>
      </c>
      <c r="N91" s="270">
        <v>12.121674004000001</v>
      </c>
      <c r="O91" s="270">
        <v>34.478597679000003</v>
      </c>
      <c r="P91" s="1024"/>
    </row>
    <row r="92" spans="1:16" ht="23.4" thickBot="1">
      <c r="A92" s="391" t="s">
        <v>792</v>
      </c>
      <c r="B92" s="272">
        <v>3.2542305000000001E-2</v>
      </c>
      <c r="C92" s="272">
        <v>3.2542305000000001E-2</v>
      </c>
      <c r="D92" s="272">
        <v>0</v>
      </c>
      <c r="E92" s="272">
        <v>0</v>
      </c>
      <c r="F92" s="272">
        <v>0</v>
      </c>
      <c r="G92" s="272">
        <v>0.73834743599999997</v>
      </c>
      <c r="H92" s="272">
        <v>0.73834738099999997</v>
      </c>
      <c r="I92" s="272">
        <v>0.73834732700000005</v>
      </c>
      <c r="J92" s="272">
        <v>6.6812130749999996</v>
      </c>
      <c r="K92" s="272">
        <v>6.7661558419999999</v>
      </c>
      <c r="L92" s="272">
        <v>6.7625012849999999</v>
      </c>
      <c r="M92" s="272">
        <v>6.7588467269999999</v>
      </c>
      <c r="N92" s="272">
        <v>12.121674004000001</v>
      </c>
      <c r="O92" s="272">
        <v>34.478597679000003</v>
      </c>
      <c r="P92" s="1026"/>
    </row>
    <row r="93" spans="1:16" ht="90" customHeight="1">
      <c r="A93" s="1254" t="s">
        <v>822</v>
      </c>
      <c r="B93" s="1255"/>
      <c r="C93" s="1255"/>
      <c r="D93" s="1255"/>
      <c r="E93" s="1255"/>
      <c r="F93" s="1255"/>
      <c r="G93" s="1255"/>
      <c r="H93" s="1255"/>
      <c r="I93" s="1255"/>
      <c r="J93" s="1255"/>
      <c r="K93" s="1255"/>
      <c r="L93" s="1255"/>
      <c r="M93" s="1255"/>
      <c r="N93" s="1255"/>
      <c r="O93" s="1255"/>
      <c r="P93" s="1256"/>
    </row>
    <row r="94" spans="1:16" ht="22.2" customHeight="1">
      <c r="A94" s="1284" t="s">
        <v>416</v>
      </c>
      <c r="B94" s="1259">
        <v>2021</v>
      </c>
      <c r="C94" s="1285">
        <v>2022</v>
      </c>
      <c r="D94" s="1285"/>
      <c r="E94" s="1285"/>
      <c r="F94" s="1285"/>
      <c r="G94" s="1285"/>
      <c r="H94" s="1285"/>
      <c r="I94" s="1285"/>
      <c r="J94" s="1285"/>
      <c r="K94" s="1285"/>
      <c r="L94" s="1285">
        <v>2023</v>
      </c>
      <c r="M94" s="1285"/>
      <c r="N94" s="1285"/>
      <c r="O94" s="1285"/>
      <c r="P94" s="1111"/>
    </row>
    <row r="95" spans="1:16" ht="22.2" customHeight="1">
      <c r="A95" s="1284"/>
      <c r="B95" s="1260"/>
      <c r="C95" s="985" t="s">
        <v>3</v>
      </c>
      <c r="D95" s="985" t="s">
        <v>4</v>
      </c>
      <c r="E95" s="985" t="s">
        <v>5</v>
      </c>
      <c r="F95" s="985" t="s">
        <v>6</v>
      </c>
      <c r="G95" s="985" t="s">
        <v>268</v>
      </c>
      <c r="H95" s="985" t="s">
        <v>7</v>
      </c>
      <c r="I95" s="985" t="s">
        <v>13</v>
      </c>
      <c r="J95" s="985" t="s">
        <v>14</v>
      </c>
      <c r="K95" s="985" t="s">
        <v>15</v>
      </c>
      <c r="L95" s="985" t="s">
        <v>0</v>
      </c>
      <c r="M95" s="985" t="s">
        <v>1</v>
      </c>
      <c r="N95" s="985" t="s">
        <v>2</v>
      </c>
      <c r="O95" s="985" t="s">
        <v>3</v>
      </c>
      <c r="P95" s="1022"/>
    </row>
    <row r="96" spans="1:16">
      <c r="A96" s="388" t="s">
        <v>426</v>
      </c>
      <c r="B96" s="271">
        <v>4488465.2872263994</v>
      </c>
      <c r="C96" s="271">
        <v>4581990.9297653995</v>
      </c>
      <c r="D96" s="271">
        <v>4572346.6839509988</v>
      </c>
      <c r="E96" s="271">
        <v>4564259.2773297001</v>
      </c>
      <c r="F96" s="271">
        <v>4643980.6438684007</v>
      </c>
      <c r="G96" s="271">
        <v>4649115.9671415994</v>
      </c>
      <c r="H96" s="271">
        <v>4709660.4135271003</v>
      </c>
      <c r="I96" s="271">
        <v>4731501.5228477996</v>
      </c>
      <c r="J96" s="271">
        <v>4843291.6303114993</v>
      </c>
      <c r="K96" s="271">
        <v>4869582.8340657996</v>
      </c>
      <c r="L96" s="271">
        <v>4875518</v>
      </c>
      <c r="M96" s="271">
        <v>4868780.0473949006</v>
      </c>
      <c r="N96" s="271">
        <v>4850132.0488097994</v>
      </c>
      <c r="O96" s="271">
        <v>4832407.7516925</v>
      </c>
      <c r="P96" s="1023"/>
    </row>
    <row r="97" spans="1:16">
      <c r="A97" s="141" t="s">
        <v>417</v>
      </c>
      <c r="B97" s="270">
        <v>4279568.5367401997</v>
      </c>
      <c r="C97" s="270">
        <v>4341815.3133466002</v>
      </c>
      <c r="D97" s="270">
        <v>4328900.3151938999</v>
      </c>
      <c r="E97" s="270">
        <v>4332541.7440224001</v>
      </c>
      <c r="F97" s="270">
        <v>4415845.3121199002</v>
      </c>
      <c r="G97" s="270">
        <v>4424710.0985001</v>
      </c>
      <c r="H97" s="270">
        <v>4488422.1161353001</v>
      </c>
      <c r="I97" s="270">
        <v>4515826.2577970996</v>
      </c>
      <c r="J97" s="270">
        <v>4627701.7294840999</v>
      </c>
      <c r="K97" s="270">
        <v>4674912.4492590996</v>
      </c>
      <c r="L97" s="270">
        <v>4660084</v>
      </c>
      <c r="M97" s="270">
        <v>4636386.8395488998</v>
      </c>
      <c r="N97" s="270">
        <v>4630343.3684005998</v>
      </c>
      <c r="O97" s="270">
        <v>4598056.9535750002</v>
      </c>
      <c r="P97" s="1024"/>
    </row>
    <row r="98" spans="1:16">
      <c r="A98" s="141" t="s">
        <v>725</v>
      </c>
      <c r="B98" s="270">
        <v>118783.07721449999</v>
      </c>
      <c r="C98" s="270">
        <v>146841.21999459999</v>
      </c>
      <c r="D98" s="270">
        <v>148719.6918188</v>
      </c>
      <c r="E98" s="270">
        <v>140056.1218206</v>
      </c>
      <c r="F98" s="270">
        <v>135402.40969930001</v>
      </c>
      <c r="G98" s="270">
        <v>132982.8570965</v>
      </c>
      <c r="H98" s="270">
        <v>131518.04440370001</v>
      </c>
      <c r="I98" s="270">
        <v>128680.52911800001</v>
      </c>
      <c r="J98" s="270">
        <v>131502.7671765</v>
      </c>
      <c r="K98" s="270">
        <v>116594.5611779</v>
      </c>
      <c r="L98" s="270">
        <v>132324</v>
      </c>
      <c r="M98" s="270">
        <v>148759.86333769999</v>
      </c>
      <c r="N98" s="270">
        <v>139743.82894149999</v>
      </c>
      <c r="O98" s="270">
        <v>152802.23329140001</v>
      </c>
      <c r="P98" s="1024"/>
    </row>
    <row r="99" spans="1:16">
      <c r="A99" s="141" t="s">
        <v>419</v>
      </c>
      <c r="B99" s="270">
        <v>10891.733038599999</v>
      </c>
      <c r="C99" s="270">
        <v>12069.423713800001</v>
      </c>
      <c r="D99" s="270">
        <v>12603.5234999</v>
      </c>
      <c r="E99" s="270">
        <v>11288.6218764</v>
      </c>
      <c r="F99" s="270">
        <v>12307.014501400001</v>
      </c>
      <c r="G99" s="270">
        <v>11072.282421100001</v>
      </c>
      <c r="H99" s="270">
        <v>10305.661403</v>
      </c>
      <c r="I99" s="270">
        <v>10339.359122399999</v>
      </c>
      <c r="J99" s="270">
        <v>9832.5627316999999</v>
      </c>
      <c r="K99" s="270">
        <v>9071.5518090000005</v>
      </c>
      <c r="L99" s="270">
        <v>13772</v>
      </c>
      <c r="M99" s="270">
        <v>11419.444795400001</v>
      </c>
      <c r="N99" s="270">
        <v>10385.470730200001</v>
      </c>
      <c r="O99" s="270">
        <v>14804.426962899999</v>
      </c>
      <c r="P99" s="1024"/>
    </row>
    <row r="100" spans="1:16">
      <c r="A100" s="141" t="s">
        <v>420</v>
      </c>
      <c r="B100" s="270">
        <v>12210.558348500001</v>
      </c>
      <c r="C100" s="270">
        <v>17272.339643899999</v>
      </c>
      <c r="D100" s="270">
        <v>19639.997744200002</v>
      </c>
      <c r="E100" s="270">
        <v>21396.164509599999</v>
      </c>
      <c r="F100" s="270">
        <v>21172.813303200001</v>
      </c>
      <c r="G100" s="270">
        <v>22269.1751755</v>
      </c>
      <c r="H100" s="270">
        <v>20905.111034699999</v>
      </c>
      <c r="I100" s="270">
        <v>19272.098005200001</v>
      </c>
      <c r="J100" s="270">
        <v>17691.692749099999</v>
      </c>
      <c r="K100" s="270">
        <v>16530.091730600001</v>
      </c>
      <c r="L100" s="270">
        <v>16521</v>
      </c>
      <c r="M100" s="270">
        <v>19944.632565200001</v>
      </c>
      <c r="N100" s="270">
        <v>20960.2416232</v>
      </c>
      <c r="O100" s="270">
        <v>19218.312517099999</v>
      </c>
      <c r="P100" s="1024"/>
    </row>
    <row r="101" spans="1:16">
      <c r="A101" s="141" t="s">
        <v>421</v>
      </c>
      <c r="B101" s="270">
        <v>67011.381884600007</v>
      </c>
      <c r="C101" s="270">
        <v>63992.633066499999</v>
      </c>
      <c r="D101" s="270">
        <v>62483.155694200002</v>
      </c>
      <c r="E101" s="270">
        <v>58976.625100700003</v>
      </c>
      <c r="F101" s="270">
        <v>59253.094244599997</v>
      </c>
      <c r="G101" s="270">
        <v>58081.553948399996</v>
      </c>
      <c r="H101" s="270">
        <v>58509.480550400003</v>
      </c>
      <c r="I101" s="270">
        <v>57383.278805100003</v>
      </c>
      <c r="J101" s="270">
        <v>56562.878170099997</v>
      </c>
      <c r="K101" s="270">
        <v>52474.180089200003</v>
      </c>
      <c r="L101" s="270">
        <v>52817</v>
      </c>
      <c r="M101" s="270">
        <v>52269.267147699997</v>
      </c>
      <c r="N101" s="270">
        <v>48699.1391143</v>
      </c>
      <c r="O101" s="270">
        <v>47525.825346099999</v>
      </c>
      <c r="P101" s="1024"/>
    </row>
    <row r="102" spans="1:16" ht="23.4">
      <c r="A102" s="388" t="s">
        <v>422</v>
      </c>
      <c r="B102" s="271">
        <v>934634.93882330006</v>
      </c>
      <c r="C102" s="271">
        <v>906039.69074549992</v>
      </c>
      <c r="D102" s="271">
        <v>903101.80988420011</v>
      </c>
      <c r="E102" s="271">
        <v>858863.43554450001</v>
      </c>
      <c r="F102" s="271">
        <v>893542.20804020006</v>
      </c>
      <c r="G102" s="271">
        <v>912759.74418299994</v>
      </c>
      <c r="H102" s="271">
        <v>914467.12883769989</v>
      </c>
      <c r="I102" s="271">
        <v>911914.00411470002</v>
      </c>
      <c r="J102" s="271">
        <v>915145.28945609997</v>
      </c>
      <c r="K102" s="271">
        <v>1270602.8018069998</v>
      </c>
      <c r="L102" s="271">
        <v>981704</v>
      </c>
      <c r="M102" s="271">
        <v>1028479.4374173</v>
      </c>
      <c r="N102" s="271">
        <v>1008503.1969258001</v>
      </c>
      <c r="O102" s="271">
        <v>1014219.2884148</v>
      </c>
      <c r="P102" s="1023"/>
    </row>
    <row r="103" spans="1:16">
      <c r="A103" s="141" t="s">
        <v>417</v>
      </c>
      <c r="B103" s="270">
        <v>919224.14170729998</v>
      </c>
      <c r="C103" s="270">
        <v>886512.63058260002</v>
      </c>
      <c r="D103" s="270">
        <v>887395.31085899996</v>
      </c>
      <c r="E103" s="270">
        <v>845149.27833270002</v>
      </c>
      <c r="F103" s="270">
        <v>880320.04798040004</v>
      </c>
      <c r="G103" s="270">
        <v>899470.31663659995</v>
      </c>
      <c r="H103" s="270">
        <v>900991.94633319997</v>
      </c>
      <c r="I103" s="270">
        <v>898945.20449020003</v>
      </c>
      <c r="J103" s="270">
        <v>901757.52573670004</v>
      </c>
      <c r="K103" s="270">
        <v>1187028.5272424</v>
      </c>
      <c r="L103" s="270">
        <v>967170</v>
      </c>
      <c r="M103" s="270">
        <v>1012990.5532032</v>
      </c>
      <c r="N103" s="270">
        <v>992769.56797440001</v>
      </c>
      <c r="O103" s="270">
        <v>998326.66402899998</v>
      </c>
      <c r="P103" s="1024"/>
    </row>
    <row r="104" spans="1:16">
      <c r="A104" s="141" t="s">
        <v>725</v>
      </c>
      <c r="B104" s="270">
        <v>13080.462409600001</v>
      </c>
      <c r="C104" s="270">
        <v>17920.3072804</v>
      </c>
      <c r="D104" s="270">
        <v>14114.042369000001</v>
      </c>
      <c r="E104" s="270">
        <v>12118.6549392</v>
      </c>
      <c r="F104" s="270">
        <v>11552.044023300001</v>
      </c>
      <c r="G104" s="270">
        <v>11688.531046300001</v>
      </c>
      <c r="H104" s="270">
        <v>11852.5157478</v>
      </c>
      <c r="I104" s="270">
        <v>11394.1480491</v>
      </c>
      <c r="J104" s="270">
        <v>11836.7962658</v>
      </c>
      <c r="K104" s="270">
        <v>58640.812875299998</v>
      </c>
      <c r="L104" s="270">
        <v>12344</v>
      </c>
      <c r="M104" s="270">
        <v>13696.307482300001</v>
      </c>
      <c r="N104" s="270">
        <v>14001.4651457</v>
      </c>
      <c r="O104" s="270">
        <v>14081.1851434</v>
      </c>
      <c r="P104" s="1024"/>
    </row>
    <row r="105" spans="1:16">
      <c r="A105" s="141" t="s">
        <v>419</v>
      </c>
      <c r="B105" s="270">
        <v>134.9096433</v>
      </c>
      <c r="C105" s="270">
        <v>129.03840489999999</v>
      </c>
      <c r="D105" s="270">
        <v>153.8858165</v>
      </c>
      <c r="E105" s="270">
        <v>155.67412569999999</v>
      </c>
      <c r="F105" s="270">
        <v>188.396422</v>
      </c>
      <c r="G105" s="270">
        <v>101.4052002</v>
      </c>
      <c r="H105" s="270">
        <v>124.05604219999999</v>
      </c>
      <c r="I105" s="270">
        <v>121.675338</v>
      </c>
      <c r="J105" s="270">
        <v>114.8550268</v>
      </c>
      <c r="K105" s="270">
        <v>122.0368763</v>
      </c>
      <c r="L105" s="270">
        <v>202</v>
      </c>
      <c r="M105" s="270">
        <v>251.0796181</v>
      </c>
      <c r="N105" s="270">
        <v>181.63559670000001</v>
      </c>
      <c r="O105" s="270">
        <v>275.16201339999998</v>
      </c>
      <c r="P105" s="1024"/>
    </row>
    <row r="106" spans="1:16">
      <c r="A106" s="141" t="s">
        <v>420</v>
      </c>
      <c r="B106" s="270">
        <v>118.0710036</v>
      </c>
      <c r="C106" s="270">
        <v>110.0647474</v>
      </c>
      <c r="D106" s="270">
        <v>121.3911761</v>
      </c>
      <c r="E106" s="270">
        <v>119.3533139</v>
      </c>
      <c r="F106" s="270">
        <v>114.2964243</v>
      </c>
      <c r="G106" s="270">
        <v>135.2213021</v>
      </c>
      <c r="H106" s="270">
        <v>147.88170460000001</v>
      </c>
      <c r="I106" s="270">
        <v>132.69839289999999</v>
      </c>
      <c r="J106" s="270">
        <v>123.73297909999999</v>
      </c>
      <c r="K106" s="270">
        <v>128.87923749999999</v>
      </c>
      <c r="L106" s="270">
        <v>109</v>
      </c>
      <c r="M106" s="270">
        <v>151.85919200000001</v>
      </c>
      <c r="N106" s="270">
        <v>177.1538908</v>
      </c>
      <c r="O106" s="270">
        <v>152.76792789999999</v>
      </c>
      <c r="P106" s="1025"/>
    </row>
    <row r="107" spans="1:16">
      <c r="A107" s="141" t="s">
        <v>421</v>
      </c>
      <c r="B107" s="270">
        <v>2077.3540594999999</v>
      </c>
      <c r="C107" s="270">
        <v>1367.6497302</v>
      </c>
      <c r="D107" s="270">
        <v>1317.1796635999999</v>
      </c>
      <c r="E107" s="270">
        <v>1320.474833</v>
      </c>
      <c r="F107" s="270">
        <v>1367.4231901999999</v>
      </c>
      <c r="G107" s="270">
        <v>1364.2699978000001</v>
      </c>
      <c r="H107" s="270">
        <v>1350.7290098999999</v>
      </c>
      <c r="I107" s="270">
        <v>1320.2778444999999</v>
      </c>
      <c r="J107" s="270">
        <v>1312.3794476999999</v>
      </c>
      <c r="K107" s="270">
        <v>24682.5455755</v>
      </c>
      <c r="L107" s="270">
        <v>1879</v>
      </c>
      <c r="M107" s="270">
        <v>1389.6379217000001</v>
      </c>
      <c r="N107" s="270">
        <v>1373.3743182000001</v>
      </c>
      <c r="O107" s="270">
        <v>1383.5093010999999</v>
      </c>
      <c r="P107" s="1024"/>
    </row>
    <row r="108" spans="1:16" ht="22.8">
      <c r="A108" s="389" t="s">
        <v>793</v>
      </c>
      <c r="B108" s="271">
        <v>92444.007978099995</v>
      </c>
      <c r="C108" s="271">
        <v>94941.149306700012</v>
      </c>
      <c r="D108" s="271">
        <v>96319.133594500017</v>
      </c>
      <c r="E108" s="271">
        <v>93256.913759300005</v>
      </c>
      <c r="F108" s="271">
        <v>94403.038085700013</v>
      </c>
      <c r="G108" s="271">
        <v>93023.90804509999</v>
      </c>
      <c r="H108" s="271">
        <v>91342.91974479999</v>
      </c>
      <c r="I108" s="271">
        <v>88569.387508100001</v>
      </c>
      <c r="J108" s="271">
        <v>85638.10110449999</v>
      </c>
      <c r="K108" s="271">
        <v>103009.28531810001</v>
      </c>
      <c r="L108" s="271">
        <v>85300</v>
      </c>
      <c r="M108" s="271">
        <v>85425.921240100011</v>
      </c>
      <c r="N108" s="271">
        <v>81777.0152734</v>
      </c>
      <c r="O108" s="271">
        <v>83360.004068499984</v>
      </c>
      <c r="P108" s="1023"/>
    </row>
    <row r="109" spans="1:16">
      <c r="A109" s="390" t="s">
        <v>791</v>
      </c>
      <c r="B109" s="277">
        <v>29236.607826468</v>
      </c>
      <c r="C109" s="277">
        <v>31456.352247087001</v>
      </c>
      <c r="D109" s="277">
        <v>31755.597826770001</v>
      </c>
      <c r="E109" s="277">
        <v>33322.339593529003</v>
      </c>
      <c r="F109" s="277">
        <v>33738.848406951001</v>
      </c>
      <c r="G109" s="277">
        <v>34260.696566487997</v>
      </c>
      <c r="H109" s="277">
        <v>31854.891907448</v>
      </c>
      <c r="I109" s="277">
        <v>32276.611078222999</v>
      </c>
      <c r="J109" s="277">
        <v>33610.424771500002</v>
      </c>
      <c r="K109" s="277">
        <v>32533.172294296</v>
      </c>
      <c r="L109" s="277">
        <v>32556</v>
      </c>
      <c r="M109" s="277">
        <v>31375.211644964002</v>
      </c>
      <c r="N109" s="277">
        <v>30869.661443048</v>
      </c>
      <c r="O109" s="277">
        <v>31379.975343578</v>
      </c>
      <c r="P109" s="1023"/>
    </row>
    <row r="110" spans="1:16">
      <c r="A110" s="141" t="s">
        <v>417</v>
      </c>
      <c r="B110" s="270">
        <v>29232.153190387999</v>
      </c>
      <c r="C110" s="270">
        <v>31456.351631087</v>
      </c>
      <c r="D110" s="270">
        <v>31755.597826770001</v>
      </c>
      <c r="E110" s="270">
        <v>33322.339593529003</v>
      </c>
      <c r="F110" s="270">
        <v>33738.848406951001</v>
      </c>
      <c r="G110" s="270">
        <v>34260.696566487997</v>
      </c>
      <c r="H110" s="270">
        <v>31854.891907448</v>
      </c>
      <c r="I110" s="270">
        <v>32276.610581461999</v>
      </c>
      <c r="J110" s="270">
        <v>33610.424274739002</v>
      </c>
      <c r="K110" s="270">
        <v>32533.172294296</v>
      </c>
      <c r="L110" s="270">
        <v>32556</v>
      </c>
      <c r="M110" s="270">
        <v>31375.211644964002</v>
      </c>
      <c r="N110" s="270">
        <v>30869.655132381999</v>
      </c>
      <c r="O110" s="270">
        <v>31379.975343578</v>
      </c>
      <c r="P110" s="1024"/>
    </row>
    <row r="111" spans="1:16">
      <c r="A111" s="141" t="s">
        <v>725</v>
      </c>
      <c r="B111" s="270">
        <v>0</v>
      </c>
      <c r="C111" s="270">
        <v>6.1600000000000001E-4</v>
      </c>
      <c r="D111" s="270">
        <v>0</v>
      </c>
      <c r="E111" s="270">
        <v>0</v>
      </c>
      <c r="F111" s="270">
        <v>0</v>
      </c>
      <c r="G111" s="270">
        <v>0</v>
      </c>
      <c r="H111" s="270">
        <v>0</v>
      </c>
      <c r="I111" s="270">
        <v>0</v>
      </c>
      <c r="J111" s="270">
        <v>0</v>
      </c>
      <c r="K111" s="270">
        <v>0</v>
      </c>
      <c r="L111" s="270">
        <v>0</v>
      </c>
      <c r="M111" s="270">
        <v>0</v>
      </c>
      <c r="N111" s="270">
        <v>6.3106660000000004E-3</v>
      </c>
      <c r="O111" s="270">
        <v>0</v>
      </c>
      <c r="P111" s="1024"/>
    </row>
    <row r="112" spans="1:16">
      <c r="A112" s="141" t="s">
        <v>419</v>
      </c>
      <c r="B112" s="270">
        <v>0</v>
      </c>
      <c r="C112" s="270">
        <v>0</v>
      </c>
      <c r="D112" s="270">
        <v>0</v>
      </c>
      <c r="E112" s="270">
        <v>0</v>
      </c>
      <c r="F112" s="270">
        <v>0</v>
      </c>
      <c r="G112" s="270">
        <v>0</v>
      </c>
      <c r="H112" s="270">
        <v>0</v>
      </c>
      <c r="I112" s="270">
        <v>0</v>
      </c>
      <c r="J112" s="270">
        <v>0</v>
      </c>
      <c r="K112" s="270">
        <v>0</v>
      </c>
      <c r="L112" s="270">
        <v>0</v>
      </c>
      <c r="M112" s="270">
        <v>0</v>
      </c>
      <c r="N112" s="270">
        <v>0</v>
      </c>
      <c r="O112" s="270">
        <v>0</v>
      </c>
      <c r="P112" s="1024"/>
    </row>
    <row r="113" spans="1:16">
      <c r="A113" s="141" t="s">
        <v>420</v>
      </c>
      <c r="B113" s="270">
        <v>2.9583887999999999E-2</v>
      </c>
      <c r="C113" s="270">
        <v>0</v>
      </c>
      <c r="D113" s="270">
        <v>0</v>
      </c>
      <c r="E113" s="270">
        <v>0</v>
      </c>
      <c r="F113" s="270">
        <v>0</v>
      </c>
      <c r="G113" s="270">
        <v>0</v>
      </c>
      <c r="H113" s="270">
        <v>0</v>
      </c>
      <c r="I113" s="270">
        <v>0</v>
      </c>
      <c r="J113" s="270">
        <v>0</v>
      </c>
      <c r="K113" s="270">
        <v>0</v>
      </c>
      <c r="L113" s="270">
        <v>0</v>
      </c>
      <c r="M113" s="270">
        <v>0</v>
      </c>
      <c r="N113" s="270">
        <v>0</v>
      </c>
      <c r="O113" s="270">
        <v>0</v>
      </c>
      <c r="P113" s="1024"/>
    </row>
    <row r="114" spans="1:16">
      <c r="A114" s="141" t="s">
        <v>421</v>
      </c>
      <c r="B114" s="270">
        <v>4.4250521919999999</v>
      </c>
      <c r="C114" s="270">
        <v>0</v>
      </c>
      <c r="D114" s="270">
        <v>0</v>
      </c>
      <c r="E114" s="270">
        <v>0</v>
      </c>
      <c r="F114" s="270">
        <v>0</v>
      </c>
      <c r="G114" s="270">
        <v>0</v>
      </c>
      <c r="H114" s="270">
        <v>0</v>
      </c>
      <c r="I114" s="270">
        <v>0</v>
      </c>
      <c r="J114" s="270">
        <v>0</v>
      </c>
      <c r="K114" s="270">
        <v>0</v>
      </c>
      <c r="L114" s="270">
        <v>0</v>
      </c>
      <c r="M114" s="270">
        <v>0</v>
      </c>
      <c r="N114" s="270">
        <v>0</v>
      </c>
      <c r="O114" s="270">
        <v>0</v>
      </c>
      <c r="P114" s="1024"/>
    </row>
    <row r="115" spans="1:16" ht="23.4" thickBot="1">
      <c r="A115" s="391" t="s">
        <v>792</v>
      </c>
      <c r="B115" s="272">
        <v>4.4546360800000002</v>
      </c>
      <c r="C115" s="272">
        <v>0</v>
      </c>
      <c r="D115" s="272">
        <v>0</v>
      </c>
      <c r="E115" s="272">
        <v>0</v>
      </c>
      <c r="F115" s="272">
        <v>0</v>
      </c>
      <c r="G115" s="272">
        <v>0</v>
      </c>
      <c r="H115" s="272">
        <v>0</v>
      </c>
      <c r="I115" s="272">
        <v>0</v>
      </c>
      <c r="J115" s="272">
        <v>0</v>
      </c>
      <c r="K115" s="272">
        <v>0</v>
      </c>
      <c r="L115" s="272">
        <v>0</v>
      </c>
      <c r="M115" s="272">
        <v>0</v>
      </c>
      <c r="N115" s="272">
        <v>0</v>
      </c>
      <c r="O115" s="272">
        <v>0</v>
      </c>
      <c r="P115" s="1026"/>
    </row>
  </sheetData>
  <mergeCells count="25">
    <mergeCell ref="L25:O25"/>
    <mergeCell ref="L48:O48"/>
    <mergeCell ref="L71:O71"/>
    <mergeCell ref="L94:O94"/>
    <mergeCell ref="A1:P1"/>
    <mergeCell ref="A2:A3"/>
    <mergeCell ref="A71:A72"/>
    <mergeCell ref="A24:P24"/>
    <mergeCell ref="A25:A26"/>
    <mergeCell ref="C2:K2"/>
    <mergeCell ref="B2:B3"/>
    <mergeCell ref="B25:B26"/>
    <mergeCell ref="B48:B49"/>
    <mergeCell ref="B71:B72"/>
    <mergeCell ref="C25:K25"/>
    <mergeCell ref="L2:O2"/>
    <mergeCell ref="A93:P93"/>
    <mergeCell ref="A94:A95"/>
    <mergeCell ref="A70:P70"/>
    <mergeCell ref="A47:P47"/>
    <mergeCell ref="A48:A49"/>
    <mergeCell ref="B94:B95"/>
    <mergeCell ref="C71:K71"/>
    <mergeCell ref="C94:K94"/>
    <mergeCell ref="C48:K48"/>
  </mergeCells>
  <printOptions horizontalCentered="1"/>
  <pageMargins left="0.31496062992125984" right="0.39370078740157483" top="0.74803149606299213" bottom="0.27559055118110237" header="0.55118110236220474" footer="0.15748031496062992"/>
  <pageSetup paperSize="9" scale="59" firstPageNumber="4"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115" zoomScale="150" zoomScaleNormal="70" zoomScaleSheetLayoutView="120" workbookViewId="0">
      <selection activeCell="F262" sqref="F262:N262"/>
    </sheetView>
  </sheetViews>
  <sheetFormatPr defaultColWidth="8.81640625" defaultRowHeight="13.2"/>
  <cols>
    <col min="1" max="1" width="37.81640625" style="12" customWidth="1"/>
    <col min="2" max="2" width="12.81640625" style="12" customWidth="1"/>
    <col min="3" max="3" width="13.63281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254" t="s">
        <v>769</v>
      </c>
      <c r="B1" s="1255"/>
      <c r="C1" s="1256"/>
      <c r="D1" s="285"/>
      <c r="E1" s="285"/>
      <c r="F1" s="118"/>
      <c r="G1" s="118"/>
      <c r="H1" s="118"/>
      <c r="I1" s="118"/>
      <c r="J1" s="118"/>
      <c r="K1" s="118"/>
      <c r="L1" s="118"/>
      <c r="M1" s="118"/>
      <c r="N1" s="118"/>
      <c r="O1" s="118"/>
      <c r="P1" s="118"/>
    </row>
    <row r="2" spans="1:16" s="13" customFormat="1" ht="22.2" customHeight="1">
      <c r="A2" s="1286" t="s">
        <v>427</v>
      </c>
      <c r="B2" s="1287" t="s">
        <v>993</v>
      </c>
      <c r="C2" s="1288"/>
    </row>
    <row r="3" spans="1:16" s="13" customFormat="1" ht="49.95" customHeight="1">
      <c r="A3" s="1286"/>
      <c r="B3" s="1289" t="s">
        <v>16</v>
      </c>
      <c r="C3" s="402" t="s">
        <v>122</v>
      </c>
    </row>
    <row r="4" spans="1:16" ht="49.95" customHeight="1">
      <c r="A4" s="1286"/>
      <c r="B4" s="1289"/>
      <c r="C4" s="1028" t="s">
        <v>123</v>
      </c>
    </row>
    <row r="5" spans="1:16" ht="15" customHeight="1">
      <c r="A5" s="393" t="s">
        <v>428</v>
      </c>
      <c r="B5" s="399">
        <v>2401281.5779635198</v>
      </c>
      <c r="C5" s="1029">
        <v>30.028890887945796</v>
      </c>
      <c r="D5" s="69"/>
      <c r="E5" s="69"/>
      <c r="F5" s="69"/>
    </row>
    <row r="6" spans="1:16" ht="15" customHeight="1">
      <c r="A6" s="392" t="s">
        <v>96</v>
      </c>
      <c r="B6" s="401">
        <v>1716541.7207373099</v>
      </c>
      <c r="C6" s="1030">
        <v>21.465972383106539</v>
      </c>
      <c r="D6" s="69"/>
      <c r="E6" s="69"/>
    </row>
    <row r="7" spans="1:16" ht="15" customHeight="1">
      <c r="A7" s="392" t="s">
        <v>429</v>
      </c>
      <c r="B7" s="401">
        <v>684739.85722621402</v>
      </c>
      <c r="C7" s="1030">
        <v>8.5629185048393115</v>
      </c>
      <c r="D7" s="69"/>
      <c r="E7" s="69"/>
    </row>
    <row r="8" spans="1:16" ht="15" customHeight="1">
      <c r="A8" s="393" t="s">
        <v>430</v>
      </c>
      <c r="B8" s="399">
        <v>2588289.96649769</v>
      </c>
      <c r="C8" s="1029">
        <v>32.367498132492976</v>
      </c>
      <c r="D8" s="69"/>
      <c r="E8" s="69"/>
    </row>
    <row r="9" spans="1:16" ht="15" customHeight="1">
      <c r="A9" s="392" t="s">
        <v>96</v>
      </c>
      <c r="B9" s="401">
        <v>2389763.44230597</v>
      </c>
      <c r="C9" s="1030">
        <v>29.884852453608389</v>
      </c>
      <c r="D9" s="69"/>
      <c r="E9" s="69"/>
    </row>
    <row r="10" spans="1:16" ht="15" customHeight="1">
      <c r="A10" s="392" t="s">
        <v>429</v>
      </c>
      <c r="B10" s="401">
        <v>198526.52419171701</v>
      </c>
      <c r="C10" s="1030">
        <v>2.4826456788845483</v>
      </c>
      <c r="D10" s="69"/>
      <c r="E10" s="69"/>
    </row>
    <row r="11" spans="1:16" ht="15" customHeight="1">
      <c r="A11" s="393" t="s">
        <v>431</v>
      </c>
      <c r="B11" s="399">
        <v>3006999.4475345099</v>
      </c>
      <c r="C11" s="1029">
        <v>37.603610979561211</v>
      </c>
      <c r="D11" s="69"/>
      <c r="E11" s="69"/>
    </row>
    <row r="12" spans="1:16" ht="15" customHeight="1">
      <c r="A12" s="392" t="s">
        <v>96</v>
      </c>
      <c r="B12" s="401">
        <v>2681064.4561710502</v>
      </c>
      <c r="C12" s="1030">
        <v>33.527676536039003</v>
      </c>
      <c r="D12" s="69"/>
      <c r="E12" s="69"/>
    </row>
    <row r="13" spans="1:16" ht="15" customHeight="1">
      <c r="A13" s="392" t="s">
        <v>429</v>
      </c>
      <c r="B13" s="401">
        <v>325934.991363462</v>
      </c>
      <c r="C13" s="1030">
        <v>4.0759344435222449</v>
      </c>
      <c r="D13" s="69"/>
      <c r="E13" s="69"/>
    </row>
    <row r="14" spans="1:16" ht="15" customHeight="1">
      <c r="A14" s="394" t="s">
        <v>432</v>
      </c>
      <c r="B14" s="401"/>
      <c r="C14" s="1030"/>
      <c r="D14" s="69"/>
      <c r="E14" s="69"/>
    </row>
    <row r="15" spans="1:16" ht="15" customHeight="1">
      <c r="A15" s="395" t="s">
        <v>96</v>
      </c>
      <c r="B15" s="401">
        <v>1400328.40397802</v>
      </c>
      <c r="C15" s="1030">
        <v>17.511610981503175</v>
      </c>
      <c r="D15" s="69"/>
      <c r="E15" s="69"/>
    </row>
    <row r="16" spans="1:16" ht="15" customHeight="1">
      <c r="A16" s="395" t="s">
        <v>433</v>
      </c>
      <c r="B16" s="401">
        <v>199893.955824595</v>
      </c>
      <c r="C16" s="1030">
        <v>2.4997459038965784</v>
      </c>
      <c r="D16" s="69"/>
      <c r="E16" s="69"/>
    </row>
    <row r="17" spans="1:5" ht="15" customHeight="1">
      <c r="A17" s="394" t="s">
        <v>434</v>
      </c>
      <c r="B17" s="401"/>
      <c r="C17" s="1030"/>
      <c r="D17" s="69"/>
      <c r="E17" s="69"/>
    </row>
    <row r="18" spans="1:5" ht="15" customHeight="1">
      <c r="A18" s="395" t="s">
        <v>96</v>
      </c>
      <c r="B18" s="401">
        <v>575441.32119024999</v>
      </c>
      <c r="C18" s="1030">
        <v>7.1961009508481331</v>
      </c>
      <c r="D18" s="69"/>
      <c r="E18" s="69"/>
    </row>
    <row r="19" spans="1:5" ht="15" customHeight="1">
      <c r="A19" s="395" t="s">
        <v>433</v>
      </c>
      <c r="B19" s="401">
        <v>44569.213415192004</v>
      </c>
      <c r="C19" s="1030">
        <v>0.55735406413329136</v>
      </c>
      <c r="D19" s="69"/>
      <c r="E19" s="69"/>
    </row>
    <row r="20" spans="1:5" ht="15" customHeight="1">
      <c r="A20" s="394" t="s">
        <v>435</v>
      </c>
      <c r="B20" s="401"/>
      <c r="C20" s="1030"/>
      <c r="D20" s="69"/>
      <c r="E20" s="69"/>
    </row>
    <row r="21" spans="1:5" ht="15" customHeight="1">
      <c r="A21" s="395" t="s">
        <v>96</v>
      </c>
      <c r="B21" s="401">
        <v>298558.12206122</v>
      </c>
      <c r="C21" s="1030">
        <v>3.7335768338712425</v>
      </c>
      <c r="D21" s="69"/>
      <c r="E21" s="69"/>
    </row>
    <row r="22" spans="1:5" ht="15" customHeight="1">
      <c r="A22" s="395" t="s">
        <v>433</v>
      </c>
      <c r="B22" s="401">
        <v>37661.493423382002</v>
      </c>
      <c r="C22" s="1030">
        <v>0.47097053801035221</v>
      </c>
      <c r="D22" s="69"/>
      <c r="E22" s="69"/>
    </row>
    <row r="23" spans="1:5" ht="15" customHeight="1">
      <c r="A23" s="394" t="s">
        <v>436</v>
      </c>
      <c r="B23" s="401"/>
      <c r="C23" s="1030"/>
      <c r="D23" s="69"/>
      <c r="E23" s="69"/>
    </row>
    <row r="24" spans="1:5" ht="15" customHeight="1">
      <c r="A24" s="395" t="s">
        <v>96</v>
      </c>
      <c r="B24" s="401">
        <v>406736.608941563</v>
      </c>
      <c r="C24" s="1030">
        <v>5.0863877698164837</v>
      </c>
      <c r="D24" s="69"/>
      <c r="E24" s="69"/>
    </row>
    <row r="25" spans="1:5" ht="15" customHeight="1">
      <c r="A25" s="395" t="s">
        <v>433</v>
      </c>
      <c r="B25" s="401">
        <v>43810.328700293001</v>
      </c>
      <c r="C25" s="1030">
        <v>0.54786393748202278</v>
      </c>
      <c r="D25" s="69"/>
      <c r="E25" s="69"/>
    </row>
    <row r="26" spans="1:5" ht="15" customHeight="1">
      <c r="A26" s="393" t="s">
        <v>437</v>
      </c>
      <c r="B26" s="399">
        <v>7996570.9919957202</v>
      </c>
      <c r="C26" s="1029">
        <v>100</v>
      </c>
      <c r="D26" s="69"/>
      <c r="E26" s="69"/>
    </row>
    <row r="27" spans="1:5" ht="15" customHeight="1">
      <c r="A27" s="396" t="s">
        <v>135</v>
      </c>
      <c r="B27" s="401">
        <v>6787369.6192143299</v>
      </c>
      <c r="C27" s="1030">
        <v>84.878501372753931</v>
      </c>
      <c r="D27" s="69"/>
      <c r="E27" s="69"/>
    </row>
    <row r="28" spans="1:5" ht="15" customHeight="1" thickBot="1">
      <c r="A28" s="940" t="s">
        <v>453</v>
      </c>
      <c r="B28" s="403">
        <v>1209201.3727813901</v>
      </c>
      <c r="C28" s="1031">
        <v>15.121498627246069</v>
      </c>
      <c r="D28" s="69"/>
      <c r="E28" s="69"/>
    </row>
    <row r="29" spans="1:5" ht="83.4" customHeight="1">
      <c r="A29" s="1254" t="s">
        <v>770</v>
      </c>
      <c r="B29" s="1255"/>
      <c r="C29" s="1256"/>
    </row>
    <row r="30" spans="1:5" ht="22.2" customHeight="1">
      <c r="A30" s="1286" t="s">
        <v>427</v>
      </c>
      <c r="B30" s="1287" t="s">
        <v>993</v>
      </c>
      <c r="C30" s="1288"/>
    </row>
    <row r="31" spans="1:5" ht="49.95" customHeight="1">
      <c r="A31" s="1286"/>
      <c r="B31" s="1290" t="s">
        <v>16</v>
      </c>
      <c r="C31" s="402" t="s">
        <v>122</v>
      </c>
    </row>
    <row r="32" spans="1:5" ht="49.95" customHeight="1">
      <c r="A32" s="1286"/>
      <c r="B32" s="1289"/>
      <c r="C32" s="1028" t="s">
        <v>123</v>
      </c>
    </row>
    <row r="33" spans="1:3" s="169" customFormat="1" ht="15" customHeight="1">
      <c r="A33" s="393" t="s">
        <v>428</v>
      </c>
      <c r="B33" s="399">
        <v>240644.02475659701</v>
      </c>
      <c r="C33" s="1029">
        <v>23.722708599983729</v>
      </c>
    </row>
    <row r="34" spans="1:3" ht="15" customHeight="1">
      <c r="A34" s="392" t="s">
        <v>96</v>
      </c>
      <c r="B34" s="401">
        <v>211670.06634279201</v>
      </c>
      <c r="C34" s="1030">
        <v>20.866453294521797</v>
      </c>
    </row>
    <row r="35" spans="1:3" ht="15" customHeight="1">
      <c r="A35" s="392" t="s">
        <v>429</v>
      </c>
      <c r="B35" s="401">
        <v>28973.958413805001</v>
      </c>
      <c r="C35" s="1030">
        <v>2.8562553054619326</v>
      </c>
    </row>
    <row r="36" spans="1:3" s="169" customFormat="1" ht="15" customHeight="1">
      <c r="A36" s="393" t="s">
        <v>430</v>
      </c>
      <c r="B36" s="399">
        <v>212090.62712332699</v>
      </c>
      <c r="C36" s="1029">
        <v>20.907912212337457</v>
      </c>
    </row>
    <row r="37" spans="1:3" ht="15" customHeight="1">
      <c r="A37" s="392" t="s">
        <v>96</v>
      </c>
      <c r="B37" s="401">
        <v>207544.209888182</v>
      </c>
      <c r="C37" s="1030">
        <v>20.45972601136123</v>
      </c>
    </row>
    <row r="38" spans="1:3" ht="15" customHeight="1">
      <c r="A38" s="392" t="s">
        <v>429</v>
      </c>
      <c r="B38" s="401">
        <v>4546.4172351449997</v>
      </c>
      <c r="C38" s="1030">
        <v>0.44818620097622786</v>
      </c>
    </row>
    <row r="39" spans="1:3" s="169" customFormat="1" ht="15" customHeight="1">
      <c r="A39" s="393" t="s">
        <v>431</v>
      </c>
      <c r="B39" s="399">
        <v>561669.01008961198</v>
      </c>
      <c r="C39" s="1029">
        <v>55.369379187678817</v>
      </c>
    </row>
    <row r="40" spans="1:3" ht="15" customHeight="1">
      <c r="A40" s="392" t="s">
        <v>96</v>
      </c>
      <c r="B40" s="401">
        <v>520452.64223404601</v>
      </c>
      <c r="C40" s="1030">
        <v>51.306266109445097</v>
      </c>
    </row>
    <row r="41" spans="1:3" ht="15" customHeight="1">
      <c r="A41" s="392" t="s">
        <v>429</v>
      </c>
      <c r="B41" s="401">
        <v>41216.367855566001</v>
      </c>
      <c r="C41" s="1030">
        <v>4.0631130782337213</v>
      </c>
    </row>
    <row r="42" spans="1:3" ht="15" customHeight="1">
      <c r="A42" s="394" t="s">
        <v>432</v>
      </c>
      <c r="B42" s="401"/>
      <c r="C42" s="1030"/>
    </row>
    <row r="43" spans="1:3" ht="15" customHeight="1">
      <c r="A43" s="395" t="s">
        <v>96</v>
      </c>
      <c r="B43" s="401">
        <v>249113.60264350899</v>
      </c>
      <c r="C43" s="1030">
        <v>24.557640314491515</v>
      </c>
    </row>
    <row r="44" spans="1:3" ht="15" customHeight="1">
      <c r="A44" s="395" t="s">
        <v>433</v>
      </c>
      <c r="B44" s="401">
        <v>23186.029264725999</v>
      </c>
      <c r="C44" s="1030">
        <v>2.2856807535285011</v>
      </c>
    </row>
    <row r="45" spans="1:3" ht="15" customHeight="1">
      <c r="A45" s="394" t="s">
        <v>434</v>
      </c>
      <c r="B45" s="401"/>
      <c r="C45" s="1030"/>
    </row>
    <row r="46" spans="1:3" ht="15" customHeight="1">
      <c r="A46" s="395" t="s">
        <v>96</v>
      </c>
      <c r="B46" s="401">
        <v>110846.916921483</v>
      </c>
      <c r="C46" s="1030">
        <v>10.927298577202089</v>
      </c>
    </row>
    <row r="47" spans="1:3" ht="15" customHeight="1">
      <c r="A47" s="395" t="s">
        <v>433</v>
      </c>
      <c r="B47" s="401">
        <v>6025.6996642920003</v>
      </c>
      <c r="C47" s="1030">
        <v>0.59401398971615316</v>
      </c>
    </row>
    <row r="48" spans="1:3" ht="15" customHeight="1">
      <c r="A48" s="394" t="s">
        <v>435</v>
      </c>
      <c r="B48" s="401"/>
      <c r="C48" s="1030"/>
    </row>
    <row r="49" spans="1:3" ht="15" customHeight="1">
      <c r="A49" s="395" t="s">
        <v>96</v>
      </c>
      <c r="B49" s="401">
        <v>64700.665910847005</v>
      </c>
      <c r="C49" s="1030">
        <v>6.3781971947169547</v>
      </c>
    </row>
    <row r="50" spans="1:3" ht="15" customHeight="1">
      <c r="A50" s="395" t="s">
        <v>433</v>
      </c>
      <c r="B50" s="401">
        <v>4132.1684998999999</v>
      </c>
      <c r="C50" s="1030">
        <v>0.40734952512662509</v>
      </c>
    </row>
    <row r="51" spans="1:3" ht="15" customHeight="1">
      <c r="A51" s="394" t="s">
        <v>436</v>
      </c>
      <c r="B51" s="401"/>
      <c r="C51" s="1030"/>
    </row>
    <row r="52" spans="1:3" ht="15" customHeight="1">
      <c r="A52" s="395" t="s">
        <v>96</v>
      </c>
      <c r="B52" s="401">
        <v>95791.456758207001</v>
      </c>
      <c r="C52" s="1030">
        <v>9.4431300230345343</v>
      </c>
    </row>
    <row r="53" spans="1:3" ht="15" customHeight="1">
      <c r="A53" s="395" t="s">
        <v>433</v>
      </c>
      <c r="B53" s="401">
        <v>7872.4704266480003</v>
      </c>
      <c r="C53" s="1030">
        <v>0.77606880986244131</v>
      </c>
    </row>
    <row r="54" spans="1:3" s="169" customFormat="1" ht="15" customHeight="1">
      <c r="A54" s="393" t="s">
        <v>437</v>
      </c>
      <c r="B54" s="399">
        <v>1014403.661969536</v>
      </c>
      <c r="C54" s="1029">
        <v>100</v>
      </c>
    </row>
    <row r="55" spans="1:3" ht="15" customHeight="1">
      <c r="A55" s="396" t="s">
        <v>135</v>
      </c>
      <c r="B55" s="401">
        <v>939666.91846502002</v>
      </c>
      <c r="C55" s="1030">
        <v>92.632445415328121</v>
      </c>
    </row>
    <row r="56" spans="1:3" ht="15" customHeight="1" thickBot="1">
      <c r="A56" s="940" t="s">
        <v>453</v>
      </c>
      <c r="B56" s="403">
        <v>74736.743504516009</v>
      </c>
      <c r="C56" s="1031">
        <v>7.3675545846718817</v>
      </c>
    </row>
    <row r="57" spans="1:3" ht="84" customHeight="1">
      <c r="A57" s="1254" t="s">
        <v>771</v>
      </c>
      <c r="B57" s="1255"/>
      <c r="C57" s="1256"/>
    </row>
    <row r="58" spans="1:3" ht="22.2" customHeight="1">
      <c r="A58" s="1286" t="s">
        <v>427</v>
      </c>
      <c r="B58" s="1287" t="s">
        <v>993</v>
      </c>
      <c r="C58" s="1288"/>
    </row>
    <row r="59" spans="1:3" ht="49.95" customHeight="1">
      <c r="A59" s="1286"/>
      <c r="B59" s="1290" t="s">
        <v>16</v>
      </c>
      <c r="C59" s="402" t="s">
        <v>122</v>
      </c>
    </row>
    <row r="60" spans="1:3" ht="49.95" customHeight="1">
      <c r="A60" s="1286"/>
      <c r="B60" s="1289"/>
      <c r="C60" s="1028" t="s">
        <v>123</v>
      </c>
    </row>
    <row r="61" spans="1:3" s="169" customFormat="1" ht="15" customHeight="1">
      <c r="A61" s="393" t="s">
        <v>428</v>
      </c>
      <c r="B61" s="399">
        <v>292289.51158711402</v>
      </c>
      <c r="C61" s="1029">
        <v>33.085565137352113</v>
      </c>
    </row>
    <row r="62" spans="1:3" ht="15" customHeight="1">
      <c r="A62" s="392" t="s">
        <v>96</v>
      </c>
      <c r="B62" s="401">
        <v>191656.27999652197</v>
      </c>
      <c r="C62" s="1030">
        <v>21.694436797872008</v>
      </c>
    </row>
    <row r="63" spans="1:3" ht="15" customHeight="1">
      <c r="A63" s="392" t="s">
        <v>429</v>
      </c>
      <c r="B63" s="401">
        <v>100633.231590592</v>
      </c>
      <c r="C63" s="1030">
        <v>11.391128339480101</v>
      </c>
    </row>
    <row r="64" spans="1:3" s="169" customFormat="1" ht="15" customHeight="1">
      <c r="A64" s="393" t="s">
        <v>430</v>
      </c>
      <c r="B64" s="399">
        <v>142356.74300232498</v>
      </c>
      <c r="C64" s="1029">
        <v>16.114000354545606</v>
      </c>
    </row>
    <row r="65" spans="1:3" ht="15" customHeight="1">
      <c r="A65" s="392" t="s">
        <v>96</v>
      </c>
      <c r="B65" s="401">
        <v>130109.65354016</v>
      </c>
      <c r="C65" s="1030">
        <v>14.727697185666175</v>
      </c>
    </row>
    <row r="66" spans="1:3" ht="15" customHeight="1">
      <c r="A66" s="392" t="s">
        <v>429</v>
      </c>
      <c r="B66" s="401">
        <v>12247.089462165</v>
      </c>
      <c r="C66" s="1030">
        <v>1.3863031688794361</v>
      </c>
    </row>
    <row r="67" spans="1:3" s="169" customFormat="1" ht="15" customHeight="1">
      <c r="A67" s="393" t="s">
        <v>431</v>
      </c>
      <c r="B67" s="399">
        <v>448788.89416409499</v>
      </c>
      <c r="C67" s="1029">
        <v>50.800434508102278</v>
      </c>
    </row>
    <row r="68" spans="1:3" ht="15" customHeight="1">
      <c r="A68" s="392" t="s">
        <v>96</v>
      </c>
      <c r="B68" s="401">
        <v>403011.75250422495</v>
      </c>
      <c r="C68" s="1030">
        <v>45.618713843664324</v>
      </c>
    </row>
    <row r="69" spans="1:3" ht="15" customHeight="1">
      <c r="A69" s="392" t="s">
        <v>429</v>
      </c>
      <c r="B69" s="401">
        <v>45777.141659870002</v>
      </c>
      <c r="C69" s="1030">
        <v>5.1817206644379494</v>
      </c>
    </row>
    <row r="70" spans="1:3" ht="15" customHeight="1">
      <c r="A70" s="394" t="s">
        <v>432</v>
      </c>
      <c r="B70" s="401"/>
      <c r="C70" s="1030"/>
    </row>
    <row r="71" spans="1:3" ht="15" customHeight="1">
      <c r="A71" s="395" t="s">
        <v>96</v>
      </c>
      <c r="B71" s="401">
        <v>204226.281865706</v>
      </c>
      <c r="C71" s="1030">
        <v>23.11729187522765</v>
      </c>
    </row>
    <row r="72" spans="1:3" ht="15" customHeight="1">
      <c r="A72" s="395" t="s">
        <v>433</v>
      </c>
      <c r="B72" s="401">
        <v>26668.751349503</v>
      </c>
      <c r="C72" s="1030">
        <v>3.018755976274067</v>
      </c>
    </row>
    <row r="73" spans="1:3" ht="15" customHeight="1">
      <c r="A73" s="394" t="s">
        <v>434</v>
      </c>
      <c r="B73" s="401"/>
      <c r="C73" s="1030"/>
    </row>
    <row r="74" spans="1:3" ht="15" customHeight="1">
      <c r="A74" s="395" t="s">
        <v>96</v>
      </c>
      <c r="B74" s="401">
        <v>88047.235893457997</v>
      </c>
      <c r="C74" s="1030">
        <v>9.9664628487655911</v>
      </c>
    </row>
    <row r="75" spans="1:3" ht="15" customHeight="1">
      <c r="A75" s="395" t="s">
        <v>433</v>
      </c>
      <c r="B75" s="401">
        <v>7106.8804171929996</v>
      </c>
      <c r="C75" s="1030">
        <v>0.80445977582172468</v>
      </c>
    </row>
    <row r="76" spans="1:3" ht="15" customHeight="1">
      <c r="A76" s="394" t="s">
        <v>435</v>
      </c>
      <c r="B76" s="401"/>
      <c r="C76" s="1030"/>
    </row>
    <row r="77" spans="1:3" ht="15" customHeight="1">
      <c r="A77" s="395" t="s">
        <v>96</v>
      </c>
      <c r="B77" s="401">
        <v>43512.018707228999</v>
      </c>
      <c r="C77" s="1030">
        <v>4.9253212042356989</v>
      </c>
    </row>
    <row r="78" spans="1:3" ht="15" customHeight="1">
      <c r="A78" s="395" t="s">
        <v>433</v>
      </c>
      <c r="B78" s="401">
        <v>5637.8092408519997</v>
      </c>
      <c r="C78" s="1030">
        <v>0.63816899846090114</v>
      </c>
    </row>
    <row r="79" spans="1:3" ht="15" customHeight="1">
      <c r="A79" s="394" t="s">
        <v>436</v>
      </c>
      <c r="B79" s="401"/>
      <c r="C79" s="1030"/>
    </row>
    <row r="80" spans="1:3" ht="15" customHeight="1">
      <c r="A80" s="395" t="s">
        <v>96</v>
      </c>
      <c r="B80" s="401">
        <v>67226.216037831997</v>
      </c>
      <c r="C80" s="1030">
        <v>7.6096379154353935</v>
      </c>
    </row>
    <row r="81" spans="1:3" ht="15" customHeight="1">
      <c r="A81" s="395" t="s">
        <v>433</v>
      </c>
      <c r="B81" s="401">
        <v>6363.7006523219998</v>
      </c>
      <c r="C81" s="1030">
        <v>0.72033591388125573</v>
      </c>
    </row>
    <row r="82" spans="1:3" s="169" customFormat="1" ht="15" customHeight="1">
      <c r="A82" s="393" t="s">
        <v>437</v>
      </c>
      <c r="B82" s="399">
        <v>883435.14875353395</v>
      </c>
      <c r="C82" s="1029">
        <v>100</v>
      </c>
    </row>
    <row r="83" spans="1:3" ht="15" customHeight="1">
      <c r="A83" s="396" t="s">
        <v>135</v>
      </c>
      <c r="B83" s="401">
        <v>724777.68604090705</v>
      </c>
      <c r="C83" s="1030">
        <v>82.040847827202526</v>
      </c>
    </row>
    <row r="84" spans="1:3" ht="15" customHeight="1" thickBot="1">
      <c r="A84" s="940" t="s">
        <v>453</v>
      </c>
      <c r="B84" s="403">
        <v>158657.46271262699</v>
      </c>
      <c r="C84" s="1031">
        <v>17.959152172797484</v>
      </c>
    </row>
    <row r="85" spans="1:3" ht="82.8" customHeight="1">
      <c r="A85" s="1254" t="s">
        <v>772</v>
      </c>
      <c r="B85" s="1255"/>
      <c r="C85" s="1256"/>
    </row>
    <row r="86" spans="1:3" ht="22.2" customHeight="1">
      <c r="A86" s="1286" t="s">
        <v>427</v>
      </c>
      <c r="B86" s="1287" t="s">
        <v>993</v>
      </c>
      <c r="C86" s="1288"/>
    </row>
    <row r="87" spans="1:3" ht="49.95" customHeight="1">
      <c r="A87" s="1286"/>
      <c r="B87" s="1289" t="s">
        <v>16</v>
      </c>
      <c r="C87" s="402" t="s">
        <v>122</v>
      </c>
    </row>
    <row r="88" spans="1:3" ht="49.95" customHeight="1">
      <c r="A88" s="1286"/>
      <c r="B88" s="1289"/>
      <c r="C88" s="1028" t="s">
        <v>123</v>
      </c>
    </row>
    <row r="89" spans="1:3" s="169" customFormat="1" ht="15" customHeight="1">
      <c r="A89" s="393" t="s">
        <v>428</v>
      </c>
      <c r="B89" s="399">
        <v>555926.77655541897</v>
      </c>
      <c r="C89" s="1029">
        <v>27.673903727028936</v>
      </c>
    </row>
    <row r="90" spans="1:3" ht="15" customHeight="1">
      <c r="A90" s="392" t="s">
        <v>96</v>
      </c>
      <c r="B90" s="401">
        <v>430008.36005402904</v>
      </c>
      <c r="C90" s="1030">
        <v>21.405714672868456</v>
      </c>
    </row>
    <row r="91" spans="1:3" ht="15" customHeight="1">
      <c r="A91" s="392" t="s">
        <v>429</v>
      </c>
      <c r="B91" s="401">
        <v>125918.41650139001</v>
      </c>
      <c r="C91" s="1030">
        <v>6.2681890541604846</v>
      </c>
    </row>
    <row r="92" spans="1:3" s="169" customFormat="1" ht="15" customHeight="1">
      <c r="A92" s="393" t="s">
        <v>430</v>
      </c>
      <c r="B92" s="399">
        <v>536388.69941003399</v>
      </c>
      <c r="C92" s="1029">
        <v>26.701302858110822</v>
      </c>
    </row>
    <row r="93" spans="1:3" ht="15" customHeight="1">
      <c r="A93" s="392" t="s">
        <v>96</v>
      </c>
      <c r="B93" s="401">
        <v>428661.62179497199</v>
      </c>
      <c r="C93" s="1030">
        <v>21.338674360189909</v>
      </c>
    </row>
    <row r="94" spans="1:3" ht="15" customHeight="1">
      <c r="A94" s="392" t="s">
        <v>429</v>
      </c>
      <c r="B94" s="401">
        <v>107727.07761506201</v>
      </c>
      <c r="C94" s="1030">
        <v>5.3626284979209107</v>
      </c>
    </row>
    <row r="95" spans="1:3" s="169" customFormat="1" ht="15" customHeight="1">
      <c r="A95" s="393" t="s">
        <v>431</v>
      </c>
      <c r="B95" s="399">
        <v>916532.93963573093</v>
      </c>
      <c r="C95" s="1029">
        <v>45.624793414860029</v>
      </c>
    </row>
    <row r="96" spans="1:3" ht="15" customHeight="1">
      <c r="A96" s="392" t="s">
        <v>96</v>
      </c>
      <c r="B96" s="401">
        <v>796783.93453078507</v>
      </c>
      <c r="C96" s="1030">
        <v>39.663716203909374</v>
      </c>
    </row>
    <row r="97" spans="1:3" ht="15" customHeight="1">
      <c r="A97" s="392" t="s">
        <v>429</v>
      </c>
      <c r="B97" s="401">
        <v>119749.005104946</v>
      </c>
      <c r="C97" s="1030">
        <v>5.9610772109506689</v>
      </c>
    </row>
    <row r="98" spans="1:3" ht="15" customHeight="1">
      <c r="A98" s="394" t="s">
        <v>432</v>
      </c>
      <c r="B98" s="401">
        <v>0</v>
      </c>
      <c r="C98" s="1030"/>
    </row>
    <row r="99" spans="1:3" ht="15" customHeight="1">
      <c r="A99" s="395" t="s">
        <v>96</v>
      </c>
      <c r="B99" s="401">
        <v>461717.43317655503</v>
      </c>
      <c r="C99" s="1030">
        <v>22.984184848928827</v>
      </c>
    </row>
    <row r="100" spans="1:3" ht="15" customHeight="1">
      <c r="A100" s="395" t="s">
        <v>433</v>
      </c>
      <c r="B100" s="401">
        <v>79423.988177517997</v>
      </c>
      <c r="C100" s="1030">
        <v>3.9537073858182961</v>
      </c>
    </row>
    <row r="101" spans="1:3" ht="15" customHeight="1">
      <c r="A101" s="394" t="s">
        <v>434</v>
      </c>
      <c r="B101" s="401">
        <v>0</v>
      </c>
      <c r="C101" s="1030"/>
    </row>
    <row r="102" spans="1:3" ht="15" customHeight="1">
      <c r="A102" s="395" t="s">
        <v>96</v>
      </c>
      <c r="B102" s="401">
        <v>168466.89794205301</v>
      </c>
      <c r="C102" s="1030">
        <v>8.3862424179793535</v>
      </c>
    </row>
    <row r="103" spans="1:3" ht="15" customHeight="1">
      <c r="A103" s="395" t="s">
        <v>433</v>
      </c>
      <c r="B103" s="401">
        <v>20027.344129972997</v>
      </c>
      <c r="C103" s="1030">
        <v>0.99695646393406012</v>
      </c>
    </row>
    <row r="104" spans="1:3" ht="15" customHeight="1">
      <c r="A104" s="394" t="s">
        <v>435</v>
      </c>
      <c r="B104" s="401">
        <v>0</v>
      </c>
      <c r="C104" s="1030"/>
    </row>
    <row r="105" spans="1:3" ht="15" customHeight="1">
      <c r="A105" s="395" t="s">
        <v>96</v>
      </c>
      <c r="B105" s="401">
        <v>84935.625812826998</v>
      </c>
      <c r="C105" s="1030">
        <v>4.2280754064466493</v>
      </c>
    </row>
    <row r="106" spans="1:3" ht="15" customHeight="1">
      <c r="A106" s="395" t="s">
        <v>433</v>
      </c>
      <c r="B106" s="401">
        <v>9479.6593474109995</v>
      </c>
      <c r="C106" s="1030">
        <v>0.47189520492386289</v>
      </c>
    </row>
    <row r="107" spans="1:3" ht="15" customHeight="1">
      <c r="A107" s="394" t="s">
        <v>436</v>
      </c>
      <c r="B107" s="401">
        <v>0</v>
      </c>
      <c r="C107" s="1030"/>
    </row>
    <row r="108" spans="1:3" ht="15" customHeight="1">
      <c r="A108" s="395" t="s">
        <v>96</v>
      </c>
      <c r="B108" s="401">
        <v>81663.977599350008</v>
      </c>
      <c r="C108" s="1030">
        <v>4.0652135305545407</v>
      </c>
    </row>
    <row r="109" spans="1:3" ht="15" customHeight="1">
      <c r="A109" s="395" t="s">
        <v>433</v>
      </c>
      <c r="B109" s="401">
        <v>10818.013450044</v>
      </c>
      <c r="C109" s="1030">
        <v>0.5385181562744491</v>
      </c>
    </row>
    <row r="110" spans="1:3" s="169" customFormat="1" ht="15" customHeight="1">
      <c r="A110" s="393" t="s">
        <v>437</v>
      </c>
      <c r="B110" s="399">
        <v>2008848.4156011881</v>
      </c>
      <c r="C110" s="1029">
        <v>100</v>
      </c>
    </row>
    <row r="111" spans="1:3" ht="15" customHeight="1">
      <c r="A111" s="396" t="s">
        <v>135</v>
      </c>
      <c r="B111" s="401">
        <v>1655453.9163797849</v>
      </c>
      <c r="C111" s="1030">
        <v>82.408105236967671</v>
      </c>
    </row>
    <row r="112" spans="1:3" ht="15" customHeight="1" thickBot="1">
      <c r="A112" s="940" t="s">
        <v>453</v>
      </c>
      <c r="B112" s="403">
        <v>353394.49922139803</v>
      </c>
      <c r="C112" s="1031">
        <v>17.591894763032066</v>
      </c>
    </row>
    <row r="113" spans="1:3" ht="75" customHeight="1">
      <c r="A113" s="1254" t="s">
        <v>773</v>
      </c>
      <c r="B113" s="1255"/>
      <c r="C113" s="1256"/>
    </row>
    <row r="114" spans="1:3" ht="22.2" customHeight="1">
      <c r="A114" s="1286" t="s">
        <v>427</v>
      </c>
      <c r="B114" s="1287" t="s">
        <v>993</v>
      </c>
      <c r="C114" s="1288"/>
    </row>
    <row r="115" spans="1:3" ht="49.95" customHeight="1">
      <c r="A115" s="1286"/>
      <c r="B115" s="1289" t="s">
        <v>16</v>
      </c>
      <c r="C115" s="402" t="s">
        <v>122</v>
      </c>
    </row>
    <row r="116" spans="1:3" ht="49.95" customHeight="1">
      <c r="A116" s="1286"/>
      <c r="B116" s="1289"/>
      <c r="C116" s="1028" t="s">
        <v>123</v>
      </c>
    </row>
    <row r="117" spans="1:3" s="169" customFormat="1" ht="15" customHeight="1">
      <c r="A117" s="393" t="s">
        <v>428</v>
      </c>
      <c r="B117" s="399">
        <v>1312421.2650643899</v>
      </c>
      <c r="C117" s="1029">
        <v>32.089451443100337</v>
      </c>
    </row>
    <row r="118" spans="1:3" ht="15" customHeight="1">
      <c r="A118" s="392" t="s">
        <v>96</v>
      </c>
      <c r="B118" s="401">
        <v>883207.014343963</v>
      </c>
      <c r="C118" s="1030">
        <v>21.594917238411043</v>
      </c>
    </row>
    <row r="119" spans="1:3" ht="15" customHeight="1">
      <c r="A119" s="392" t="s">
        <v>429</v>
      </c>
      <c r="B119" s="401">
        <v>429214.25072042702</v>
      </c>
      <c r="C119" s="1030">
        <v>10.494534204689295</v>
      </c>
    </row>
    <row r="120" spans="1:3" s="169" customFormat="1" ht="15" customHeight="1">
      <c r="A120" s="393" t="s">
        <v>430</v>
      </c>
      <c r="B120" s="399">
        <v>1697453.8969620001</v>
      </c>
      <c r="C120" s="1029">
        <v>41.503719768508262</v>
      </c>
    </row>
    <row r="121" spans="1:3" ht="15" customHeight="1">
      <c r="A121" s="392" t="s">
        <v>96</v>
      </c>
      <c r="B121" s="401">
        <v>1623447.9570826599</v>
      </c>
      <c r="C121" s="1030">
        <v>39.694232161537357</v>
      </c>
    </row>
    <row r="122" spans="1:3" ht="15" customHeight="1">
      <c r="A122" s="392" t="s">
        <v>429</v>
      </c>
      <c r="B122" s="401">
        <v>74005.939879344995</v>
      </c>
      <c r="C122" s="1030">
        <v>1.8094876069710215</v>
      </c>
    </row>
    <row r="123" spans="1:3" s="169" customFormat="1" ht="15" customHeight="1">
      <c r="A123" s="393" t="s">
        <v>431</v>
      </c>
      <c r="B123" s="399">
        <v>1080008.60364508</v>
      </c>
      <c r="C123" s="1029">
        <v>26.406828788391401</v>
      </c>
    </row>
    <row r="124" spans="1:3" ht="15" customHeight="1">
      <c r="A124" s="392" t="s">
        <v>96</v>
      </c>
      <c r="B124" s="401">
        <v>960816.12690199504</v>
      </c>
      <c r="C124" s="1030">
        <v>23.492504480607163</v>
      </c>
    </row>
    <row r="125" spans="1:3" ht="15" customHeight="1">
      <c r="A125" s="392" t="s">
        <v>429</v>
      </c>
      <c r="B125" s="401">
        <v>119192.47674308</v>
      </c>
      <c r="C125" s="1030">
        <v>2.9143243077841157</v>
      </c>
    </row>
    <row r="126" spans="1:3" ht="15" customHeight="1">
      <c r="A126" s="394" t="s">
        <v>432</v>
      </c>
      <c r="B126" s="401">
        <v>0</v>
      </c>
      <c r="C126" s="1030"/>
    </row>
    <row r="127" spans="1:3" ht="15" customHeight="1">
      <c r="A127" s="395" t="s">
        <v>96</v>
      </c>
      <c r="B127" s="401">
        <v>485271.08629224799</v>
      </c>
      <c r="C127" s="1030">
        <v>11.865155933412622</v>
      </c>
    </row>
    <row r="128" spans="1:3" ht="15" customHeight="1">
      <c r="A128" s="395" t="s">
        <v>433</v>
      </c>
      <c r="B128" s="401">
        <v>70615.187032848</v>
      </c>
      <c r="C128" s="1030">
        <v>1.7265817582777812</v>
      </c>
    </row>
    <row r="129" spans="1:3" ht="15" customHeight="1">
      <c r="A129" s="394" t="s">
        <v>434</v>
      </c>
      <c r="B129" s="401">
        <v>0</v>
      </c>
      <c r="C129" s="1030"/>
    </row>
    <row r="130" spans="1:3" ht="15" customHeight="1">
      <c r="A130" s="395" t="s">
        <v>96</v>
      </c>
      <c r="B130" s="401">
        <v>208080.270433256</v>
      </c>
      <c r="C130" s="1030">
        <v>5.0876817620046406</v>
      </c>
    </row>
    <row r="131" spans="1:3" ht="15" customHeight="1">
      <c r="A131" s="395" t="s">
        <v>433</v>
      </c>
      <c r="B131" s="401">
        <v>11409.289203734001</v>
      </c>
      <c r="C131" s="1030">
        <v>0.27896365416294033</v>
      </c>
    </row>
    <row r="132" spans="1:3" ht="15" customHeight="1">
      <c r="A132" s="394" t="s">
        <v>435</v>
      </c>
      <c r="B132" s="401">
        <v>0</v>
      </c>
      <c r="C132" s="1030"/>
    </row>
    <row r="133" spans="1:3" ht="15" customHeight="1">
      <c r="A133" s="395" t="s">
        <v>96</v>
      </c>
      <c r="B133" s="401">
        <v>105409.811630317</v>
      </c>
      <c r="C133" s="1030">
        <v>2.5773302536144569</v>
      </c>
    </row>
    <row r="134" spans="1:3" ht="15" customHeight="1">
      <c r="A134" s="395" t="s">
        <v>433</v>
      </c>
      <c r="B134" s="401">
        <v>18411.856335218999</v>
      </c>
      <c r="C134" s="1030">
        <v>0.45018043030365124</v>
      </c>
    </row>
    <row r="135" spans="1:3" ht="15" customHeight="1">
      <c r="A135" s="394" t="s">
        <v>436</v>
      </c>
      <c r="B135" s="401">
        <v>0</v>
      </c>
      <c r="C135" s="1030"/>
    </row>
    <row r="136" spans="1:3" ht="15" customHeight="1">
      <c r="A136" s="395" t="s">
        <v>96</v>
      </c>
      <c r="B136" s="401">
        <v>162054.95854617399</v>
      </c>
      <c r="C136" s="1030">
        <v>3.9623365315754415</v>
      </c>
    </row>
    <row r="137" spans="1:3" ht="15" customHeight="1">
      <c r="A137" s="395" t="s">
        <v>433</v>
      </c>
      <c r="B137" s="401">
        <v>18756.144171279</v>
      </c>
      <c r="C137" s="1030">
        <v>0.458598465039743</v>
      </c>
    </row>
    <row r="138" spans="1:3" s="169" customFormat="1" ht="15" customHeight="1">
      <c r="A138" s="393" t="s">
        <v>437</v>
      </c>
      <c r="B138" s="399">
        <v>4089883.7656714702</v>
      </c>
      <c r="C138" s="1029">
        <v>100</v>
      </c>
    </row>
    <row r="139" spans="1:3" ht="15" customHeight="1">
      <c r="A139" s="396" t="s">
        <v>135</v>
      </c>
      <c r="B139" s="401">
        <v>3467471.0983286202</v>
      </c>
      <c r="C139" s="1030">
        <v>84.781653880555623</v>
      </c>
    </row>
    <row r="140" spans="1:3" ht="15" customHeight="1" thickBot="1">
      <c r="A140" s="940" t="s">
        <v>453</v>
      </c>
      <c r="B140" s="403">
        <v>622412.66734285199</v>
      </c>
      <c r="C140" s="1031">
        <v>15.218346119444432</v>
      </c>
    </row>
  </sheetData>
  <mergeCells count="20">
    <mergeCell ref="A30:A32"/>
    <mergeCell ref="B30:C30"/>
    <mergeCell ref="B31:B32"/>
    <mergeCell ref="A86:A88"/>
    <mergeCell ref="A1:C1"/>
    <mergeCell ref="A2:A4"/>
    <mergeCell ref="B2:C2"/>
    <mergeCell ref="B3:B4"/>
    <mergeCell ref="A29:C29"/>
    <mergeCell ref="A113:C113"/>
    <mergeCell ref="A85:C85"/>
    <mergeCell ref="A57:C57"/>
    <mergeCell ref="A114:A116"/>
    <mergeCell ref="A58:A60"/>
    <mergeCell ref="B86:C86"/>
    <mergeCell ref="B87:B88"/>
    <mergeCell ref="B114:C114"/>
    <mergeCell ref="B115:B116"/>
    <mergeCell ref="B58:C58"/>
    <mergeCell ref="B59:B60"/>
  </mergeCells>
  <printOptions horizontalCentered="1"/>
  <pageMargins left="0.31496062992125984" right="0.39370078740157483" top="0.74803149606299213" bottom="0.27559055118110237" header="0.55118110236220474" footer="0.15748031496062992"/>
  <pageSetup paperSize="9" scale="71"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Q110"/>
  <sheetViews>
    <sheetView showGridLines="0" view="pageBreakPreview" topLeftCell="A109" zoomScale="125" zoomScaleNormal="90" zoomScaleSheetLayoutView="80" workbookViewId="0">
      <selection activeCell="F262" sqref="F262:N262"/>
    </sheetView>
  </sheetViews>
  <sheetFormatPr defaultColWidth="0" defaultRowHeight="13.2"/>
  <cols>
    <col min="1" max="1" width="36.81640625" style="11" customWidth="1"/>
    <col min="2" max="15" width="7.81640625" style="119" customWidth="1"/>
    <col min="16" max="16" width="0.81640625" style="119" customWidth="1"/>
    <col min="17" max="200" width="6.81640625" style="11" customWidth="1"/>
    <col min="201" max="201" width="2" style="11" customWidth="1"/>
    <col min="202" max="202" width="19.1796875" style="11" customWidth="1"/>
    <col min="203" max="207" width="6.81640625" style="11" customWidth="1"/>
    <col min="208" max="16384" width="0" style="11" hidden="1"/>
  </cols>
  <sheetData>
    <row r="1" spans="1:17" ht="75" customHeight="1">
      <c r="A1" s="1254" t="s">
        <v>805</v>
      </c>
      <c r="B1" s="1255"/>
      <c r="C1" s="1255"/>
      <c r="D1" s="1255"/>
      <c r="E1" s="1255"/>
      <c r="F1" s="1255"/>
      <c r="G1" s="1255"/>
      <c r="H1" s="1255"/>
      <c r="I1" s="1255"/>
      <c r="J1" s="1255"/>
      <c r="K1" s="1255"/>
      <c r="L1" s="1255"/>
      <c r="M1" s="1255"/>
      <c r="N1" s="1255"/>
      <c r="O1" s="1255"/>
      <c r="P1" s="1256"/>
    </row>
    <row r="2" spans="1:17" ht="25.2" customHeight="1">
      <c r="A2" s="1291" t="s">
        <v>427</v>
      </c>
      <c r="B2" s="1259">
        <v>2021</v>
      </c>
      <c r="C2" s="1259">
        <v>2022</v>
      </c>
      <c r="D2" s="1259"/>
      <c r="E2" s="1259"/>
      <c r="F2" s="1259"/>
      <c r="G2" s="1259"/>
      <c r="H2" s="1259"/>
      <c r="I2" s="1259"/>
      <c r="J2" s="1259"/>
      <c r="K2" s="1259"/>
      <c r="L2" s="1259">
        <v>2023</v>
      </c>
      <c r="M2" s="1259"/>
      <c r="N2" s="1259"/>
      <c r="O2" s="1259"/>
      <c r="P2" s="1292"/>
    </row>
    <row r="3" spans="1:17" ht="25.2" customHeight="1">
      <c r="A3" s="1291"/>
      <c r="B3" s="1260"/>
      <c r="C3" s="983" t="s">
        <v>3</v>
      </c>
      <c r="D3" s="983" t="s">
        <v>4</v>
      </c>
      <c r="E3" s="983" t="s">
        <v>5</v>
      </c>
      <c r="F3" s="983" t="s">
        <v>6</v>
      </c>
      <c r="G3" s="983" t="s">
        <v>268</v>
      </c>
      <c r="H3" s="983" t="s">
        <v>7</v>
      </c>
      <c r="I3" s="983" t="s">
        <v>13</v>
      </c>
      <c r="J3" s="983" t="s">
        <v>14</v>
      </c>
      <c r="K3" s="983" t="s">
        <v>15</v>
      </c>
      <c r="L3" s="983" t="s">
        <v>0</v>
      </c>
      <c r="M3" s="983" t="s">
        <v>1</v>
      </c>
      <c r="N3" s="983" t="s">
        <v>2</v>
      </c>
      <c r="O3" s="983" t="s">
        <v>3</v>
      </c>
      <c r="P3" s="1038"/>
    </row>
    <row r="4" spans="1:17" ht="30" customHeight="1">
      <c r="A4" s="188" t="s">
        <v>438</v>
      </c>
      <c r="B4" s="404"/>
      <c r="C4" s="404"/>
      <c r="D4" s="404"/>
      <c r="E4" s="404"/>
      <c r="F4" s="404"/>
      <c r="G4" s="404"/>
      <c r="H4" s="404"/>
      <c r="I4" s="404"/>
      <c r="J4" s="404"/>
      <c r="K4" s="404"/>
      <c r="L4" s="404"/>
      <c r="M4" s="404"/>
      <c r="N4" s="404"/>
      <c r="O4" s="404"/>
      <c r="P4" s="1046"/>
    </row>
    <row r="5" spans="1:17" ht="22.2" customHeight="1">
      <c r="A5" s="407" t="s">
        <v>96</v>
      </c>
      <c r="B5" s="1032">
        <v>1.7147965205676901</v>
      </c>
      <c r="C5" s="1032">
        <v>1.6132062323256999</v>
      </c>
      <c r="D5" s="1032">
        <v>1.6136754980538699</v>
      </c>
      <c r="E5" s="1032">
        <v>1.61</v>
      </c>
      <c r="F5" s="1032">
        <v>1.6271191579011</v>
      </c>
      <c r="G5" s="1032">
        <v>1.6224786208800199</v>
      </c>
      <c r="H5" s="1032">
        <v>1.6410767229013601</v>
      </c>
      <c r="I5" s="1032">
        <v>1.6908638271686001</v>
      </c>
      <c r="J5" s="1032">
        <v>1.7475963162618</v>
      </c>
      <c r="K5" s="1032">
        <v>1.91130657646012</v>
      </c>
      <c r="L5" s="1032">
        <v>1.92460694289514</v>
      </c>
      <c r="M5" s="1032">
        <v>1.9120697696314299</v>
      </c>
      <c r="N5" s="1032">
        <v>1.9170565611667401</v>
      </c>
      <c r="O5" s="1032">
        <v>1.91849856054117</v>
      </c>
      <c r="P5" s="1047"/>
      <c r="Q5" s="48"/>
    </row>
    <row r="6" spans="1:17" ht="22.2" customHeight="1">
      <c r="A6" s="407" t="s">
        <v>439</v>
      </c>
      <c r="B6" s="1032">
        <v>0.16734818405471499</v>
      </c>
      <c r="C6" s="1032">
        <v>0.16386538117597399</v>
      </c>
      <c r="D6" s="1032">
        <v>0.161136749202033</v>
      </c>
      <c r="E6" s="1032">
        <v>0.16</v>
      </c>
      <c r="F6" s="1032">
        <v>0.21059288470683499</v>
      </c>
      <c r="G6" s="1032">
        <v>0.27029579939362902</v>
      </c>
      <c r="H6" s="1032">
        <v>0.40741925765166898</v>
      </c>
      <c r="I6" s="1032">
        <v>0.57230954284590696</v>
      </c>
      <c r="J6" s="1032">
        <v>0.77629792961234101</v>
      </c>
      <c r="K6" s="1032">
        <v>1.01434078616284</v>
      </c>
      <c r="L6" s="1032">
        <v>0.99825223610846203</v>
      </c>
      <c r="M6" s="1032">
        <v>1.0773622670351299</v>
      </c>
      <c r="N6" s="1032">
        <v>1.0301119007883</v>
      </c>
      <c r="O6" s="1032">
        <v>0.98284080096596305</v>
      </c>
      <c r="P6" s="1047"/>
      <c r="Q6" s="48"/>
    </row>
    <row r="7" spans="1:17" ht="30" customHeight="1">
      <c r="A7" s="188" t="s">
        <v>440</v>
      </c>
      <c r="B7" s="1033"/>
      <c r="C7" s="1033"/>
      <c r="D7" s="1137"/>
      <c r="E7" s="1033"/>
      <c r="F7" s="1033"/>
      <c r="G7" s="1033"/>
      <c r="H7" s="1033"/>
      <c r="I7" s="1033"/>
      <c r="J7" s="1033"/>
      <c r="K7" s="1033"/>
      <c r="L7" s="1033"/>
      <c r="M7" s="1033"/>
      <c r="N7" s="1033"/>
      <c r="O7" s="1033"/>
      <c r="P7" s="1048"/>
      <c r="Q7" s="48"/>
    </row>
    <row r="8" spans="1:17" ht="22.2" customHeight="1">
      <c r="A8" s="407" t="s">
        <v>96</v>
      </c>
      <c r="B8" s="1032">
        <v>0.685453538756022</v>
      </c>
      <c r="C8" s="1032">
        <v>0.62345704789066803</v>
      </c>
      <c r="D8" s="1032">
        <v>0.63519598554907697</v>
      </c>
      <c r="E8" s="1032">
        <v>0.62</v>
      </c>
      <c r="F8" s="1032">
        <v>0.63845977269814302</v>
      </c>
      <c r="G8" s="1032">
        <v>0.64829056700684196</v>
      </c>
      <c r="H8" s="1032">
        <v>0.65588106376772504</v>
      </c>
      <c r="I8" s="1032">
        <v>0.66686128957253399</v>
      </c>
      <c r="J8" s="1032">
        <v>0.66686128957253399</v>
      </c>
      <c r="K8" s="1032">
        <v>0.667030461922556</v>
      </c>
      <c r="L8" s="1032">
        <v>0.66732485617589699</v>
      </c>
      <c r="M8" s="1032">
        <v>0.66987153195833804</v>
      </c>
      <c r="N8" s="1032">
        <v>0.68908195583059895</v>
      </c>
      <c r="O8" s="1032">
        <v>0.67212983523601399</v>
      </c>
      <c r="P8" s="1047"/>
      <c r="Q8" s="48"/>
    </row>
    <row r="9" spans="1:17" ht="22.2" customHeight="1">
      <c r="A9" s="407" t="s">
        <v>439</v>
      </c>
      <c r="B9" s="1032">
        <v>0.17304087772565699</v>
      </c>
      <c r="C9" s="1032">
        <v>0.15468409951673501</v>
      </c>
      <c r="D9" s="1032">
        <v>0.15759639608071899</v>
      </c>
      <c r="E9" s="1032">
        <v>0.15</v>
      </c>
      <c r="F9" s="1032">
        <v>0.198917466814404</v>
      </c>
      <c r="G9" s="1032">
        <v>0.22349906342288201</v>
      </c>
      <c r="H9" s="1032">
        <v>0.25206028170339201</v>
      </c>
      <c r="I9" s="1032">
        <v>0.34381655965993002</v>
      </c>
      <c r="J9" s="1032">
        <v>0.34381655965993002</v>
      </c>
      <c r="K9" s="1032">
        <v>0.43157755396625902</v>
      </c>
      <c r="L9" s="1032">
        <v>0.48786071838225098</v>
      </c>
      <c r="M9" s="1032">
        <v>0.56831052831303897</v>
      </c>
      <c r="N9" s="1032">
        <v>0.70927541309874498</v>
      </c>
      <c r="O9" s="1032">
        <v>0.73245193409811304</v>
      </c>
      <c r="P9" s="1047"/>
      <c r="Q9" s="48"/>
    </row>
    <row r="10" spans="1:17" ht="30" customHeight="1">
      <c r="A10" s="188" t="s">
        <v>441</v>
      </c>
      <c r="B10" s="1033"/>
      <c r="C10" s="1033"/>
      <c r="D10" s="1137"/>
      <c r="E10" s="1033"/>
      <c r="F10" s="1033"/>
      <c r="G10" s="1033"/>
      <c r="H10" s="1033"/>
      <c r="I10" s="1033"/>
      <c r="J10" s="1033"/>
      <c r="K10" s="1033"/>
      <c r="L10" s="1033"/>
      <c r="M10" s="1033"/>
      <c r="N10" s="1033"/>
      <c r="O10" s="1033"/>
      <c r="P10" s="1048"/>
      <c r="Q10" s="48"/>
    </row>
    <row r="11" spans="1:17" ht="26.4">
      <c r="A11" s="408" t="s">
        <v>442</v>
      </c>
      <c r="B11" s="1033"/>
      <c r="C11" s="1033"/>
      <c r="D11" s="1137"/>
      <c r="E11" s="1033"/>
      <c r="F11" s="1033"/>
      <c r="G11" s="1033"/>
      <c r="H11" s="1033"/>
      <c r="I11" s="1033"/>
      <c r="J11" s="1033"/>
      <c r="K11" s="1033"/>
      <c r="L11" s="1033"/>
      <c r="M11" s="1033"/>
      <c r="N11" s="1033"/>
      <c r="O11" s="1033"/>
      <c r="P11" s="1048"/>
      <c r="Q11" s="48"/>
    </row>
    <row r="12" spans="1:17" ht="22.2" customHeight="1">
      <c r="A12" s="407" t="s">
        <v>96</v>
      </c>
      <c r="B12" s="1034">
        <v>2.9183354545830298</v>
      </c>
      <c r="C12" s="1034">
        <v>2.84228259873553</v>
      </c>
      <c r="D12" s="1034">
        <v>2.7926738401925602</v>
      </c>
      <c r="E12" s="1034">
        <v>2.84</v>
      </c>
      <c r="F12" s="1034">
        <v>2.83203572538824</v>
      </c>
      <c r="G12" s="1034">
        <v>2.8677641324376202</v>
      </c>
      <c r="H12" s="1034">
        <v>2.9715888343352002</v>
      </c>
      <c r="I12" s="1034">
        <v>3.3592782455794898</v>
      </c>
      <c r="J12" s="1034">
        <v>3.6881925008310499</v>
      </c>
      <c r="K12" s="1034">
        <v>3.9499501682376299</v>
      </c>
      <c r="L12" s="1034">
        <v>4.0004050870318997</v>
      </c>
      <c r="M12" s="1034">
        <v>4.1798364208918297</v>
      </c>
      <c r="N12" s="1034">
        <v>4.2022162973253501</v>
      </c>
      <c r="O12" s="1034">
        <v>4.1752538785231001</v>
      </c>
      <c r="P12" s="1049"/>
      <c r="Q12" s="48"/>
    </row>
    <row r="13" spans="1:17" ht="22.2" customHeight="1">
      <c r="A13" s="407" t="s">
        <v>439</v>
      </c>
      <c r="B13" s="1034">
        <v>0.36849379745222999</v>
      </c>
      <c r="C13" s="1034">
        <v>0.39824204774227101</v>
      </c>
      <c r="D13" s="1034">
        <v>0.46480417911378202</v>
      </c>
      <c r="E13" s="1034">
        <v>0.4</v>
      </c>
      <c r="F13" s="1034">
        <v>0.85347773139495298</v>
      </c>
      <c r="G13" s="1034">
        <v>1.1191849483953999</v>
      </c>
      <c r="H13" s="1034">
        <v>1.5038626961625301</v>
      </c>
      <c r="I13" s="1034">
        <v>2.0044899467386599</v>
      </c>
      <c r="J13" s="1034">
        <v>2.4249169655748202</v>
      </c>
      <c r="K13" s="1034">
        <v>2.7432673456422498</v>
      </c>
      <c r="L13" s="1034">
        <v>2.8557191767715699</v>
      </c>
      <c r="M13" s="1034">
        <v>2.8835027689097901</v>
      </c>
      <c r="N13" s="1034">
        <v>2.9963684350503699</v>
      </c>
      <c r="O13" s="1034">
        <v>2.9197933863525001</v>
      </c>
      <c r="P13" s="1049"/>
      <c r="Q13" s="48"/>
    </row>
    <row r="14" spans="1:17" ht="26.4">
      <c r="A14" s="408" t="s">
        <v>443</v>
      </c>
      <c r="B14" s="1035"/>
      <c r="C14" s="1035"/>
      <c r="D14" s="1035"/>
      <c r="E14" s="1035"/>
      <c r="F14" s="1035"/>
      <c r="G14" s="1035"/>
      <c r="H14" s="1035"/>
      <c r="I14" s="1035"/>
      <c r="J14" s="1035"/>
      <c r="K14" s="1035"/>
      <c r="L14" s="1035"/>
      <c r="M14" s="1035"/>
      <c r="N14" s="1035"/>
      <c r="O14" s="1035"/>
      <c r="P14" s="1050"/>
      <c r="Q14" s="48"/>
    </row>
    <row r="15" spans="1:17" ht="22.2" customHeight="1">
      <c r="A15" s="407" t="s">
        <v>96</v>
      </c>
      <c r="B15" s="1034">
        <v>3.2053720979768898</v>
      </c>
      <c r="C15" s="1034">
        <v>2.9758197364016299</v>
      </c>
      <c r="D15" s="1034">
        <v>2.9838857643111401</v>
      </c>
      <c r="E15" s="1034">
        <v>2.98</v>
      </c>
      <c r="F15" s="1034">
        <v>2.9742493089486199</v>
      </c>
      <c r="G15" s="1034">
        <v>2.99117485873338</v>
      </c>
      <c r="H15" s="1034">
        <v>3.0569736813880102</v>
      </c>
      <c r="I15" s="1034">
        <v>3.3800295939011402</v>
      </c>
      <c r="J15" s="1034">
        <v>3.7694402827214999</v>
      </c>
      <c r="K15" s="1034">
        <v>4.1836927776441799</v>
      </c>
      <c r="L15" s="1034">
        <v>4.3275148795184997</v>
      </c>
      <c r="M15" s="1034">
        <v>4.39126375165191</v>
      </c>
      <c r="N15" s="1034">
        <v>4.41397838968859</v>
      </c>
      <c r="O15" s="1034">
        <v>4.4537755759275601</v>
      </c>
      <c r="P15" s="1049"/>
      <c r="Q15" s="48"/>
    </row>
    <row r="16" spans="1:17" ht="22.2" customHeight="1">
      <c r="A16" s="407" t="s">
        <v>439</v>
      </c>
      <c r="B16" s="1034">
        <v>0.499373172056509</v>
      </c>
      <c r="C16" s="1034">
        <v>0.49269520647341303</v>
      </c>
      <c r="D16" s="1034">
        <v>0.51916741515725695</v>
      </c>
      <c r="E16" s="1034">
        <v>0.49</v>
      </c>
      <c r="F16" s="1034">
        <v>0.76565754248709395</v>
      </c>
      <c r="G16" s="1034">
        <v>0.99228599565415398</v>
      </c>
      <c r="H16" s="1034">
        <v>1.59876369140013</v>
      </c>
      <c r="I16" s="1034">
        <v>1.84825020804365</v>
      </c>
      <c r="J16" s="1034">
        <v>2.3011422591878299</v>
      </c>
      <c r="K16" s="1034">
        <v>2.6028460922116099</v>
      </c>
      <c r="L16" s="1034">
        <v>2.9918540969260601</v>
      </c>
      <c r="M16" s="1034">
        <v>3.0772811983980701</v>
      </c>
      <c r="N16" s="1034">
        <v>3.25364636334873</v>
      </c>
      <c r="O16" s="1034">
        <v>3.3520144180459699</v>
      </c>
      <c r="P16" s="1049"/>
      <c r="Q16" s="48"/>
    </row>
    <row r="17" spans="1:17" ht="26.4">
      <c r="A17" s="408" t="s">
        <v>444</v>
      </c>
      <c r="B17" s="1035"/>
      <c r="C17" s="1035"/>
      <c r="D17" s="1035"/>
      <c r="E17" s="1035"/>
      <c r="F17" s="1035"/>
      <c r="G17" s="1035"/>
      <c r="H17" s="1035"/>
      <c r="I17" s="1035"/>
      <c r="J17" s="1035"/>
      <c r="K17" s="1035"/>
      <c r="L17" s="1035"/>
      <c r="M17" s="1035"/>
      <c r="N17" s="1035"/>
      <c r="O17" s="1035"/>
      <c r="P17" s="1051"/>
      <c r="Q17" s="48"/>
    </row>
    <row r="18" spans="1:17" ht="22.2" customHeight="1">
      <c r="A18" s="407" t="s">
        <v>96</v>
      </c>
      <c r="B18" s="1036">
        <v>3.52223249757429</v>
      </c>
      <c r="C18" s="1036">
        <v>3.2261348095393201</v>
      </c>
      <c r="D18" s="1036">
        <v>3.2114001606188198</v>
      </c>
      <c r="E18" s="1036">
        <v>3.23</v>
      </c>
      <c r="F18" s="1036">
        <v>3.1727203301198599</v>
      </c>
      <c r="G18" s="1036">
        <v>3.2045137271591702</v>
      </c>
      <c r="H18" s="1036">
        <v>3.2762178381946798</v>
      </c>
      <c r="I18" s="1036">
        <v>3.5583297012654498</v>
      </c>
      <c r="J18" s="1036">
        <v>3.8419635854160701</v>
      </c>
      <c r="K18" s="1036">
        <v>4.1571524504876702</v>
      </c>
      <c r="L18" s="1036">
        <v>4.3266071749193298</v>
      </c>
      <c r="M18" s="1036">
        <v>4.48211938262597</v>
      </c>
      <c r="N18" s="1036">
        <v>4.6199612701933503</v>
      </c>
      <c r="O18" s="1036">
        <v>4.6461475949172302</v>
      </c>
      <c r="P18" s="1052"/>
      <c r="Q18" s="48"/>
    </row>
    <row r="19" spans="1:17" ht="22.2" customHeight="1">
      <c r="A19" s="407" t="s">
        <v>439</v>
      </c>
      <c r="B19" s="1036">
        <v>0.60316437584638505</v>
      </c>
      <c r="C19" s="1036">
        <v>0.53347042076119899</v>
      </c>
      <c r="D19" s="1036">
        <v>0.55042833841770999</v>
      </c>
      <c r="E19" s="1036">
        <v>0.53</v>
      </c>
      <c r="F19" s="1036">
        <v>0.75710973738806298</v>
      </c>
      <c r="G19" s="1036">
        <v>1.1294757010596299</v>
      </c>
      <c r="H19" s="1036">
        <v>1.2530209274040101</v>
      </c>
      <c r="I19" s="1036">
        <v>1.3864372267269001</v>
      </c>
      <c r="J19" s="1036">
        <v>1.85697499911387</v>
      </c>
      <c r="K19" s="1036">
        <v>2.4517151790620502</v>
      </c>
      <c r="L19" s="1036">
        <v>2.73409830582297</v>
      </c>
      <c r="M19" s="1036">
        <v>2.9240131000755198</v>
      </c>
      <c r="N19" s="1036">
        <v>3.19393609870151</v>
      </c>
      <c r="O19" s="1036">
        <v>3.2600082403877799</v>
      </c>
      <c r="P19" s="1052"/>
      <c r="Q19" s="48"/>
    </row>
    <row r="20" spans="1:17" ht="26.4">
      <c r="A20" s="408" t="s">
        <v>445</v>
      </c>
      <c r="B20" s="1035"/>
      <c r="C20" s="1035"/>
      <c r="D20" s="1035"/>
      <c r="E20" s="1035"/>
      <c r="F20" s="1035"/>
      <c r="G20" s="1035"/>
      <c r="H20" s="1035"/>
      <c r="I20" s="1035"/>
      <c r="J20" s="1035"/>
      <c r="K20" s="1035"/>
      <c r="L20" s="1035"/>
      <c r="M20" s="1035"/>
      <c r="N20" s="1035"/>
      <c r="O20" s="1035"/>
      <c r="P20" s="1050"/>
      <c r="Q20" s="48"/>
    </row>
    <row r="21" spans="1:17" ht="22.2" customHeight="1">
      <c r="A21" s="407" t="s">
        <v>96</v>
      </c>
      <c r="B21" s="1036">
        <v>3.9900018241061499</v>
      </c>
      <c r="C21" s="1036">
        <v>3.3494097759792201</v>
      </c>
      <c r="D21" s="1036">
        <v>3.3380572278382399</v>
      </c>
      <c r="E21" s="1036">
        <v>3.35</v>
      </c>
      <c r="F21" s="1036">
        <v>3.1993254595309799</v>
      </c>
      <c r="G21" s="1036">
        <v>3.2780742186561098</v>
      </c>
      <c r="H21" s="1036">
        <v>3.60465632141223</v>
      </c>
      <c r="I21" s="1036">
        <v>3.8956821324325301</v>
      </c>
      <c r="J21" s="1036">
        <v>4.3738030473440999</v>
      </c>
      <c r="K21" s="1036">
        <v>4.6833183260988704</v>
      </c>
      <c r="L21" s="1036">
        <v>4.8167441722627498</v>
      </c>
      <c r="M21" s="1036">
        <v>4.8378581664581999</v>
      </c>
      <c r="N21" s="1036">
        <v>4.9074152702882801</v>
      </c>
      <c r="O21" s="1036">
        <v>4.9657105506631201</v>
      </c>
      <c r="P21" s="1052"/>
      <c r="Q21" s="48"/>
    </row>
    <row r="22" spans="1:17" ht="22.2" customHeight="1" thickBot="1">
      <c r="A22" s="409" t="s">
        <v>439</v>
      </c>
      <c r="B22" s="1037">
        <v>0.66390922756506898</v>
      </c>
      <c r="C22" s="1037">
        <v>0.52295695797192798</v>
      </c>
      <c r="D22" s="1037">
        <v>0.52061491752093003</v>
      </c>
      <c r="E22" s="1037">
        <v>0.52</v>
      </c>
      <c r="F22" s="1037">
        <v>0.60669971676196299</v>
      </c>
      <c r="G22" s="1037">
        <v>0.71978887827989302</v>
      </c>
      <c r="H22" s="1037">
        <v>0.94450082401018998</v>
      </c>
      <c r="I22" s="1037">
        <v>1.5535672036144299</v>
      </c>
      <c r="J22" s="1037">
        <v>1.7506795380231599</v>
      </c>
      <c r="K22" s="1037">
        <v>2.04929177374011</v>
      </c>
      <c r="L22" s="1037">
        <v>2.3766921286946299</v>
      </c>
      <c r="M22" s="1037">
        <v>2.5079654933662501</v>
      </c>
      <c r="N22" s="1037">
        <v>2.77652352479693</v>
      </c>
      <c r="O22" s="1037">
        <v>2.8710978669853402</v>
      </c>
      <c r="P22" s="1053"/>
      <c r="Q22" s="48"/>
    </row>
    <row r="23" spans="1:17" s="1" customFormat="1" ht="75" customHeight="1">
      <c r="A23" s="1254" t="s">
        <v>806</v>
      </c>
      <c r="B23" s="1255"/>
      <c r="C23" s="1255"/>
      <c r="D23" s="1255"/>
      <c r="E23" s="1255"/>
      <c r="F23" s="1255"/>
      <c r="G23" s="1255"/>
      <c r="H23" s="1255"/>
      <c r="I23" s="1255"/>
      <c r="J23" s="1255"/>
      <c r="K23" s="1255"/>
      <c r="L23" s="1255"/>
      <c r="M23" s="1255"/>
      <c r="N23" s="1255"/>
      <c r="O23" s="1255"/>
      <c r="P23" s="1256"/>
    </row>
    <row r="24" spans="1:17" ht="25.2" customHeight="1">
      <c r="A24" s="1291" t="s">
        <v>427</v>
      </c>
      <c r="B24" s="1259">
        <v>2021</v>
      </c>
      <c r="C24" s="1259">
        <v>2022</v>
      </c>
      <c r="D24" s="1259"/>
      <c r="E24" s="1259"/>
      <c r="F24" s="1259"/>
      <c r="G24" s="1259"/>
      <c r="H24" s="1259"/>
      <c r="I24" s="1259"/>
      <c r="J24" s="1259"/>
      <c r="K24" s="1259"/>
      <c r="L24" s="1259">
        <v>2023</v>
      </c>
      <c r="M24" s="1259"/>
      <c r="N24" s="1259"/>
      <c r="O24" s="1259"/>
      <c r="P24" s="1109"/>
    </row>
    <row r="25" spans="1:17" ht="25.2" customHeight="1">
      <c r="A25" s="1291"/>
      <c r="B25" s="1260"/>
      <c r="C25" s="983" t="s">
        <v>3</v>
      </c>
      <c r="D25" s="983" t="s">
        <v>4</v>
      </c>
      <c r="E25" s="983" t="s">
        <v>5</v>
      </c>
      <c r="F25" s="983" t="s">
        <v>6</v>
      </c>
      <c r="G25" s="983" t="s">
        <v>268</v>
      </c>
      <c r="H25" s="983" t="s">
        <v>7</v>
      </c>
      <c r="I25" s="983" t="s">
        <v>13</v>
      </c>
      <c r="J25" s="983" t="s">
        <v>14</v>
      </c>
      <c r="K25" s="983" t="s">
        <v>15</v>
      </c>
      <c r="L25" s="983" t="s">
        <v>0</v>
      </c>
      <c r="M25" s="983" t="s">
        <v>1</v>
      </c>
      <c r="N25" s="983" t="s">
        <v>2</v>
      </c>
      <c r="O25" s="983" t="s">
        <v>3</v>
      </c>
      <c r="P25" s="1038"/>
    </row>
    <row r="26" spans="1:17" s="142" customFormat="1" ht="30" customHeight="1">
      <c r="A26" s="188" t="s">
        <v>438</v>
      </c>
      <c r="B26" s="406"/>
      <c r="C26" s="406"/>
      <c r="D26" s="406"/>
      <c r="E26" s="406"/>
      <c r="F26" s="406"/>
      <c r="G26" s="406"/>
      <c r="H26" s="406"/>
      <c r="I26" s="406"/>
      <c r="J26" s="406"/>
      <c r="K26" s="406"/>
      <c r="L26" s="406"/>
      <c r="M26" s="406"/>
      <c r="N26" s="406"/>
      <c r="O26" s="406"/>
      <c r="P26" s="1039"/>
    </row>
    <row r="27" spans="1:17" s="142" customFormat="1" ht="22.2" customHeight="1">
      <c r="A27" s="407" t="s">
        <v>96</v>
      </c>
      <c r="B27" s="1032">
        <v>1.7364098570815394</v>
      </c>
      <c r="C27" s="1032">
        <v>1.7901534627485309</v>
      </c>
      <c r="D27" s="1032">
        <v>1.796465120364187</v>
      </c>
      <c r="E27" s="1032">
        <v>1.8425674580339164</v>
      </c>
      <c r="F27" s="1032">
        <v>1.7994171338436897</v>
      </c>
      <c r="G27" s="1032">
        <v>1.821849165411112</v>
      </c>
      <c r="H27" s="1032">
        <v>1.8190167669796151</v>
      </c>
      <c r="I27" s="1032">
        <v>1.7158435208443021</v>
      </c>
      <c r="J27" s="1032">
        <v>1.728579092703002</v>
      </c>
      <c r="K27" s="1032">
        <v>1.7524709049474736</v>
      </c>
      <c r="L27" s="1032">
        <v>1.8</v>
      </c>
      <c r="M27" s="1032">
        <v>1.822743790530341</v>
      </c>
      <c r="N27" s="1032">
        <v>1.8160720219440238</v>
      </c>
      <c r="O27" s="1032">
        <v>1.834375025849948</v>
      </c>
      <c r="P27" s="1044"/>
    </row>
    <row r="28" spans="1:17" s="142" customFormat="1" ht="22.2" customHeight="1">
      <c r="A28" s="407" t="s">
        <v>439</v>
      </c>
      <c r="B28" s="1032">
        <v>0.10245798357280263</v>
      </c>
      <c r="C28" s="1032">
        <v>0.24301880072201118</v>
      </c>
      <c r="D28" s="1032">
        <v>0.2228274396600349</v>
      </c>
      <c r="E28" s="1032">
        <v>0.15528578321260939</v>
      </c>
      <c r="F28" s="1032">
        <v>0.21032709024648774</v>
      </c>
      <c r="G28" s="1032">
        <v>0.28963309089580902</v>
      </c>
      <c r="H28" s="1032">
        <v>0.31201045095941532</v>
      </c>
      <c r="I28" s="1032">
        <v>0.36042431286750415</v>
      </c>
      <c r="J28" s="1032">
        <v>0.4404075981037549</v>
      </c>
      <c r="K28" s="1032">
        <v>0.5493600528128838</v>
      </c>
      <c r="L28" s="1032">
        <v>0.54</v>
      </c>
      <c r="M28" s="1032">
        <v>0.54702271650952095</v>
      </c>
      <c r="N28" s="1032">
        <v>0.58595918380139889</v>
      </c>
      <c r="O28" s="1032">
        <v>0.49503787758304091</v>
      </c>
      <c r="P28" s="1044"/>
    </row>
    <row r="29" spans="1:17" s="142" customFormat="1" ht="30" customHeight="1">
      <c r="A29" s="188" t="s">
        <v>440</v>
      </c>
      <c r="B29" s="1033"/>
      <c r="C29" s="1033"/>
      <c r="D29" s="1137"/>
      <c r="E29" s="1033"/>
      <c r="F29" s="1033"/>
      <c r="G29" s="1033"/>
      <c r="H29" s="1033"/>
      <c r="I29" s="1033"/>
      <c r="J29" s="1033"/>
      <c r="K29" s="1033"/>
      <c r="L29" s="1033"/>
      <c r="M29" s="1033"/>
      <c r="N29" s="1033"/>
      <c r="O29" s="1033"/>
      <c r="P29" s="1044"/>
    </row>
    <row r="30" spans="1:17" s="142" customFormat="1" ht="22.2" customHeight="1">
      <c r="A30" s="407" t="s">
        <v>96</v>
      </c>
      <c r="B30" s="1032">
        <v>1.6511488038002511</v>
      </c>
      <c r="C30" s="1032">
        <v>1.7797357259382378</v>
      </c>
      <c r="D30" s="1032">
        <v>1.8334422495003682</v>
      </c>
      <c r="E30" s="1032">
        <v>1.8183243560946456</v>
      </c>
      <c r="F30" s="1032">
        <v>1.6445385481441466</v>
      </c>
      <c r="G30" s="1032">
        <v>1.6619688258203507</v>
      </c>
      <c r="H30" s="1032">
        <v>1.6626791403488252</v>
      </c>
      <c r="I30" s="1032">
        <v>1.6449412520248929</v>
      </c>
      <c r="J30" s="1032">
        <v>1.6257213079452628</v>
      </c>
      <c r="K30" s="1032">
        <v>1.5352752565566752</v>
      </c>
      <c r="L30" s="1032">
        <v>1.56</v>
      </c>
      <c r="M30" s="1032">
        <v>1.5755368799529803</v>
      </c>
      <c r="N30" s="1032">
        <v>1.6041611178905695</v>
      </c>
      <c r="O30" s="1032">
        <v>1.534197286496509</v>
      </c>
      <c r="P30" s="1044"/>
    </row>
    <row r="31" spans="1:17" s="142" customFormat="1" ht="22.2" customHeight="1">
      <c r="A31" s="407" t="s">
        <v>439</v>
      </c>
      <c r="B31" s="1032">
        <v>0.16570182767902739</v>
      </c>
      <c r="C31" s="1032">
        <v>0.15696244358263647</v>
      </c>
      <c r="D31" s="1032">
        <v>0.15785514508948595</v>
      </c>
      <c r="E31" s="1032">
        <v>0.19495901291986797</v>
      </c>
      <c r="F31" s="1032">
        <v>0.29404139797344692</v>
      </c>
      <c r="G31" s="1032">
        <v>0.32975603726808472</v>
      </c>
      <c r="H31" s="1032">
        <v>0.32301543611576555</v>
      </c>
      <c r="I31" s="1032">
        <v>0.51392444328718012</v>
      </c>
      <c r="J31" s="1032">
        <v>0.63980133207258627</v>
      </c>
      <c r="K31" s="1032">
        <v>0.62629346257437246</v>
      </c>
      <c r="L31" s="1032">
        <v>0.35</v>
      </c>
      <c r="M31" s="1032">
        <v>0.33215293695633508</v>
      </c>
      <c r="N31" s="1032">
        <v>0.78179773286801291</v>
      </c>
      <c r="O31" s="1032">
        <v>0.74388804200210312</v>
      </c>
      <c r="P31" s="1044"/>
    </row>
    <row r="32" spans="1:17" s="142" customFormat="1" ht="30" customHeight="1">
      <c r="A32" s="188" t="s">
        <v>441</v>
      </c>
      <c r="B32" s="1033"/>
      <c r="C32" s="1033"/>
      <c r="D32" s="1137"/>
      <c r="E32" s="1033"/>
      <c r="F32" s="1033"/>
      <c r="G32" s="1033"/>
      <c r="H32" s="1033"/>
      <c r="I32" s="1033"/>
      <c r="J32" s="1033"/>
      <c r="K32" s="1033"/>
      <c r="L32" s="1033"/>
      <c r="M32" s="1033"/>
      <c r="N32" s="1033"/>
      <c r="O32" s="1033"/>
      <c r="P32" s="1044"/>
    </row>
    <row r="33" spans="1:16" s="142" customFormat="1" ht="26.4">
      <c r="A33" s="408" t="s">
        <v>442</v>
      </c>
      <c r="B33" s="1033"/>
      <c r="C33" s="1033"/>
      <c r="D33" s="1137"/>
      <c r="E33" s="1033"/>
      <c r="F33" s="1033"/>
      <c r="G33" s="1033"/>
      <c r="H33" s="1033"/>
      <c r="I33" s="1033"/>
      <c r="J33" s="1033"/>
      <c r="K33" s="1033"/>
      <c r="L33" s="1033"/>
      <c r="M33" s="1033"/>
      <c r="N33" s="1033"/>
      <c r="O33" s="1033"/>
      <c r="P33" s="1044"/>
    </row>
    <row r="34" spans="1:16" s="142" customFormat="1" ht="22.2" customHeight="1">
      <c r="A34" s="407" t="s">
        <v>96</v>
      </c>
      <c r="B34" s="1034">
        <v>3.7355046688283755</v>
      </c>
      <c r="C34" s="1034">
        <v>3.5598486314262785</v>
      </c>
      <c r="D34" s="1034">
        <v>3.4282400663913775</v>
      </c>
      <c r="E34" s="1034">
        <v>3.561205808891891</v>
      </c>
      <c r="F34" s="1034">
        <v>3.5211814011561757</v>
      </c>
      <c r="G34" s="1034">
        <v>3.5670563651464078</v>
      </c>
      <c r="H34" s="1034">
        <v>3.6323554660829056</v>
      </c>
      <c r="I34" s="1034">
        <v>3.9807747319124682</v>
      </c>
      <c r="J34" s="1034">
        <v>4.3001707438075201</v>
      </c>
      <c r="K34" s="1034">
        <v>4.7600668326795992</v>
      </c>
      <c r="L34" s="1034">
        <v>4.75</v>
      </c>
      <c r="M34" s="1034">
        <v>4.7933310615991189</v>
      </c>
      <c r="N34" s="1034">
        <v>4.8274287088016985</v>
      </c>
      <c r="O34" s="1034">
        <v>4.8117634584161237</v>
      </c>
      <c r="P34" s="1044"/>
    </row>
    <row r="35" spans="1:16" s="142" customFormat="1" ht="22.2" customHeight="1">
      <c r="A35" s="407" t="s">
        <v>439</v>
      </c>
      <c r="B35" s="1034">
        <v>0.65653058319861524</v>
      </c>
      <c r="C35" s="1034">
        <v>0.69272574252654917</v>
      </c>
      <c r="D35" s="1034">
        <v>0.67001774208808795</v>
      </c>
      <c r="E35" s="1034">
        <v>0.78984391659822717</v>
      </c>
      <c r="F35" s="1034">
        <v>0.93358742044855847</v>
      </c>
      <c r="G35" s="1034">
        <v>1.1507463162213467</v>
      </c>
      <c r="H35" s="1034">
        <v>1.3680970294435062</v>
      </c>
      <c r="I35" s="1034">
        <v>2.0066819683849388</v>
      </c>
      <c r="J35" s="1034">
        <v>2.6780844942610043</v>
      </c>
      <c r="K35" s="1034">
        <v>2.8882874528314262</v>
      </c>
      <c r="L35" s="1034">
        <v>3.09</v>
      </c>
      <c r="M35" s="1034">
        <v>3.0890582008844745</v>
      </c>
      <c r="N35" s="1034">
        <v>3.3247895351450309</v>
      </c>
      <c r="O35" s="1034">
        <v>2.9298733728749533</v>
      </c>
      <c r="P35" s="1044"/>
    </row>
    <row r="36" spans="1:16" s="142" customFormat="1" ht="26.4">
      <c r="A36" s="408" t="s">
        <v>443</v>
      </c>
      <c r="B36" s="1035"/>
      <c r="C36" s="1035"/>
      <c r="D36" s="1035"/>
      <c r="E36" s="1035"/>
      <c r="F36" s="1035"/>
      <c r="G36" s="1035"/>
      <c r="H36" s="1035"/>
      <c r="I36" s="1035"/>
      <c r="J36" s="1035"/>
      <c r="K36" s="1035"/>
      <c r="L36" s="1035"/>
      <c r="M36" s="1035"/>
      <c r="N36" s="1035"/>
      <c r="O36" s="1035"/>
      <c r="P36" s="1044"/>
    </row>
    <row r="37" spans="1:16" s="142" customFormat="1" ht="22.2" customHeight="1">
      <c r="A37" s="407" t="s">
        <v>96</v>
      </c>
      <c r="B37" s="1034">
        <v>4.180851000780458</v>
      </c>
      <c r="C37" s="1034">
        <v>3.6961415854813033</v>
      </c>
      <c r="D37" s="1034">
        <v>3.6993982574875015</v>
      </c>
      <c r="E37" s="1034">
        <v>3.7582925656631385</v>
      </c>
      <c r="F37" s="1034">
        <v>3.7283392640516047</v>
      </c>
      <c r="G37" s="1034">
        <v>3.7505908025465815</v>
      </c>
      <c r="H37" s="1034">
        <v>3.8697189106994863</v>
      </c>
      <c r="I37" s="1034">
        <v>4.1025203935013499</v>
      </c>
      <c r="J37" s="1034">
        <v>4.4546142895145326</v>
      </c>
      <c r="K37" s="1034">
        <v>4.9045932115861088</v>
      </c>
      <c r="L37" s="1034">
        <v>5.0999999999999996</v>
      </c>
      <c r="M37" s="1034">
        <v>5.104304786657563</v>
      </c>
      <c r="N37" s="1034">
        <v>5.1026790509269278</v>
      </c>
      <c r="O37" s="1034">
        <v>5.166785726986495</v>
      </c>
      <c r="P37" s="1044"/>
    </row>
    <row r="38" spans="1:16" s="142" customFormat="1" ht="22.2" customHeight="1">
      <c r="A38" s="407" t="s">
        <v>439</v>
      </c>
      <c r="B38" s="1034">
        <v>0.88284053255669548</v>
      </c>
      <c r="C38" s="1034">
        <v>0.78727531661767292</v>
      </c>
      <c r="D38" s="1034">
        <v>0.84939638962171482</v>
      </c>
      <c r="E38" s="1034">
        <v>0.90099285586709288</v>
      </c>
      <c r="F38" s="1034">
        <v>1.025335522274907</v>
      </c>
      <c r="G38" s="1034">
        <v>1.3527939612891948</v>
      </c>
      <c r="H38" s="1034">
        <v>1.4536456533197635</v>
      </c>
      <c r="I38" s="1034">
        <v>1.7280461715443098</v>
      </c>
      <c r="J38" s="1034">
        <v>1.9614854751271651</v>
      </c>
      <c r="K38" s="1034">
        <v>2.4820583762126622</v>
      </c>
      <c r="L38" s="1034">
        <v>2.89</v>
      </c>
      <c r="M38" s="1034">
        <v>3.1487425633764925</v>
      </c>
      <c r="N38" s="1034">
        <v>3.4925052217111907</v>
      </c>
      <c r="O38" s="1034">
        <v>3.7606481972775287</v>
      </c>
      <c r="P38" s="1044"/>
    </row>
    <row r="39" spans="1:16" s="142" customFormat="1" ht="26.4">
      <c r="A39" s="408" t="s">
        <v>444</v>
      </c>
      <c r="B39" s="1035"/>
      <c r="C39" s="1035"/>
      <c r="D39" s="1035"/>
      <c r="E39" s="1035"/>
      <c r="F39" s="1035"/>
      <c r="G39" s="1035"/>
      <c r="H39" s="1035"/>
      <c r="I39" s="1035"/>
      <c r="J39" s="1035"/>
      <c r="K39" s="1035"/>
      <c r="L39" s="1035"/>
      <c r="M39" s="1035"/>
      <c r="N39" s="1035"/>
      <c r="O39" s="1035"/>
      <c r="P39" s="1044"/>
    </row>
    <row r="40" spans="1:16" s="142" customFormat="1" ht="22.2" customHeight="1">
      <c r="A40" s="407" t="s">
        <v>96</v>
      </c>
      <c r="B40" s="1036">
        <v>4.3618461062400602</v>
      </c>
      <c r="C40" s="1036">
        <v>4.0674121264592005</v>
      </c>
      <c r="D40" s="1036">
        <v>4.0087191758578973</v>
      </c>
      <c r="E40" s="1036">
        <v>3.9854571144735793</v>
      </c>
      <c r="F40" s="1036">
        <v>3.8932997256771191</v>
      </c>
      <c r="G40" s="1036">
        <v>3.963845189419589</v>
      </c>
      <c r="H40" s="1036">
        <v>3.9299530966978726</v>
      </c>
      <c r="I40" s="1036">
        <v>4.0614446517062479</v>
      </c>
      <c r="J40" s="1036">
        <v>4.235272005103746</v>
      </c>
      <c r="K40" s="1036">
        <v>4.5514731580122234</v>
      </c>
      <c r="L40" s="1036">
        <v>4.74</v>
      </c>
      <c r="M40" s="1036">
        <v>4.842507377269829</v>
      </c>
      <c r="N40" s="1036">
        <v>4.9477293491758019</v>
      </c>
      <c r="O40" s="1036">
        <v>5.0635985598599076</v>
      </c>
      <c r="P40" s="1044"/>
    </row>
    <row r="41" spans="1:16" s="142" customFormat="1" ht="22.2" customHeight="1">
      <c r="A41" s="407" t="s">
        <v>439</v>
      </c>
      <c r="B41" s="1036">
        <v>1.1281521158498031</v>
      </c>
      <c r="C41" s="1036">
        <v>0.8879769261735353</v>
      </c>
      <c r="D41" s="1036">
        <v>0.91340016989582962</v>
      </c>
      <c r="E41" s="1036">
        <v>0.86188557182948256</v>
      </c>
      <c r="F41" s="1036">
        <v>0.80814909507252608</v>
      </c>
      <c r="G41" s="1036">
        <v>0.8332739282556304</v>
      </c>
      <c r="H41" s="1036">
        <v>0.77733779140829729</v>
      </c>
      <c r="I41" s="1036">
        <v>1.1109866527172045</v>
      </c>
      <c r="J41" s="1036">
        <v>1.3174975269167515</v>
      </c>
      <c r="K41" s="1036">
        <v>1.5302009121906002</v>
      </c>
      <c r="L41" s="1036">
        <v>2.09</v>
      </c>
      <c r="M41" s="1036">
        <v>2.4444833211787316</v>
      </c>
      <c r="N41" s="1036">
        <v>2.8016945437398975</v>
      </c>
      <c r="O41" s="1036">
        <v>3.0236963896050475</v>
      </c>
      <c r="P41" s="1044"/>
    </row>
    <row r="42" spans="1:16" s="142" customFormat="1" ht="26.4">
      <c r="A42" s="408" t="s">
        <v>445</v>
      </c>
      <c r="B42" s="1035"/>
      <c r="C42" s="1035"/>
      <c r="D42" s="1035"/>
      <c r="E42" s="1035"/>
      <c r="F42" s="1035"/>
      <c r="G42" s="1035"/>
      <c r="H42" s="1035"/>
      <c r="I42" s="1035"/>
      <c r="J42" s="1035"/>
      <c r="K42" s="1035"/>
      <c r="L42" s="1035"/>
      <c r="M42" s="1035"/>
      <c r="N42" s="1035"/>
      <c r="O42" s="1035"/>
      <c r="P42" s="1044"/>
    </row>
    <row r="43" spans="1:16" s="142" customFormat="1" ht="22.2" customHeight="1">
      <c r="A43" s="407" t="s">
        <v>96</v>
      </c>
      <c r="B43" s="1036">
        <v>4.4971656689931772</v>
      </c>
      <c r="C43" s="1036">
        <v>4.0535904700554362</v>
      </c>
      <c r="D43" s="1036">
        <v>4.1463993359190363</v>
      </c>
      <c r="E43" s="1036">
        <v>4.1065420827262082</v>
      </c>
      <c r="F43" s="1036">
        <v>3.8917431806972207</v>
      </c>
      <c r="G43" s="1036">
        <v>4.0793988314145029</v>
      </c>
      <c r="H43" s="1036">
        <v>3.8358900035969663</v>
      </c>
      <c r="I43" s="1036">
        <v>3.9092729390602661</v>
      </c>
      <c r="J43" s="1036">
        <v>4.0474556797624253</v>
      </c>
      <c r="K43" s="1036">
        <v>4.5674756065310742</v>
      </c>
      <c r="L43" s="1036">
        <v>5.0199999999999996</v>
      </c>
      <c r="M43" s="1036">
        <v>4.836913305668805</v>
      </c>
      <c r="N43" s="1036">
        <v>4.932288665773136</v>
      </c>
      <c r="O43" s="1036">
        <v>5.1203087620603007</v>
      </c>
      <c r="P43" s="1044"/>
    </row>
    <row r="44" spans="1:16" s="142" customFormat="1" ht="22.2" customHeight="1" thickBot="1">
      <c r="A44" s="409" t="s">
        <v>439</v>
      </c>
      <c r="B44" s="1037">
        <v>0.94740609139485399</v>
      </c>
      <c r="C44" s="1037">
        <v>0.73237889500188036</v>
      </c>
      <c r="D44" s="1037">
        <v>0.72852240537767787</v>
      </c>
      <c r="E44" s="1037">
        <v>0.67291917540059087</v>
      </c>
      <c r="F44" s="1037">
        <v>0.70256447844427528</v>
      </c>
      <c r="G44" s="1037">
        <v>0.83264465064189741</v>
      </c>
      <c r="H44" s="1037">
        <v>0.95362899389126266</v>
      </c>
      <c r="I44" s="1037">
        <v>1.8938823766787083</v>
      </c>
      <c r="J44" s="1037">
        <v>2.1633880133829502</v>
      </c>
      <c r="K44" s="1037">
        <v>2.6576070655805792</v>
      </c>
      <c r="L44" s="1037">
        <v>3.02</v>
      </c>
      <c r="M44" s="1037">
        <v>3.3603399050680789</v>
      </c>
      <c r="N44" s="1037">
        <v>3.4238900275763489</v>
      </c>
      <c r="O44" s="1037">
        <v>3.62653892303228</v>
      </c>
      <c r="P44" s="1045"/>
    </row>
    <row r="45" spans="1:16" s="1" customFormat="1" ht="75" customHeight="1">
      <c r="A45" s="1254" t="s">
        <v>807</v>
      </c>
      <c r="B45" s="1255"/>
      <c r="C45" s="1255"/>
      <c r="D45" s="1255"/>
      <c r="E45" s="1255"/>
      <c r="F45" s="1255"/>
      <c r="G45" s="1255"/>
      <c r="H45" s="1255"/>
      <c r="I45" s="1255"/>
      <c r="J45" s="1255"/>
      <c r="K45" s="1255"/>
      <c r="L45" s="1255"/>
      <c r="M45" s="1255"/>
      <c r="N45" s="1255"/>
      <c r="O45" s="1255"/>
      <c r="P45" s="1256"/>
    </row>
    <row r="46" spans="1:16" ht="25.2" customHeight="1">
      <c r="A46" s="1291" t="s">
        <v>427</v>
      </c>
      <c r="B46" s="1259">
        <v>2021</v>
      </c>
      <c r="C46" s="1259">
        <v>2022</v>
      </c>
      <c r="D46" s="1259"/>
      <c r="E46" s="1259"/>
      <c r="F46" s="1259"/>
      <c r="G46" s="1259"/>
      <c r="H46" s="1259"/>
      <c r="I46" s="1259"/>
      <c r="J46" s="1259"/>
      <c r="K46" s="1259"/>
      <c r="L46" s="1259">
        <v>2023</v>
      </c>
      <c r="M46" s="1259"/>
      <c r="N46" s="1259"/>
      <c r="O46" s="1259"/>
      <c r="P46" s="1109"/>
    </row>
    <row r="47" spans="1:16" ht="25.2" customHeight="1">
      <c r="A47" s="1291"/>
      <c r="B47" s="1260"/>
      <c r="C47" s="983" t="s">
        <v>3</v>
      </c>
      <c r="D47" s="983" t="s">
        <v>4</v>
      </c>
      <c r="E47" s="983" t="s">
        <v>5</v>
      </c>
      <c r="F47" s="983" t="s">
        <v>6</v>
      </c>
      <c r="G47" s="983" t="s">
        <v>268</v>
      </c>
      <c r="H47" s="983" t="s">
        <v>7</v>
      </c>
      <c r="I47" s="983" t="s">
        <v>13</v>
      </c>
      <c r="J47" s="983" t="s">
        <v>14</v>
      </c>
      <c r="K47" s="983" t="s">
        <v>15</v>
      </c>
      <c r="L47" s="983" t="s">
        <v>0</v>
      </c>
      <c r="M47" s="983" t="s">
        <v>1</v>
      </c>
      <c r="N47" s="983" t="s">
        <v>2</v>
      </c>
      <c r="O47" s="983" t="s">
        <v>3</v>
      </c>
      <c r="P47" s="1038"/>
    </row>
    <row r="48" spans="1:16" s="142" customFormat="1" ht="30" customHeight="1">
      <c r="A48" s="188" t="s">
        <v>438</v>
      </c>
      <c r="B48" s="406"/>
      <c r="C48" s="406"/>
      <c r="D48" s="406"/>
      <c r="E48" s="406"/>
      <c r="F48" s="406"/>
      <c r="G48" s="406"/>
      <c r="H48" s="406"/>
      <c r="I48" s="406"/>
      <c r="J48" s="406"/>
      <c r="K48" s="406"/>
      <c r="L48" s="406"/>
      <c r="M48" s="406"/>
      <c r="N48" s="406"/>
      <c r="O48" s="406"/>
      <c r="P48" s="1039"/>
    </row>
    <row r="49" spans="1:16" s="142" customFormat="1" ht="22.2" customHeight="1">
      <c r="A49" s="407" t="s">
        <v>96</v>
      </c>
      <c r="B49" s="1032">
        <v>1.5582634152677159</v>
      </c>
      <c r="C49" s="1032">
        <v>1.6140691588554898</v>
      </c>
      <c r="D49" s="1032">
        <v>1.6437440820985274</v>
      </c>
      <c r="E49" s="1032">
        <v>1.6935408691700788</v>
      </c>
      <c r="F49" s="1032">
        <v>1.6121345446828366</v>
      </c>
      <c r="G49" s="1032">
        <v>1.6078502776568222</v>
      </c>
      <c r="H49" s="1032">
        <v>1.7102505095928704</v>
      </c>
      <c r="I49" s="1032">
        <v>1.7475558161488101</v>
      </c>
      <c r="J49" s="1032">
        <v>1.7532351755493423</v>
      </c>
      <c r="K49" s="1032">
        <v>1.8272392652370004</v>
      </c>
      <c r="L49" s="1032">
        <v>1.78</v>
      </c>
      <c r="M49" s="1032">
        <v>1.7981943542753214</v>
      </c>
      <c r="N49" s="1032">
        <v>1.9253786903158316</v>
      </c>
      <c r="O49" s="1032">
        <v>1.8200458436538596</v>
      </c>
      <c r="P49" s="1044"/>
    </row>
    <row r="50" spans="1:16" s="142" customFormat="1" ht="22.2" customHeight="1">
      <c r="A50" s="407" t="s">
        <v>439</v>
      </c>
      <c r="B50" s="1032">
        <v>9.3682894225038962E-2</v>
      </c>
      <c r="C50" s="1032">
        <v>9.3859196806851411E-2</v>
      </c>
      <c r="D50" s="1032">
        <v>9.6049657544576436E-2</v>
      </c>
      <c r="E50" s="1032">
        <v>0.18028756965755324</v>
      </c>
      <c r="F50" s="1032">
        <v>0.2379823499799964</v>
      </c>
      <c r="G50" s="1032">
        <v>0.21421493904900404</v>
      </c>
      <c r="H50" s="1032">
        <v>0.2846869441331692</v>
      </c>
      <c r="I50" s="1032">
        <v>0.34165046553367145</v>
      </c>
      <c r="J50" s="1032">
        <v>0.43701312692996747</v>
      </c>
      <c r="K50" s="1032">
        <v>0.46656960597487795</v>
      </c>
      <c r="L50" s="1032">
        <v>0.54</v>
      </c>
      <c r="M50" s="1032">
        <v>0.64903765877932984</v>
      </c>
      <c r="N50" s="1032">
        <v>0.75097300545699719</v>
      </c>
      <c r="O50" s="1032">
        <v>0.71235607374564291</v>
      </c>
      <c r="P50" s="1044"/>
    </row>
    <row r="51" spans="1:16" s="142" customFormat="1" ht="30" customHeight="1">
      <c r="A51" s="188" t="s">
        <v>440</v>
      </c>
      <c r="B51" s="1033"/>
      <c r="C51" s="1033"/>
      <c r="D51" s="1137"/>
      <c r="E51" s="1033"/>
      <c r="F51" s="1033"/>
      <c r="G51" s="1033"/>
      <c r="H51" s="1033"/>
      <c r="I51" s="1033"/>
      <c r="J51" s="1033"/>
      <c r="K51" s="1033"/>
      <c r="L51" s="1033"/>
      <c r="M51" s="1033"/>
      <c r="N51" s="1033"/>
      <c r="O51" s="1033"/>
      <c r="P51" s="1044"/>
    </row>
    <row r="52" spans="1:16" s="142" customFormat="1" ht="22.2" customHeight="1">
      <c r="A52" s="407" t="s">
        <v>96</v>
      </c>
      <c r="B52" s="1032">
        <v>1.1730863603119526</v>
      </c>
      <c r="C52" s="1032">
        <v>1.2677374940170774</v>
      </c>
      <c r="D52" s="1032">
        <v>1.2962210127561431</v>
      </c>
      <c r="E52" s="1032">
        <v>1.2063145516711149</v>
      </c>
      <c r="F52" s="1032">
        <v>1.2188329367475299</v>
      </c>
      <c r="G52" s="1032">
        <v>1.2599358490836905</v>
      </c>
      <c r="H52" s="1032">
        <v>1.2945257126704026</v>
      </c>
      <c r="I52" s="1032">
        <v>1.2967988216534942</v>
      </c>
      <c r="J52" s="1032">
        <v>1.2928277927416933</v>
      </c>
      <c r="K52" s="1032">
        <v>1.2917622481009323</v>
      </c>
      <c r="L52" s="1032">
        <v>1.28</v>
      </c>
      <c r="M52" s="1032">
        <v>1.2829017391434574</v>
      </c>
      <c r="N52" s="1032">
        <v>1.3734499111037421</v>
      </c>
      <c r="O52" s="1032">
        <v>1.1487861809631614</v>
      </c>
      <c r="P52" s="1044"/>
    </row>
    <row r="53" spans="1:16" s="142" customFormat="1" ht="22.2" customHeight="1">
      <c r="A53" s="407" t="s">
        <v>439</v>
      </c>
      <c r="B53" s="1032">
        <v>0.11434188656340311</v>
      </c>
      <c r="C53" s="1032">
        <v>0.19235868324160446</v>
      </c>
      <c r="D53" s="1032">
        <v>0.14387520994824793</v>
      </c>
      <c r="E53" s="1032">
        <v>0.17320406590083384</v>
      </c>
      <c r="F53" s="1032">
        <v>0.21346793773083675</v>
      </c>
      <c r="G53" s="1032">
        <v>0.26417125796066565</v>
      </c>
      <c r="H53" s="1032">
        <v>0.32287023001876392</v>
      </c>
      <c r="I53" s="1032">
        <v>0.42942579184664759</v>
      </c>
      <c r="J53" s="1032">
        <v>0.53709000961146125</v>
      </c>
      <c r="K53" s="1032">
        <v>0.60521624107549465</v>
      </c>
      <c r="L53" s="1032">
        <v>0.74</v>
      </c>
      <c r="M53" s="1032">
        <v>0.19223432036010202</v>
      </c>
      <c r="N53" s="1032">
        <v>0.20854429343769154</v>
      </c>
      <c r="O53" s="1032">
        <v>0.21129216893542993</v>
      </c>
      <c r="P53" s="1044"/>
    </row>
    <row r="54" spans="1:16" s="142" customFormat="1" ht="30" customHeight="1">
      <c r="A54" s="188" t="s">
        <v>441</v>
      </c>
      <c r="B54" s="1033"/>
      <c r="C54" s="1033"/>
      <c r="D54" s="1137"/>
      <c r="E54" s="1033"/>
      <c r="F54" s="1033"/>
      <c r="G54" s="1033"/>
      <c r="H54" s="1033"/>
      <c r="I54" s="1033"/>
      <c r="J54" s="1033"/>
      <c r="K54" s="1033"/>
      <c r="L54" s="1033"/>
      <c r="M54" s="1033"/>
      <c r="N54" s="1033"/>
      <c r="O54" s="1033"/>
      <c r="P54" s="1044"/>
    </row>
    <row r="55" spans="1:16" s="142" customFormat="1" ht="26.4">
      <c r="A55" s="408" t="s">
        <v>442</v>
      </c>
      <c r="B55" s="1033"/>
      <c r="C55" s="1033"/>
      <c r="D55" s="1137"/>
      <c r="E55" s="1033"/>
      <c r="F55" s="1033"/>
      <c r="G55" s="1033"/>
      <c r="H55" s="1033"/>
      <c r="I55" s="1033"/>
      <c r="J55" s="1033"/>
      <c r="K55" s="1033"/>
      <c r="L55" s="1033"/>
      <c r="M55" s="1033"/>
      <c r="N55" s="1033"/>
      <c r="O55" s="1033"/>
      <c r="P55" s="1044"/>
    </row>
    <row r="56" spans="1:16" s="142" customFormat="1" ht="22.2" customHeight="1">
      <c r="A56" s="407" t="s">
        <v>96</v>
      </c>
      <c r="B56" s="1034">
        <v>3.6242970410037945</v>
      </c>
      <c r="C56" s="1034">
        <v>3.4971904103211489</v>
      </c>
      <c r="D56" s="1034">
        <v>3.4391474420866892</v>
      </c>
      <c r="E56" s="1034">
        <v>3.4333086334878802</v>
      </c>
      <c r="F56" s="1034">
        <v>3.4403020548334102</v>
      </c>
      <c r="G56" s="1034">
        <v>3.4758297429102556</v>
      </c>
      <c r="H56" s="1034">
        <v>3.6280162570966445</v>
      </c>
      <c r="I56" s="1034">
        <v>4.0599896294150009</v>
      </c>
      <c r="J56" s="1034">
        <v>4.3676776404276891</v>
      </c>
      <c r="K56" s="1034">
        <v>4.7565445496473693</v>
      </c>
      <c r="L56" s="1034">
        <v>4.79</v>
      </c>
      <c r="M56" s="1034">
        <v>4.8733263595279652</v>
      </c>
      <c r="N56" s="1034">
        <v>4.9005595658807204</v>
      </c>
      <c r="O56" s="1034">
        <v>4.8537602338493313</v>
      </c>
      <c r="P56" s="1044"/>
    </row>
    <row r="57" spans="1:16" s="142" customFormat="1" ht="22.2" customHeight="1">
      <c r="A57" s="407" t="s">
        <v>439</v>
      </c>
      <c r="B57" s="1034">
        <v>0.56395632986553812</v>
      </c>
      <c r="C57" s="1034">
        <v>0.69354817183723116</v>
      </c>
      <c r="D57" s="1034">
        <v>0.75398170814071508</v>
      </c>
      <c r="E57" s="1034">
        <v>1.0277867369092177</v>
      </c>
      <c r="F57" s="1034">
        <v>1.2916983448198522</v>
      </c>
      <c r="G57" s="1034">
        <v>1.4063182739525217</v>
      </c>
      <c r="H57" s="1034">
        <v>1.743224418074186</v>
      </c>
      <c r="I57" s="1034">
        <v>1.9411700272971899</v>
      </c>
      <c r="J57" s="1034">
        <v>2.4108900380153497</v>
      </c>
      <c r="K57" s="1034">
        <v>2.8255690573675638</v>
      </c>
      <c r="L57" s="1034">
        <v>3.19</v>
      </c>
      <c r="M57" s="1034">
        <v>3.3472100831919946</v>
      </c>
      <c r="N57" s="1034">
        <v>3.3042092207625449</v>
      </c>
      <c r="O57" s="1034">
        <v>3.297661640173168</v>
      </c>
      <c r="P57" s="1044"/>
    </row>
    <row r="58" spans="1:16" s="142" customFormat="1" ht="26.4">
      <c r="A58" s="408" t="s">
        <v>443</v>
      </c>
      <c r="B58" s="1035"/>
      <c r="C58" s="1035"/>
      <c r="D58" s="1035"/>
      <c r="E58" s="1035"/>
      <c r="F58" s="1035"/>
      <c r="G58" s="1035"/>
      <c r="H58" s="1035"/>
      <c r="I58" s="1035"/>
      <c r="J58" s="1035"/>
      <c r="K58" s="1035"/>
      <c r="L58" s="1035"/>
      <c r="M58" s="1035"/>
      <c r="N58" s="1035"/>
      <c r="O58" s="1035"/>
      <c r="P58" s="1044"/>
    </row>
    <row r="59" spans="1:16" s="142" customFormat="1" ht="22.2" customHeight="1">
      <c r="A59" s="407" t="s">
        <v>96</v>
      </c>
      <c r="B59" s="1034">
        <v>3.8309225860389402</v>
      </c>
      <c r="C59" s="1034">
        <v>3.6352929052712799</v>
      </c>
      <c r="D59" s="1034">
        <v>3.6812231306689251</v>
      </c>
      <c r="E59" s="1034">
        <v>3.6850803503360936</v>
      </c>
      <c r="F59" s="1034">
        <v>3.7160016499707456</v>
      </c>
      <c r="G59" s="1034">
        <v>3.7790769643104003</v>
      </c>
      <c r="H59" s="1034">
        <v>3.8600222272676818</v>
      </c>
      <c r="I59" s="1034">
        <v>4.1442099229387548</v>
      </c>
      <c r="J59" s="1034">
        <v>4.5255576122855565</v>
      </c>
      <c r="K59" s="1034">
        <v>5.2031844669195104</v>
      </c>
      <c r="L59" s="1034">
        <v>5.4</v>
      </c>
      <c r="M59" s="1034">
        <v>5.5258813945810736</v>
      </c>
      <c r="N59" s="1034">
        <v>5.3473779072015795</v>
      </c>
      <c r="O59" s="1034">
        <v>5.2312019426152361</v>
      </c>
      <c r="P59" s="1044"/>
    </row>
    <row r="60" spans="1:16" s="142" customFormat="1" ht="22.2" customHeight="1">
      <c r="A60" s="407" t="s">
        <v>439</v>
      </c>
      <c r="B60" s="1034">
        <v>0.66075357040500637</v>
      </c>
      <c r="C60" s="1034">
        <v>0.83528828699413804</v>
      </c>
      <c r="D60" s="1034">
        <v>0.92497442561611687</v>
      </c>
      <c r="E60" s="1034">
        <v>1.0212335223766906</v>
      </c>
      <c r="F60" s="1034">
        <v>1.2216537386153903</v>
      </c>
      <c r="G60" s="1034">
        <v>1.6750156462212287</v>
      </c>
      <c r="H60" s="1034">
        <v>1.944409256655266</v>
      </c>
      <c r="I60" s="1034">
        <v>2.2403461878478179</v>
      </c>
      <c r="J60" s="1034">
        <v>2.7100960647538717</v>
      </c>
      <c r="K60" s="1034">
        <v>2.9690882408607884</v>
      </c>
      <c r="L60" s="1034">
        <v>3.19</v>
      </c>
      <c r="M60" s="1034">
        <v>3.4264604046766016</v>
      </c>
      <c r="N60" s="1034">
        <v>3.5978720849447132</v>
      </c>
      <c r="O60" s="1034">
        <v>3.7425618621670531</v>
      </c>
      <c r="P60" s="1044"/>
    </row>
    <row r="61" spans="1:16" s="142" customFormat="1" ht="26.4">
      <c r="A61" s="408" t="s">
        <v>444</v>
      </c>
      <c r="B61" s="1035"/>
      <c r="C61" s="1035"/>
      <c r="D61" s="1035"/>
      <c r="E61" s="1035"/>
      <c r="F61" s="1035"/>
      <c r="G61" s="1035"/>
      <c r="H61" s="1035"/>
      <c r="I61" s="1035"/>
      <c r="J61" s="1035"/>
      <c r="K61" s="1035"/>
      <c r="L61" s="1035"/>
      <c r="M61" s="1035"/>
      <c r="N61" s="1035"/>
      <c r="O61" s="1035"/>
      <c r="P61" s="1044"/>
    </row>
    <row r="62" spans="1:16" s="142" customFormat="1" ht="22.2" customHeight="1">
      <c r="A62" s="407" t="s">
        <v>96</v>
      </c>
      <c r="B62" s="1036">
        <v>4.2269003853973803</v>
      </c>
      <c r="C62" s="1036">
        <v>3.9417819906210956</v>
      </c>
      <c r="D62" s="1036">
        <v>3.9262309245042193</v>
      </c>
      <c r="E62" s="1036">
        <v>3.9003740935566067</v>
      </c>
      <c r="F62" s="1036">
        <v>3.8702008361219167</v>
      </c>
      <c r="G62" s="1036">
        <v>3.87663611530636</v>
      </c>
      <c r="H62" s="1036">
        <v>3.8834618141389541</v>
      </c>
      <c r="I62" s="1036">
        <v>4.0679470192501359</v>
      </c>
      <c r="J62" s="1036">
        <v>4.2446997919652674</v>
      </c>
      <c r="K62" s="1036">
        <v>4.6780974768032655</v>
      </c>
      <c r="L62" s="1036">
        <v>4.93</v>
      </c>
      <c r="M62" s="1036">
        <v>5.1149876434974821</v>
      </c>
      <c r="N62" s="1036">
        <v>5.3203028264499332</v>
      </c>
      <c r="O62" s="1036">
        <v>5.4342429075054808</v>
      </c>
      <c r="P62" s="1044"/>
    </row>
    <row r="63" spans="1:16" s="142" customFormat="1" ht="22.2" customHeight="1">
      <c r="A63" s="407" t="s">
        <v>439</v>
      </c>
      <c r="B63" s="1036">
        <v>1.0372527656646313</v>
      </c>
      <c r="C63" s="1036">
        <v>0.76745750319718664</v>
      </c>
      <c r="D63" s="1036">
        <v>0.78373941234402844</v>
      </c>
      <c r="E63" s="1036">
        <v>0.78666292056308962</v>
      </c>
      <c r="F63" s="1036">
        <v>0.97441124835985404</v>
      </c>
      <c r="G63" s="1036">
        <v>2.3740965543554902</v>
      </c>
      <c r="H63" s="1036">
        <v>2.4538428874862515</v>
      </c>
      <c r="I63" s="1036">
        <v>2.3124795372357547</v>
      </c>
      <c r="J63" s="1036">
        <v>2.3906514370103213</v>
      </c>
      <c r="K63" s="1036">
        <v>2.6276422734719191</v>
      </c>
      <c r="L63" s="1036">
        <v>2.92</v>
      </c>
      <c r="M63" s="1036">
        <v>3.3970678218886383</v>
      </c>
      <c r="N63" s="1036">
        <v>3.5253479963046459</v>
      </c>
      <c r="O63" s="1036">
        <v>3.6476081184968492</v>
      </c>
      <c r="P63" s="1044"/>
    </row>
    <row r="64" spans="1:16" s="142" customFormat="1" ht="26.4">
      <c r="A64" s="408" t="s">
        <v>445</v>
      </c>
      <c r="B64" s="1035"/>
      <c r="C64" s="1035"/>
      <c r="D64" s="1035"/>
      <c r="E64" s="1035"/>
      <c r="F64" s="1035"/>
      <c r="G64" s="1035"/>
      <c r="H64" s="1035"/>
      <c r="I64" s="1035"/>
      <c r="J64" s="1035"/>
      <c r="K64" s="1035"/>
      <c r="L64" s="1035"/>
      <c r="M64" s="1035"/>
      <c r="N64" s="1035"/>
      <c r="O64" s="1035"/>
      <c r="P64" s="1044"/>
    </row>
    <row r="65" spans="1:16" s="142" customFormat="1" ht="22.2" customHeight="1">
      <c r="A65" s="407" t="s">
        <v>96</v>
      </c>
      <c r="B65" s="1036">
        <v>4.2208167248956956</v>
      </c>
      <c r="C65" s="1036">
        <v>3.8065917374513685</v>
      </c>
      <c r="D65" s="1036">
        <v>3.7365912191775505</v>
      </c>
      <c r="E65" s="1036">
        <v>3.5813795657700056</v>
      </c>
      <c r="F65" s="1036">
        <v>3.5888090004705564</v>
      </c>
      <c r="G65" s="1036">
        <v>3.5995336582640216</v>
      </c>
      <c r="H65" s="1036">
        <v>3.7756266444054383</v>
      </c>
      <c r="I65" s="1036">
        <v>4.4469104903376628</v>
      </c>
      <c r="J65" s="1036">
        <v>5.1624685864212196</v>
      </c>
      <c r="K65" s="1036">
        <v>5.5944593574649728</v>
      </c>
      <c r="L65" s="1036">
        <v>5.64</v>
      </c>
      <c r="M65" s="1036">
        <v>5.6749189975500034</v>
      </c>
      <c r="N65" s="1036">
        <v>5.7307781263772917</v>
      </c>
      <c r="O65" s="1036">
        <v>5.7463361184414952</v>
      </c>
      <c r="P65" s="1044"/>
    </row>
    <row r="66" spans="1:16" s="142" customFormat="1" ht="22.2" customHeight="1" thickBot="1">
      <c r="A66" s="409" t="s">
        <v>439</v>
      </c>
      <c r="B66" s="1037">
        <v>0.66335138931724358</v>
      </c>
      <c r="C66" s="1037">
        <v>0.61222139307600953</v>
      </c>
      <c r="D66" s="1037">
        <v>0.60729671921020345</v>
      </c>
      <c r="E66" s="1037">
        <v>0.71244750223482256</v>
      </c>
      <c r="F66" s="1037">
        <v>0.94500788718720008</v>
      </c>
      <c r="G66" s="1037">
        <v>1.349740295181171</v>
      </c>
      <c r="H66" s="1037">
        <v>1.4672460303417443</v>
      </c>
      <c r="I66" s="1037">
        <v>1.7546626236232794</v>
      </c>
      <c r="J66" s="1037">
        <v>2.0912303869980158</v>
      </c>
      <c r="K66" s="1037">
        <v>2.2856051317678401</v>
      </c>
      <c r="L66" s="1037">
        <v>2.95</v>
      </c>
      <c r="M66" s="1037">
        <v>3.037657078315493</v>
      </c>
      <c r="N66" s="1037">
        <v>3.3970703016177968</v>
      </c>
      <c r="O66" s="1037">
        <v>3.4641936005857117</v>
      </c>
      <c r="P66" s="1045"/>
    </row>
    <row r="67" spans="1:16" ht="75" customHeight="1">
      <c r="A67" s="1254" t="s">
        <v>808</v>
      </c>
      <c r="B67" s="1255"/>
      <c r="C67" s="1255"/>
      <c r="D67" s="1255"/>
      <c r="E67" s="1255"/>
      <c r="F67" s="1255"/>
      <c r="G67" s="1255"/>
      <c r="H67" s="1255"/>
      <c r="I67" s="1255"/>
      <c r="J67" s="1255"/>
      <c r="K67" s="1255"/>
      <c r="L67" s="1255"/>
      <c r="M67" s="1255"/>
      <c r="N67" s="1255"/>
      <c r="O67" s="1255"/>
      <c r="P67" s="1256"/>
    </row>
    <row r="68" spans="1:16" s="1" customFormat="1" ht="25.2" customHeight="1">
      <c r="A68" s="1291" t="s">
        <v>427</v>
      </c>
      <c r="B68" s="1259">
        <v>2021</v>
      </c>
      <c r="C68" s="1259">
        <v>2022</v>
      </c>
      <c r="D68" s="1259"/>
      <c r="E68" s="1259"/>
      <c r="F68" s="1259"/>
      <c r="G68" s="1259"/>
      <c r="H68" s="1259"/>
      <c r="I68" s="1259"/>
      <c r="J68" s="1259"/>
      <c r="K68" s="1259"/>
      <c r="L68" s="1259">
        <v>2023</v>
      </c>
      <c r="M68" s="1259"/>
      <c r="N68" s="1259"/>
      <c r="O68" s="1259"/>
      <c r="P68" s="1109"/>
    </row>
    <row r="69" spans="1:16" ht="25.2" customHeight="1">
      <c r="A69" s="1291"/>
      <c r="B69" s="1260"/>
      <c r="C69" s="983" t="s">
        <v>3</v>
      </c>
      <c r="D69" s="983" t="s">
        <v>4</v>
      </c>
      <c r="E69" s="983" t="s">
        <v>5</v>
      </c>
      <c r="F69" s="983" t="s">
        <v>6</v>
      </c>
      <c r="G69" s="983" t="s">
        <v>268</v>
      </c>
      <c r="H69" s="983" t="s">
        <v>7</v>
      </c>
      <c r="I69" s="983" t="s">
        <v>13</v>
      </c>
      <c r="J69" s="983" t="s">
        <v>14</v>
      </c>
      <c r="K69" s="983" t="s">
        <v>15</v>
      </c>
      <c r="L69" s="983" t="s">
        <v>0</v>
      </c>
      <c r="M69" s="983" t="s">
        <v>1</v>
      </c>
      <c r="N69" s="983" t="s">
        <v>2</v>
      </c>
      <c r="O69" s="983" t="s">
        <v>3</v>
      </c>
      <c r="P69" s="1038"/>
    </row>
    <row r="70" spans="1:16" s="142" customFormat="1" ht="30" customHeight="1">
      <c r="A70" s="188" t="s">
        <v>438</v>
      </c>
      <c r="B70" s="406"/>
      <c r="C70" s="406"/>
      <c r="D70" s="406"/>
      <c r="E70" s="406"/>
      <c r="F70" s="406"/>
      <c r="G70" s="406"/>
      <c r="H70" s="406"/>
      <c r="I70" s="406"/>
      <c r="J70" s="406"/>
      <c r="K70" s="406"/>
      <c r="L70" s="406"/>
      <c r="M70" s="406"/>
      <c r="N70" s="406"/>
      <c r="O70" s="406"/>
      <c r="P70" s="1039"/>
    </row>
    <row r="71" spans="1:16" s="142" customFormat="1" ht="22.2" customHeight="1">
      <c r="A71" s="407" t="s">
        <v>96</v>
      </c>
      <c r="B71" s="1032">
        <v>1.8740711577939215</v>
      </c>
      <c r="C71" s="1032">
        <v>1.5287865614802567</v>
      </c>
      <c r="D71" s="1032">
        <v>1.5454552380923934</v>
      </c>
      <c r="E71" s="1032">
        <v>1.5583775007467617</v>
      </c>
      <c r="F71" s="1032">
        <v>1.6729079638464703</v>
      </c>
      <c r="G71" s="1032">
        <v>1.6528797829578556</v>
      </c>
      <c r="H71" s="1032">
        <v>1.6604821020221592</v>
      </c>
      <c r="I71" s="1032">
        <v>1.7501182994634152</v>
      </c>
      <c r="J71" s="1032">
        <v>1.9040314059640615</v>
      </c>
      <c r="K71" s="1032">
        <v>2.2461922379647454</v>
      </c>
      <c r="L71" s="1032">
        <v>2.1815741434349714</v>
      </c>
      <c r="M71" s="1032">
        <v>2.189469133456964</v>
      </c>
      <c r="N71" s="1032">
        <v>2.3187679217382025</v>
      </c>
      <c r="O71" s="1032">
        <v>2.3546037580305148</v>
      </c>
      <c r="P71" s="1042"/>
    </row>
    <row r="72" spans="1:16" s="142" customFormat="1" ht="22.2" customHeight="1">
      <c r="A72" s="407" t="s">
        <v>439</v>
      </c>
      <c r="B72" s="1032">
        <v>0.250793615753508</v>
      </c>
      <c r="C72" s="1032">
        <v>0.18272768974558634</v>
      </c>
      <c r="D72" s="1032">
        <v>0.1822267301411534</v>
      </c>
      <c r="E72" s="1032">
        <v>0.27522765672228638</v>
      </c>
      <c r="F72" s="1032">
        <v>0.2596406031499553</v>
      </c>
      <c r="G72" s="1032">
        <v>0.38355164213808424</v>
      </c>
      <c r="H72" s="1032">
        <v>0.60761469694337955</v>
      </c>
      <c r="I72" s="1032">
        <v>0.82039826542052363</v>
      </c>
      <c r="J72" s="1032">
        <v>1.1469009318046761</v>
      </c>
      <c r="K72" s="1032">
        <v>1.167286423606394</v>
      </c>
      <c r="L72" s="1032">
        <v>1.1695110728668028</v>
      </c>
      <c r="M72" s="1032">
        <v>1.377880098556429</v>
      </c>
      <c r="N72" s="1032">
        <v>1.5571701569262253</v>
      </c>
      <c r="O72" s="1032">
        <v>1.7960948726534682</v>
      </c>
      <c r="P72" s="1042"/>
    </row>
    <row r="73" spans="1:16" s="142" customFormat="1" ht="30" customHeight="1">
      <c r="A73" s="188" t="s">
        <v>440</v>
      </c>
      <c r="B73" s="1033"/>
      <c r="C73" s="1033"/>
      <c r="D73" s="1137"/>
      <c r="E73" s="1033"/>
      <c r="F73" s="1033"/>
      <c r="G73" s="1033"/>
      <c r="H73" s="1033"/>
      <c r="I73" s="1033"/>
      <c r="J73" s="1033"/>
      <c r="K73" s="1033"/>
      <c r="L73" s="1033"/>
      <c r="M73" s="1033"/>
      <c r="N73" s="1033"/>
      <c r="O73" s="1033"/>
      <c r="P73" s="1042"/>
    </row>
    <row r="74" spans="1:16" s="142" customFormat="1" ht="22.2" customHeight="1">
      <c r="A74" s="407" t="s">
        <v>96</v>
      </c>
      <c r="B74" s="1032">
        <v>1.1789709241899748</v>
      </c>
      <c r="C74" s="1032">
        <v>0.93176847927869788</v>
      </c>
      <c r="D74" s="1032">
        <v>0.93902210530934516</v>
      </c>
      <c r="E74" s="1032">
        <v>0.93030036296466345</v>
      </c>
      <c r="F74" s="1032">
        <v>1.0192379527045474</v>
      </c>
      <c r="G74" s="1032">
        <v>1.03418853204248</v>
      </c>
      <c r="H74" s="1032">
        <v>1.0707104296877927</v>
      </c>
      <c r="I74" s="1032">
        <v>1.037917261295525</v>
      </c>
      <c r="J74" s="1032">
        <v>1.0696449949072013</v>
      </c>
      <c r="K74" s="1032">
        <v>1.0618685651892108</v>
      </c>
      <c r="L74" s="1032">
        <v>1.0745806479561599</v>
      </c>
      <c r="M74" s="1032">
        <v>1.0882188676189071</v>
      </c>
      <c r="N74" s="1032">
        <v>1.1067504290672874</v>
      </c>
      <c r="O74" s="1032">
        <v>1.1018075984147278</v>
      </c>
      <c r="P74" s="1042"/>
    </row>
    <row r="75" spans="1:16" s="142" customFormat="1" ht="22.2" customHeight="1">
      <c r="A75" s="407" t="s">
        <v>439</v>
      </c>
      <c r="B75" s="1032">
        <v>0.18891083037792356</v>
      </c>
      <c r="C75" s="1032">
        <v>0.14030293170568889</v>
      </c>
      <c r="D75" s="1032">
        <v>0.14387520994824793</v>
      </c>
      <c r="E75" s="1032">
        <v>0.17320406590083384</v>
      </c>
      <c r="F75" s="1032">
        <v>0.21346793773083675</v>
      </c>
      <c r="G75" s="1032">
        <v>0.26417125796066565</v>
      </c>
      <c r="H75" s="1032">
        <v>0.32287023001876392</v>
      </c>
      <c r="I75" s="1032">
        <v>0.42942579184664759</v>
      </c>
      <c r="J75" s="1032">
        <v>0.53709000961146125</v>
      </c>
      <c r="K75" s="1032">
        <v>0.60521624107549465</v>
      </c>
      <c r="L75" s="1032">
        <v>0.74339688174111007</v>
      </c>
      <c r="M75" s="1032">
        <v>0.91171540089869441</v>
      </c>
      <c r="N75" s="1032">
        <v>1.1577820555873186</v>
      </c>
      <c r="O75" s="1032">
        <v>1.1715452395732802</v>
      </c>
      <c r="P75" s="1042"/>
    </row>
    <row r="76" spans="1:16" s="142" customFormat="1" ht="30" customHeight="1">
      <c r="A76" s="188" t="s">
        <v>441</v>
      </c>
      <c r="B76" s="1033"/>
      <c r="C76" s="1033"/>
      <c r="D76" s="1137"/>
      <c r="E76" s="1033"/>
      <c r="F76" s="1033"/>
      <c r="G76" s="1033"/>
      <c r="H76" s="1033"/>
      <c r="I76" s="1033"/>
      <c r="J76" s="1033"/>
      <c r="K76" s="1033"/>
      <c r="L76" s="1033"/>
      <c r="M76" s="1033"/>
      <c r="N76" s="1033"/>
      <c r="O76" s="1033"/>
      <c r="P76" s="1042"/>
    </row>
    <row r="77" spans="1:16" s="142" customFormat="1" ht="26.4">
      <c r="A77" s="408" t="s">
        <v>442</v>
      </c>
      <c r="B77" s="1033"/>
      <c r="C77" s="1033"/>
      <c r="D77" s="1137"/>
      <c r="E77" s="1033"/>
      <c r="F77" s="1033"/>
      <c r="G77" s="1033"/>
      <c r="H77" s="1033"/>
      <c r="I77" s="1033"/>
      <c r="J77" s="1033"/>
      <c r="K77" s="1033"/>
      <c r="L77" s="1033"/>
      <c r="M77" s="1033"/>
      <c r="N77" s="1033"/>
      <c r="O77" s="1033"/>
      <c r="P77" s="1042"/>
    </row>
    <row r="78" spans="1:16" s="142" customFormat="1" ht="22.2" customHeight="1">
      <c r="A78" s="407" t="s">
        <v>96</v>
      </c>
      <c r="B78" s="1034">
        <v>2.977215989814594</v>
      </c>
      <c r="C78" s="1034">
        <v>2.7853964539970826</v>
      </c>
      <c r="D78" s="1034">
        <v>2.7464877403632513</v>
      </c>
      <c r="E78" s="1034">
        <v>2.7352063912498323</v>
      </c>
      <c r="F78" s="1034">
        <v>2.7502492834063537</v>
      </c>
      <c r="G78" s="1034">
        <v>2.7718479690517284</v>
      </c>
      <c r="H78" s="1034">
        <v>2.930836202263297</v>
      </c>
      <c r="I78" s="1034">
        <v>3.4587209060181543</v>
      </c>
      <c r="J78" s="1034">
        <v>3.7761889921401242</v>
      </c>
      <c r="K78" s="1034">
        <v>4.1314832593221675</v>
      </c>
      <c r="L78" s="1034">
        <v>4.1789740544655549</v>
      </c>
      <c r="M78" s="1034">
        <v>4.2131411165036328</v>
      </c>
      <c r="N78" s="1034">
        <v>4.2606864899214338</v>
      </c>
      <c r="O78" s="1034">
        <v>4.2106546705377799</v>
      </c>
      <c r="P78" s="1042"/>
    </row>
    <row r="79" spans="1:16" s="142" customFormat="1" ht="22.2" customHeight="1">
      <c r="A79" s="407" t="s">
        <v>439</v>
      </c>
      <c r="B79" s="1034">
        <v>0.33558733223920845</v>
      </c>
      <c r="C79" s="1034">
        <v>0.3272164480423046</v>
      </c>
      <c r="D79" s="1034">
        <v>0.41811217601138784</v>
      </c>
      <c r="E79" s="1034">
        <v>0.57897822286473899</v>
      </c>
      <c r="F79" s="1034">
        <v>0.89753230640460369</v>
      </c>
      <c r="G79" s="1034">
        <v>1.1923172761159904</v>
      </c>
      <c r="H79" s="1034">
        <v>1.5380597918235532</v>
      </c>
      <c r="I79" s="1034">
        <v>2.0578530172915976</v>
      </c>
      <c r="J79" s="1034">
        <v>2.5527607122064264</v>
      </c>
      <c r="K79" s="1034">
        <v>2.9133765235740747</v>
      </c>
      <c r="L79" s="1034">
        <v>3.032460935886744</v>
      </c>
      <c r="M79" s="1034">
        <v>3.0032457812913611</v>
      </c>
      <c r="N79" s="1034">
        <v>3.1350021443919478</v>
      </c>
      <c r="O79" s="1034">
        <v>3.2066125922958602</v>
      </c>
      <c r="P79" s="1042"/>
    </row>
    <row r="80" spans="1:16" s="142" customFormat="1" ht="26.4">
      <c r="A80" s="408" t="s">
        <v>443</v>
      </c>
      <c r="B80" s="1035"/>
      <c r="C80" s="1035"/>
      <c r="D80" s="1035"/>
      <c r="E80" s="1035"/>
      <c r="F80" s="1035"/>
      <c r="G80" s="1035"/>
      <c r="H80" s="1035"/>
      <c r="I80" s="1035"/>
      <c r="J80" s="1035"/>
      <c r="K80" s="1035"/>
      <c r="L80" s="1035"/>
      <c r="M80" s="1035"/>
      <c r="N80" s="1035"/>
      <c r="O80" s="1035"/>
      <c r="P80" s="1042"/>
    </row>
    <row r="81" spans="1:16" s="142" customFormat="1" ht="22.2" customHeight="1">
      <c r="A81" s="407" t="s">
        <v>96</v>
      </c>
      <c r="B81" s="1034">
        <v>3.1559399632033789</v>
      </c>
      <c r="C81" s="1034">
        <v>2.9155121248706659</v>
      </c>
      <c r="D81" s="1034">
        <v>2.9315075882877992</v>
      </c>
      <c r="E81" s="1034">
        <v>2.905555712441747</v>
      </c>
      <c r="F81" s="1034">
        <v>2.9051919532910433</v>
      </c>
      <c r="G81" s="1034">
        <v>2.8922073299173552</v>
      </c>
      <c r="H81" s="1034">
        <v>2.9891236860972992</v>
      </c>
      <c r="I81" s="1034">
        <v>3.5231725483876097</v>
      </c>
      <c r="J81" s="1034">
        <v>3.9564193717176979</v>
      </c>
      <c r="K81" s="1034">
        <v>4.3630236705292766</v>
      </c>
      <c r="L81" s="1034">
        <v>4.5538820044072903</v>
      </c>
      <c r="M81" s="1034">
        <v>4.6739427024845464</v>
      </c>
      <c r="N81" s="1034">
        <v>4.6983335573747231</v>
      </c>
      <c r="O81" s="1034">
        <v>4.6858737428703456</v>
      </c>
      <c r="P81" s="1042"/>
    </row>
    <row r="82" spans="1:16" s="142" customFormat="1" ht="22.2" customHeight="1">
      <c r="A82" s="407" t="s">
        <v>439</v>
      </c>
      <c r="B82" s="1034">
        <v>0.38212433844962973</v>
      </c>
      <c r="C82" s="1034">
        <v>0.34184160564767629</v>
      </c>
      <c r="D82" s="1034">
        <v>0.3414407297677437</v>
      </c>
      <c r="E82" s="1034">
        <v>0.49857238349698563</v>
      </c>
      <c r="F82" s="1034">
        <v>0.62300214100316631</v>
      </c>
      <c r="G82" s="1034">
        <v>0.72639527515280766</v>
      </c>
      <c r="H82" s="1034">
        <v>1.0951500201224931</v>
      </c>
      <c r="I82" s="1034">
        <v>1.4270324634437319</v>
      </c>
      <c r="J82" s="1034">
        <v>2.2071766294645569</v>
      </c>
      <c r="K82" s="1034">
        <v>2.6073377150183505</v>
      </c>
      <c r="L82" s="1034">
        <v>2.9967593361542257</v>
      </c>
      <c r="M82" s="1034">
        <v>3.0018348380519511</v>
      </c>
      <c r="N82" s="1034">
        <v>3.2753618806801885</v>
      </c>
      <c r="O82" s="1034">
        <v>3.3726329229441974</v>
      </c>
      <c r="P82" s="1042"/>
    </row>
    <row r="83" spans="1:16" s="142" customFormat="1" ht="26.4">
      <c r="A83" s="408" t="s">
        <v>444</v>
      </c>
      <c r="B83" s="1035"/>
      <c r="C83" s="1035"/>
      <c r="D83" s="1035"/>
      <c r="E83" s="1035"/>
      <c r="F83" s="1035"/>
      <c r="G83" s="1035"/>
      <c r="H83" s="1035"/>
      <c r="I83" s="1035"/>
      <c r="J83" s="1035"/>
      <c r="K83" s="1035"/>
      <c r="L83" s="1035"/>
      <c r="M83" s="1035"/>
      <c r="N83" s="1035"/>
      <c r="O83" s="1035"/>
      <c r="P83" s="1042"/>
    </row>
    <row r="84" spans="1:16" s="142" customFormat="1" ht="22.2" customHeight="1">
      <c r="A84" s="407" t="s">
        <v>96</v>
      </c>
      <c r="B84" s="1036">
        <v>3.2473248213691699</v>
      </c>
      <c r="C84" s="1036">
        <v>3.0116624548080995</v>
      </c>
      <c r="D84" s="1036">
        <v>3.0442031119814232</v>
      </c>
      <c r="E84" s="1036">
        <v>3.0275230415661878</v>
      </c>
      <c r="F84" s="1036">
        <v>3.0058920786886278</v>
      </c>
      <c r="G84" s="1036">
        <v>3.029416042350269</v>
      </c>
      <c r="H84" s="1036">
        <v>3.0881710813113519</v>
      </c>
      <c r="I84" s="1036">
        <v>3.4599554359832698</v>
      </c>
      <c r="J84" s="1036">
        <v>3.7821499245300965</v>
      </c>
      <c r="K84" s="1036">
        <v>4.0955156009387128</v>
      </c>
      <c r="L84" s="1036">
        <v>4.2893193284259805</v>
      </c>
      <c r="M84" s="1036">
        <v>4.4858662068990469</v>
      </c>
      <c r="N84" s="1036">
        <v>4.6627939863632939</v>
      </c>
      <c r="O84" s="1036">
        <v>4.7050351067736118</v>
      </c>
      <c r="P84" s="1042"/>
    </row>
    <row r="85" spans="1:16" s="142" customFormat="1" ht="22.2" customHeight="1">
      <c r="A85" s="407" t="s">
        <v>439</v>
      </c>
      <c r="B85" s="1036">
        <v>0.42874161277794642</v>
      </c>
      <c r="C85" s="1036">
        <v>0.40910859588620924</v>
      </c>
      <c r="D85" s="1036">
        <v>0.40309596834954564</v>
      </c>
      <c r="E85" s="1036">
        <v>0.41239416218365327</v>
      </c>
      <c r="F85" s="1036">
        <v>0.55316378059195681</v>
      </c>
      <c r="G85" s="1036">
        <v>0.66342699994102472</v>
      </c>
      <c r="H85" s="1036">
        <v>0.91239978691966395</v>
      </c>
      <c r="I85" s="1036">
        <v>1.1481949182673339</v>
      </c>
      <c r="J85" s="1036">
        <v>1.376966313633543</v>
      </c>
      <c r="K85" s="1036">
        <v>1.9618057741372317</v>
      </c>
      <c r="L85" s="1036">
        <v>2.1729759236230022</v>
      </c>
      <c r="M85" s="1036">
        <v>2.3684117003337364</v>
      </c>
      <c r="N85" s="1036">
        <v>2.7507670333625271</v>
      </c>
      <c r="O85" s="1036">
        <v>2.9035800859684442</v>
      </c>
      <c r="P85" s="1042"/>
    </row>
    <row r="86" spans="1:16" s="142" customFormat="1" ht="26.4">
      <c r="A86" s="408" t="s">
        <v>445</v>
      </c>
      <c r="B86" s="1035"/>
      <c r="C86" s="1035"/>
      <c r="D86" s="1035"/>
      <c r="E86" s="1035"/>
      <c r="F86" s="1035"/>
      <c r="G86" s="1035"/>
      <c r="H86" s="1035"/>
      <c r="I86" s="1035"/>
      <c r="J86" s="1035"/>
      <c r="K86" s="1035"/>
      <c r="L86" s="1035"/>
      <c r="M86" s="1035"/>
      <c r="N86" s="1035"/>
      <c r="O86" s="1035"/>
      <c r="P86" s="1042"/>
    </row>
    <row r="87" spans="1:16" s="142" customFormat="1" ht="22.2" customHeight="1">
      <c r="A87" s="407" t="s">
        <v>96</v>
      </c>
      <c r="B87" s="1036">
        <v>3.7897925728400965</v>
      </c>
      <c r="C87" s="1036">
        <v>3.6165355545795719</v>
      </c>
      <c r="D87" s="1036">
        <v>3.6098964673201892</v>
      </c>
      <c r="E87" s="1036">
        <v>3.6975826223557418</v>
      </c>
      <c r="F87" s="1036">
        <v>3.5803408911081744</v>
      </c>
      <c r="G87" s="1036">
        <v>3.613772851829407</v>
      </c>
      <c r="H87" s="1036">
        <v>3.665860856575863</v>
      </c>
      <c r="I87" s="1036">
        <v>3.8463814049697596</v>
      </c>
      <c r="J87" s="1036">
        <v>4.1300387461904089</v>
      </c>
      <c r="K87" s="1036">
        <v>4.3272590739537637</v>
      </c>
      <c r="L87" s="1036">
        <v>4.3815354152574768</v>
      </c>
      <c r="M87" s="1036">
        <v>4.4440083357406648</v>
      </c>
      <c r="N87" s="1036">
        <v>4.5306998843521047</v>
      </c>
      <c r="O87" s="1036">
        <v>4.5573457463600793</v>
      </c>
      <c r="P87" s="1042"/>
    </row>
    <row r="88" spans="1:16" s="142" customFormat="1" ht="22.2" customHeight="1" thickBot="1">
      <c r="A88" s="409" t="s">
        <v>439</v>
      </c>
      <c r="B88" s="1037">
        <v>0.69769931081246028</v>
      </c>
      <c r="C88" s="1037">
        <v>0.65585273001223598</v>
      </c>
      <c r="D88" s="1037">
        <v>0.67291216881614246</v>
      </c>
      <c r="E88" s="1037">
        <v>0.79722231751770911</v>
      </c>
      <c r="F88" s="1037">
        <v>0.87545923053234076</v>
      </c>
      <c r="G88" s="1037">
        <v>1.0783788631171076</v>
      </c>
      <c r="H88" s="1037">
        <v>1.1126358760519579</v>
      </c>
      <c r="I88" s="1037">
        <v>1.7347529724357054</v>
      </c>
      <c r="J88" s="1037">
        <v>1.8910327612700757</v>
      </c>
      <c r="K88" s="1037">
        <v>2.3061939062376235</v>
      </c>
      <c r="L88" s="1037">
        <v>2.2943065083219731</v>
      </c>
      <c r="M88" s="1037">
        <v>2.4258666442351409</v>
      </c>
      <c r="N88" s="1037">
        <v>2.4567981554345426</v>
      </c>
      <c r="O88" s="1037">
        <v>2.7063845547881926</v>
      </c>
      <c r="P88" s="1043"/>
    </row>
    <row r="89" spans="1:16" ht="75" customHeight="1">
      <c r="A89" s="1254" t="s">
        <v>809</v>
      </c>
      <c r="B89" s="1255"/>
      <c r="C89" s="1255"/>
      <c r="D89" s="1255"/>
      <c r="E89" s="1255"/>
      <c r="F89" s="1255"/>
      <c r="G89" s="1255"/>
      <c r="H89" s="1255"/>
      <c r="I89" s="1255"/>
      <c r="J89" s="1255"/>
      <c r="K89" s="1255"/>
      <c r="L89" s="1255"/>
      <c r="M89" s="1255"/>
      <c r="N89" s="1255"/>
      <c r="O89" s="1255"/>
      <c r="P89" s="1256"/>
    </row>
    <row r="90" spans="1:16" ht="25.2" customHeight="1">
      <c r="A90" s="1291" t="s">
        <v>427</v>
      </c>
      <c r="B90" s="1259">
        <v>2021</v>
      </c>
      <c r="C90" s="1259">
        <v>2022</v>
      </c>
      <c r="D90" s="1259"/>
      <c r="E90" s="1259"/>
      <c r="F90" s="1259"/>
      <c r="G90" s="1259"/>
      <c r="H90" s="1259"/>
      <c r="I90" s="1259"/>
      <c r="J90" s="1259"/>
      <c r="K90" s="1259"/>
      <c r="L90" s="1259">
        <v>2023</v>
      </c>
      <c r="M90" s="1259"/>
      <c r="N90" s="1259"/>
      <c r="O90" s="1259"/>
      <c r="P90" s="1109"/>
    </row>
    <row r="91" spans="1:16" s="1" customFormat="1" ht="25.2" customHeight="1">
      <c r="A91" s="1291"/>
      <c r="B91" s="1260"/>
      <c r="C91" s="983" t="s">
        <v>3</v>
      </c>
      <c r="D91" s="983" t="s">
        <v>4</v>
      </c>
      <c r="E91" s="983" t="s">
        <v>5</v>
      </c>
      <c r="F91" s="983" t="s">
        <v>6</v>
      </c>
      <c r="G91" s="983" t="s">
        <v>268</v>
      </c>
      <c r="H91" s="983" t="s">
        <v>7</v>
      </c>
      <c r="I91" s="983" t="s">
        <v>13</v>
      </c>
      <c r="J91" s="983" t="s">
        <v>14</v>
      </c>
      <c r="K91" s="983" t="s">
        <v>15</v>
      </c>
      <c r="L91" s="983" t="s">
        <v>0</v>
      </c>
      <c r="M91" s="983" t="s">
        <v>1</v>
      </c>
      <c r="N91" s="983" t="s">
        <v>2</v>
      </c>
      <c r="O91" s="983" t="s">
        <v>3</v>
      </c>
      <c r="P91" s="1038"/>
    </row>
    <row r="92" spans="1:16" s="142" customFormat="1" ht="30" customHeight="1">
      <c r="A92" s="188" t="s">
        <v>438</v>
      </c>
      <c r="B92" s="406"/>
      <c r="C92" s="406"/>
      <c r="D92" s="406"/>
      <c r="E92" s="406"/>
      <c r="F92" s="406"/>
      <c r="G92" s="406"/>
      <c r="H92" s="406"/>
      <c r="I92" s="406"/>
      <c r="J92" s="406"/>
      <c r="K92" s="406"/>
      <c r="L92" s="406"/>
      <c r="M92" s="406"/>
      <c r="N92" s="406"/>
      <c r="O92" s="406"/>
      <c r="P92" s="1039"/>
    </row>
    <row r="93" spans="1:16" s="142" customFormat="1" ht="22.2" customHeight="1">
      <c r="A93" s="407" t="s">
        <v>96</v>
      </c>
      <c r="B93" s="1032">
        <v>1.6818191158769684</v>
      </c>
      <c r="C93" s="1032">
        <v>1.6076073951370589</v>
      </c>
      <c r="D93" s="1032">
        <v>1.5946705770015868</v>
      </c>
      <c r="E93" s="1032">
        <v>1.5907392582078808</v>
      </c>
      <c r="F93" s="1032">
        <v>1.5722187354227941</v>
      </c>
      <c r="G93" s="1032">
        <v>1.5692911201122568</v>
      </c>
      <c r="H93" s="1032">
        <v>1.5781554074326447</v>
      </c>
      <c r="I93" s="1032">
        <v>1.6531091811813168</v>
      </c>
      <c r="J93" s="1032">
        <v>1.6867584366024087</v>
      </c>
      <c r="K93" s="1032">
        <v>1.8205033848944958</v>
      </c>
      <c r="L93" s="1032">
        <v>1.87</v>
      </c>
      <c r="M93" s="1032">
        <v>1.8379593381706771</v>
      </c>
      <c r="N93" s="1032">
        <v>1.760176554621411</v>
      </c>
      <c r="O93" s="1032">
        <v>1.7580048026886328</v>
      </c>
      <c r="P93" s="1040"/>
    </row>
    <row r="94" spans="1:16" s="142" customFormat="1" ht="22.2" customHeight="1">
      <c r="A94" s="407" t="s">
        <v>439</v>
      </c>
      <c r="B94" s="1032">
        <v>0.15744388170746421</v>
      </c>
      <c r="C94" s="1032">
        <v>0.14843420484369654</v>
      </c>
      <c r="D94" s="1032">
        <v>0.14932580516467217</v>
      </c>
      <c r="E94" s="1032">
        <v>0.17671034772093555</v>
      </c>
      <c r="F94" s="1032">
        <v>0.18669855274223107</v>
      </c>
      <c r="G94" s="1032">
        <v>0.24237401491658336</v>
      </c>
      <c r="H94" s="1032">
        <v>0.38047668123276696</v>
      </c>
      <c r="I94" s="1032">
        <v>0.56393740167824613</v>
      </c>
      <c r="J94" s="1032">
        <v>0.75833685744627632</v>
      </c>
      <c r="K94" s="1032">
        <v>1.1087661374011042</v>
      </c>
      <c r="L94" s="1032">
        <v>1.06</v>
      </c>
      <c r="M94" s="1032">
        <v>1.1049639146986214</v>
      </c>
      <c r="N94" s="1032">
        <v>0.97007599579992143</v>
      </c>
      <c r="O94" s="1032">
        <v>0.83863942553997417</v>
      </c>
      <c r="P94" s="1040"/>
    </row>
    <row r="95" spans="1:16" s="142" customFormat="1" ht="30" customHeight="1">
      <c r="A95" s="188" t="s">
        <v>440</v>
      </c>
      <c r="B95" s="1033"/>
      <c r="C95" s="1033"/>
      <c r="D95" s="1137"/>
      <c r="E95" s="1033"/>
      <c r="F95" s="1033"/>
      <c r="G95" s="1033"/>
      <c r="H95" s="1033"/>
      <c r="I95" s="1033"/>
      <c r="J95" s="1033"/>
      <c r="K95" s="1033"/>
      <c r="L95" s="1033"/>
      <c r="M95" s="1033"/>
      <c r="N95" s="1033"/>
      <c r="O95" s="1033"/>
      <c r="P95" s="1040"/>
    </row>
    <row r="96" spans="1:16" s="142" customFormat="1" ht="22.2" customHeight="1">
      <c r="A96" s="407" t="s">
        <v>96</v>
      </c>
      <c r="B96" s="1032">
        <v>0.38331986747203795</v>
      </c>
      <c r="C96" s="1032">
        <v>0.33204571728963422</v>
      </c>
      <c r="D96" s="1032">
        <v>0.33723738935042258</v>
      </c>
      <c r="E96" s="1032">
        <v>0.34424076938059983</v>
      </c>
      <c r="F96" s="1032">
        <v>0.34401265047401025</v>
      </c>
      <c r="G96" s="1032">
        <v>0.34877664948248666</v>
      </c>
      <c r="H96" s="1032">
        <v>0.35440219057412409</v>
      </c>
      <c r="I96" s="1032">
        <v>0.37798077136850206</v>
      </c>
      <c r="J96" s="1032">
        <v>0.38259831626379587</v>
      </c>
      <c r="K96" s="1032">
        <v>0.38718986960048779</v>
      </c>
      <c r="L96" s="1032">
        <v>0.39</v>
      </c>
      <c r="M96" s="1032">
        <v>0.38405969167806026</v>
      </c>
      <c r="N96" s="1032">
        <v>0.39840994042842826</v>
      </c>
      <c r="O96" s="1032">
        <v>0.39157925092403334</v>
      </c>
      <c r="P96" s="1040"/>
    </row>
    <row r="97" spans="1:16" s="142" customFormat="1" ht="22.2" customHeight="1">
      <c r="A97" s="407" t="s">
        <v>439</v>
      </c>
      <c r="B97" s="1032">
        <v>0.16924948239803506</v>
      </c>
      <c r="C97" s="1032">
        <v>0.16584538927184858</v>
      </c>
      <c r="D97" s="1032">
        <v>0.16838681981671225</v>
      </c>
      <c r="E97" s="1032">
        <v>0.17075405318841475</v>
      </c>
      <c r="F97" s="1032">
        <v>0.16849437363389153</v>
      </c>
      <c r="G97" s="1032">
        <v>0.16703603968127273</v>
      </c>
      <c r="H97" s="1032">
        <v>0.1659842675135656</v>
      </c>
      <c r="I97" s="1032">
        <v>0.22849728785904377</v>
      </c>
      <c r="J97" s="1032">
        <v>0.23752684388129755</v>
      </c>
      <c r="K97" s="1032">
        <v>0.23808100564802054</v>
      </c>
      <c r="L97" s="1032">
        <v>0.24</v>
      </c>
      <c r="M97" s="1032">
        <v>0.2358230553478905</v>
      </c>
      <c r="N97" s="1032">
        <v>0.2350213640792114</v>
      </c>
      <c r="O97" s="1032">
        <v>0.23537198904258907</v>
      </c>
      <c r="P97" s="1040"/>
    </row>
    <row r="98" spans="1:16" s="142" customFormat="1" ht="30" customHeight="1">
      <c r="A98" s="188" t="s">
        <v>441</v>
      </c>
      <c r="B98" s="1033"/>
      <c r="C98" s="1033"/>
      <c r="D98" s="1137"/>
      <c r="E98" s="1033"/>
      <c r="F98" s="1033"/>
      <c r="G98" s="1033"/>
      <c r="H98" s="1033"/>
      <c r="I98" s="1033"/>
      <c r="J98" s="1033"/>
      <c r="K98" s="1033"/>
      <c r="L98" s="1033"/>
      <c r="M98" s="1033"/>
      <c r="N98" s="1033"/>
      <c r="O98" s="1033"/>
      <c r="P98" s="1040"/>
    </row>
    <row r="99" spans="1:16" s="142" customFormat="1" ht="26.4">
      <c r="A99" s="408" t="s">
        <v>442</v>
      </c>
      <c r="B99" s="1033"/>
      <c r="C99" s="1033"/>
      <c r="D99" s="1137"/>
      <c r="E99" s="1033"/>
      <c r="F99" s="1033"/>
      <c r="G99" s="1033"/>
      <c r="H99" s="1033"/>
      <c r="I99" s="1033"/>
      <c r="J99" s="1033"/>
      <c r="K99" s="1033"/>
      <c r="L99" s="1033"/>
      <c r="M99" s="1033"/>
      <c r="N99" s="1033"/>
      <c r="O99" s="1033"/>
      <c r="P99" s="1040"/>
    </row>
    <row r="100" spans="1:16" s="142" customFormat="1" ht="22.2" customHeight="1">
      <c r="A100" s="407" t="s">
        <v>96</v>
      </c>
      <c r="B100" s="1034">
        <v>2.3393944928572927</v>
      </c>
      <c r="C100" s="1034">
        <v>2.2117020296488832</v>
      </c>
      <c r="D100" s="1034">
        <v>2.1525369321627541</v>
      </c>
      <c r="E100" s="1034">
        <v>2.2040225784348708</v>
      </c>
      <c r="F100" s="1034">
        <v>2.1936697950606638</v>
      </c>
      <c r="G100" s="1034">
        <v>2.2221430688746389</v>
      </c>
      <c r="H100" s="1034">
        <v>2.4002596402692165</v>
      </c>
      <c r="I100" s="1034">
        <v>2.6096577289178686</v>
      </c>
      <c r="J100" s="1034">
        <v>2.9616507133903669</v>
      </c>
      <c r="K100" s="1034">
        <v>3.034792749285093</v>
      </c>
      <c r="L100" s="1034">
        <v>3.04</v>
      </c>
      <c r="M100" s="1034">
        <v>3.5259032470432641</v>
      </c>
      <c r="N100" s="1034">
        <v>3.4980926529533245</v>
      </c>
      <c r="O100" s="1034">
        <v>3.5345096283926063</v>
      </c>
      <c r="P100" s="1040"/>
    </row>
    <row r="101" spans="1:16" s="142" customFormat="1" ht="22.2" customHeight="1">
      <c r="A101" s="407" t="s">
        <v>439</v>
      </c>
      <c r="B101" s="1034">
        <v>0.27269360882165766</v>
      </c>
      <c r="C101" s="1034">
        <v>0.26712306539207564</v>
      </c>
      <c r="D101" s="1034">
        <v>0.32002626757499358</v>
      </c>
      <c r="E101" s="1034">
        <v>0.45620200085480078</v>
      </c>
      <c r="F101" s="1034">
        <v>0.5630053682805799</v>
      </c>
      <c r="G101" s="1034">
        <v>0.88431475061911469</v>
      </c>
      <c r="H101" s="1034">
        <v>1.4137798664403902</v>
      </c>
      <c r="I101" s="1034">
        <v>1.9869041015830518</v>
      </c>
      <c r="J101" s="1034">
        <v>2.2609018700405166</v>
      </c>
      <c r="K101" s="1034">
        <v>2.51711551704738</v>
      </c>
      <c r="L101" s="1034">
        <v>2.4700000000000002</v>
      </c>
      <c r="M101" s="1034">
        <v>2.4630965066322461</v>
      </c>
      <c r="N101" s="1034">
        <v>2.6184439403247097</v>
      </c>
      <c r="O101" s="1034">
        <v>2.4556862527761978</v>
      </c>
      <c r="P101" s="1040"/>
    </row>
    <row r="102" spans="1:16" s="142" customFormat="1" ht="26.4">
      <c r="A102" s="408" t="s">
        <v>443</v>
      </c>
      <c r="B102" s="1035"/>
      <c r="C102" s="1035"/>
      <c r="D102" s="1035"/>
      <c r="E102" s="1035"/>
      <c r="F102" s="1035"/>
      <c r="G102" s="1035"/>
      <c r="H102" s="1035"/>
      <c r="I102" s="1035"/>
      <c r="J102" s="1035"/>
      <c r="K102" s="1035"/>
      <c r="L102" s="1035"/>
      <c r="M102" s="1035"/>
      <c r="N102" s="1035"/>
      <c r="O102" s="1035"/>
      <c r="P102" s="1040"/>
    </row>
    <row r="103" spans="1:16" s="142" customFormat="1" ht="22.2" customHeight="1">
      <c r="A103" s="407" t="s">
        <v>96</v>
      </c>
      <c r="B103" s="1034">
        <v>2.6293404229161585</v>
      </c>
      <c r="C103" s="1034">
        <v>2.3146935620574514</v>
      </c>
      <c r="D103" s="1034">
        <v>2.3434801771746567</v>
      </c>
      <c r="E103" s="1034">
        <v>2.3455278629114056</v>
      </c>
      <c r="F103" s="1034">
        <v>2.3485369231046289</v>
      </c>
      <c r="G103" s="1034">
        <v>2.3527976824885464</v>
      </c>
      <c r="H103" s="1034">
        <v>2.5367224663326811</v>
      </c>
      <c r="I103" s="1034">
        <v>2.7703642461744926</v>
      </c>
      <c r="J103" s="1034">
        <v>3.1407845750137695</v>
      </c>
      <c r="K103" s="1034">
        <v>3.3821011667799201</v>
      </c>
      <c r="L103" s="1034">
        <v>3.4</v>
      </c>
      <c r="M103" s="1034">
        <v>3.2585040109918499</v>
      </c>
      <c r="N103" s="1034">
        <v>3.4637280173080387</v>
      </c>
      <c r="O103" s="1034">
        <v>3.5603146509714292</v>
      </c>
      <c r="P103" s="1040"/>
    </row>
    <row r="104" spans="1:16" s="142" customFormat="1" ht="22.2" customHeight="1">
      <c r="A104" s="407" t="s">
        <v>439</v>
      </c>
      <c r="B104" s="1034">
        <v>0.385707356711603</v>
      </c>
      <c r="C104" s="1034">
        <v>0.40584903198569422</v>
      </c>
      <c r="D104" s="1034">
        <v>0.38846513353625972</v>
      </c>
      <c r="E104" s="1034">
        <v>0.42944512646694044</v>
      </c>
      <c r="F104" s="1034">
        <v>0.6138447669899072</v>
      </c>
      <c r="G104" s="1034">
        <v>0.75207498975495679</v>
      </c>
      <c r="H104" s="1034">
        <v>1.7934229223106941</v>
      </c>
      <c r="I104" s="1034">
        <v>1.948300064100704</v>
      </c>
      <c r="J104" s="1034">
        <v>2.2543614294034149</v>
      </c>
      <c r="K104" s="1034">
        <v>2.369541821300793</v>
      </c>
      <c r="L104" s="1034">
        <v>2.91</v>
      </c>
      <c r="M104" s="1034">
        <v>2.9549582801621597</v>
      </c>
      <c r="N104" s="1034">
        <v>2.9489601615449517</v>
      </c>
      <c r="O104" s="1034">
        <v>2.8555211690359852</v>
      </c>
      <c r="P104" s="1040"/>
    </row>
    <row r="105" spans="1:16" s="142" customFormat="1" ht="26.4">
      <c r="A105" s="408" t="s">
        <v>444</v>
      </c>
      <c r="B105" s="1035"/>
      <c r="C105" s="1035"/>
      <c r="D105" s="1035"/>
      <c r="E105" s="1035"/>
      <c r="F105" s="1035"/>
      <c r="G105" s="1035"/>
      <c r="H105" s="1035"/>
      <c r="I105" s="1035"/>
      <c r="J105" s="1035"/>
      <c r="K105" s="1035"/>
      <c r="L105" s="1035"/>
      <c r="M105" s="1035"/>
      <c r="N105" s="1035"/>
      <c r="O105" s="1035"/>
      <c r="P105" s="1040"/>
    </row>
    <row r="106" spans="1:16" s="142" customFormat="1" ht="22.2" customHeight="1">
      <c r="A106" s="407" t="s">
        <v>96</v>
      </c>
      <c r="B106" s="1036">
        <v>3.024514027848793</v>
      </c>
      <c r="C106" s="1036">
        <v>2.672704663268302</v>
      </c>
      <c r="D106" s="1036">
        <v>2.6424787076311502</v>
      </c>
      <c r="E106" s="1036">
        <v>2.644891856103087</v>
      </c>
      <c r="F106" s="1036">
        <v>2.6694952506571799</v>
      </c>
      <c r="G106" s="1036">
        <v>2.6796842511050771</v>
      </c>
      <c r="H106" s="1036">
        <v>2.7324477816542543</v>
      </c>
      <c r="I106" s="1036">
        <v>3.08733692967995</v>
      </c>
      <c r="J106" s="1036">
        <v>3.5081546785226054</v>
      </c>
      <c r="K106" s="1036">
        <v>3.7822296910420312</v>
      </c>
      <c r="L106" s="1036">
        <v>3.87</v>
      </c>
      <c r="M106" s="1036">
        <v>4.021698523639186</v>
      </c>
      <c r="N106" s="1036">
        <v>4.1128150124591869</v>
      </c>
      <c r="O106" s="1036">
        <v>4.0204751585788987</v>
      </c>
      <c r="P106" s="1040"/>
    </row>
    <row r="107" spans="1:16" s="142" customFormat="1" ht="22.2" customHeight="1">
      <c r="A107" s="407" t="s">
        <v>439</v>
      </c>
      <c r="B107" s="1036">
        <v>0.53434900363856463</v>
      </c>
      <c r="C107" s="1036">
        <v>0.48425776496017503</v>
      </c>
      <c r="D107" s="1036">
        <v>0.49302197467613629</v>
      </c>
      <c r="E107" s="1036">
        <v>0.59879943455179363</v>
      </c>
      <c r="F107" s="1036">
        <v>0.76141728577711387</v>
      </c>
      <c r="G107" s="1036">
        <v>0.81402614114564154</v>
      </c>
      <c r="H107" s="1036">
        <v>0.90773849828710906</v>
      </c>
      <c r="I107" s="1036">
        <v>1.2246990368431179</v>
      </c>
      <c r="J107" s="1036">
        <v>2.028223918130716</v>
      </c>
      <c r="K107" s="1036">
        <v>2.810674645856901</v>
      </c>
      <c r="L107" s="1036">
        <v>3.05</v>
      </c>
      <c r="M107" s="1036">
        <v>3.1315394432472043</v>
      </c>
      <c r="N107" s="1036">
        <v>3.3669236001585485</v>
      </c>
      <c r="O107" s="1036">
        <v>3.3410043712726094</v>
      </c>
      <c r="P107" s="1040"/>
    </row>
    <row r="108" spans="1:16" s="142" customFormat="1" ht="26.4">
      <c r="A108" s="408" t="s">
        <v>445</v>
      </c>
      <c r="B108" s="1035"/>
      <c r="C108" s="1035"/>
      <c r="D108" s="1035"/>
      <c r="E108" s="1035"/>
      <c r="F108" s="1035"/>
      <c r="G108" s="1035"/>
      <c r="H108" s="1035"/>
      <c r="I108" s="1035"/>
      <c r="J108" s="1035"/>
      <c r="K108" s="1035"/>
      <c r="L108" s="1035"/>
      <c r="M108" s="1035"/>
      <c r="N108" s="1035"/>
      <c r="O108" s="1035"/>
      <c r="P108" s="1040"/>
    </row>
    <row r="109" spans="1:16" s="142" customFormat="1" ht="22.2" customHeight="1">
      <c r="A109" s="407" t="s">
        <v>96</v>
      </c>
      <c r="B109" s="1036">
        <v>3.4774592044879027</v>
      </c>
      <c r="C109" s="1036">
        <v>2.8153764363323255</v>
      </c>
      <c r="D109" s="1036">
        <v>2.7419460644961919</v>
      </c>
      <c r="E109" s="1036">
        <v>2.6631272523263796</v>
      </c>
      <c r="F109" s="1036">
        <v>2.6506368625871612</v>
      </c>
      <c r="G109" s="1036">
        <v>2.6415634660738152</v>
      </c>
      <c r="H109" s="1036">
        <v>3.231382541095166</v>
      </c>
      <c r="I109" s="1036">
        <v>3.6592706994725486</v>
      </c>
      <c r="J109" s="1036">
        <v>4.4182911327834518</v>
      </c>
      <c r="K109" s="1036">
        <v>4.4873762860289972</v>
      </c>
      <c r="L109" s="1036">
        <v>4.46</v>
      </c>
      <c r="M109" s="1036">
        <v>4.6280395036509887</v>
      </c>
      <c r="N109" s="1036">
        <v>4.7216897373563151</v>
      </c>
      <c r="O109" s="1036">
        <v>4.7627979935452096</v>
      </c>
      <c r="P109" s="1040"/>
    </row>
    <row r="110" spans="1:16" s="142" customFormat="1" ht="22.2" customHeight="1" thickBot="1">
      <c r="A110" s="409" t="s">
        <v>439</v>
      </c>
      <c r="B110" s="1037">
        <v>0.53105285119974976</v>
      </c>
      <c r="C110" s="1037">
        <v>0.4287806472891455</v>
      </c>
      <c r="D110" s="1037">
        <v>0.42462531278522248</v>
      </c>
      <c r="E110" s="1037">
        <v>0.42616633853270036</v>
      </c>
      <c r="F110" s="1037">
        <v>0.45585241788800601</v>
      </c>
      <c r="G110" s="1037">
        <v>0.47964797998823655</v>
      </c>
      <c r="H110" s="1037">
        <v>0.65057137674381127</v>
      </c>
      <c r="I110" s="1037">
        <v>1.2601836792444419</v>
      </c>
      <c r="J110" s="1037">
        <v>1.3857971764441013</v>
      </c>
      <c r="K110" s="1037">
        <v>1.5514057186578349</v>
      </c>
      <c r="L110" s="1037">
        <v>1.92</v>
      </c>
      <c r="M110" s="1037">
        <v>1.9667113541279593</v>
      </c>
      <c r="N110" s="1037">
        <v>2.4487505597106431</v>
      </c>
      <c r="O110" s="1037">
        <v>2.4361322857181311</v>
      </c>
      <c r="P110" s="1041"/>
    </row>
  </sheetData>
  <mergeCells count="25">
    <mergeCell ref="A45:P45"/>
    <mergeCell ref="A67:P67"/>
    <mergeCell ref="A46:A47"/>
    <mergeCell ref="A23:P23"/>
    <mergeCell ref="A24:A25"/>
    <mergeCell ref="L24:O24"/>
    <mergeCell ref="L46:O46"/>
    <mergeCell ref="A1:P1"/>
    <mergeCell ref="A2:A3"/>
    <mergeCell ref="B2:B3"/>
    <mergeCell ref="B24:B25"/>
    <mergeCell ref="C2:K2"/>
    <mergeCell ref="C24:K24"/>
    <mergeCell ref="L2:P2"/>
    <mergeCell ref="A89:P89"/>
    <mergeCell ref="A90:A91"/>
    <mergeCell ref="A68:A69"/>
    <mergeCell ref="B46:B47"/>
    <mergeCell ref="B68:B69"/>
    <mergeCell ref="B90:B91"/>
    <mergeCell ref="C90:K90"/>
    <mergeCell ref="C46:K46"/>
    <mergeCell ref="C68:K68"/>
    <mergeCell ref="L68:O68"/>
    <mergeCell ref="L90:O90"/>
  </mergeCells>
  <printOptions horizontalCentered="1"/>
  <pageMargins left="0.31496062992125984" right="0.39370078740157483" top="0.74803149606299213" bottom="0.27559055118110237" header="0.55118110236220474" footer="0.15748031496062992"/>
  <pageSetup paperSize="9" scale="76"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S24"/>
  <sheetViews>
    <sheetView showGridLines="0" view="pageBreakPreview" zoomScale="137" zoomScaleNormal="70" zoomScaleSheetLayoutView="100" workbookViewId="0">
      <selection activeCell="F262" sqref="F262:N262"/>
    </sheetView>
  </sheetViews>
  <sheetFormatPr defaultColWidth="8.81640625" defaultRowHeight="15"/>
  <cols>
    <col min="1" max="1" width="30.1796875" customWidth="1"/>
    <col min="2" max="15" width="8.1796875" style="44" customWidth="1"/>
    <col min="16" max="16" width="0.6328125" style="44" customWidth="1"/>
  </cols>
  <sheetData>
    <row r="1" spans="1:19" ht="73.2" customHeight="1">
      <c r="A1" s="1254" t="s">
        <v>829</v>
      </c>
      <c r="B1" s="1255"/>
      <c r="C1" s="1255"/>
      <c r="D1" s="1255"/>
      <c r="E1" s="1255"/>
      <c r="F1" s="1255"/>
      <c r="G1" s="1255"/>
      <c r="H1" s="1255"/>
      <c r="I1" s="1255"/>
      <c r="J1" s="1255"/>
      <c r="K1" s="1255"/>
      <c r="L1" s="1255"/>
      <c r="M1" s="1255"/>
      <c r="N1" s="1255"/>
      <c r="O1" s="1255"/>
      <c r="P1" s="1256"/>
    </row>
    <row r="2" spans="1:19" s="175" customFormat="1" ht="22.2" customHeight="1">
      <c r="A2" s="1293" t="s">
        <v>414</v>
      </c>
      <c r="B2" s="1259">
        <v>2021</v>
      </c>
      <c r="C2" s="1259">
        <v>2022</v>
      </c>
      <c r="D2" s="1259"/>
      <c r="E2" s="1259"/>
      <c r="F2" s="1259"/>
      <c r="G2" s="1259"/>
      <c r="H2" s="1259"/>
      <c r="I2" s="1259"/>
      <c r="J2" s="1259"/>
      <c r="K2" s="1259"/>
      <c r="L2" s="1259">
        <v>2023</v>
      </c>
      <c r="M2" s="1259"/>
      <c r="N2" s="1259"/>
      <c r="O2" s="1259"/>
      <c r="P2" s="1109"/>
    </row>
    <row r="3" spans="1:19" s="175" customFormat="1" ht="22.2" customHeight="1">
      <c r="A3" s="1293"/>
      <c r="B3" s="1260"/>
      <c r="C3" s="983" t="s">
        <v>3</v>
      </c>
      <c r="D3" s="983" t="s">
        <v>4</v>
      </c>
      <c r="E3" s="983" t="s">
        <v>5</v>
      </c>
      <c r="F3" s="983" t="s">
        <v>6</v>
      </c>
      <c r="G3" s="983" t="s">
        <v>268</v>
      </c>
      <c r="H3" s="983" t="s">
        <v>7</v>
      </c>
      <c r="I3" s="983" t="s">
        <v>13</v>
      </c>
      <c r="J3" s="983" t="s">
        <v>14</v>
      </c>
      <c r="K3" s="983" t="s">
        <v>15</v>
      </c>
      <c r="L3" s="983" t="s">
        <v>0</v>
      </c>
      <c r="M3" s="983" t="s">
        <v>1</v>
      </c>
      <c r="N3" s="983" t="s">
        <v>2</v>
      </c>
      <c r="O3" s="983" t="s">
        <v>3</v>
      </c>
      <c r="P3" s="1038"/>
    </row>
    <row r="4" spans="1:19">
      <c r="A4" s="1114"/>
      <c r="B4" s="273"/>
      <c r="C4" s="273"/>
      <c r="D4" s="273"/>
      <c r="E4" s="273"/>
      <c r="F4" s="273"/>
      <c r="G4" s="273"/>
      <c r="H4" s="273"/>
      <c r="I4" s="273"/>
      <c r="J4" s="273"/>
      <c r="K4" s="273"/>
      <c r="L4" s="273"/>
      <c r="M4" s="273"/>
      <c r="N4" s="273"/>
      <c r="O4" s="273"/>
      <c r="P4" s="1056"/>
    </row>
    <row r="5" spans="1:19">
      <c r="A5" s="188" t="s">
        <v>752</v>
      </c>
      <c r="O5" s="345"/>
      <c r="P5" s="1056"/>
    </row>
    <row r="6" spans="1:19">
      <c r="A6" s="187" t="s">
        <v>446</v>
      </c>
      <c r="B6" s="345">
        <v>75</v>
      </c>
      <c r="C6" s="345">
        <v>73</v>
      </c>
      <c r="D6" s="345">
        <v>73</v>
      </c>
      <c r="E6" s="345">
        <v>73</v>
      </c>
      <c r="F6" s="345">
        <v>72</v>
      </c>
      <c r="G6" s="345">
        <v>72</v>
      </c>
      <c r="H6" s="345">
        <v>72</v>
      </c>
      <c r="I6" s="345">
        <v>71</v>
      </c>
      <c r="J6" s="345">
        <v>71</v>
      </c>
      <c r="K6" s="345">
        <v>70</v>
      </c>
      <c r="L6" s="345">
        <v>70</v>
      </c>
      <c r="M6" s="345">
        <v>70</v>
      </c>
      <c r="N6" s="345">
        <v>70</v>
      </c>
      <c r="O6" s="345">
        <v>70</v>
      </c>
      <c r="P6" s="1056"/>
      <c r="Q6" s="44"/>
      <c r="R6" s="44"/>
      <c r="S6" s="44"/>
    </row>
    <row r="7" spans="1:19">
      <c r="A7" s="187" t="s">
        <v>447</v>
      </c>
      <c r="B7" s="345">
        <v>4989</v>
      </c>
      <c r="C7" s="345">
        <v>4459</v>
      </c>
      <c r="D7" s="345">
        <v>4466</v>
      </c>
      <c r="E7" s="345">
        <v>4460</v>
      </c>
      <c r="F7" s="345">
        <v>4732</v>
      </c>
      <c r="G7" s="345">
        <v>4743</v>
      </c>
      <c r="H7" s="345">
        <v>4722</v>
      </c>
      <c r="I7" s="345">
        <v>4671</v>
      </c>
      <c r="J7" s="345">
        <v>4671</v>
      </c>
      <c r="K7" s="345">
        <v>4681</v>
      </c>
      <c r="L7" s="345">
        <v>4678</v>
      </c>
      <c r="M7" s="345">
        <v>4546</v>
      </c>
      <c r="N7" s="345">
        <v>4639</v>
      </c>
      <c r="O7" s="345">
        <v>4643</v>
      </c>
      <c r="P7" s="1056"/>
      <c r="Q7" s="44"/>
      <c r="R7" s="44"/>
      <c r="S7" s="44"/>
    </row>
    <row r="8" spans="1:19">
      <c r="A8" s="187"/>
      <c r="B8" s="345"/>
      <c r="C8" s="345"/>
      <c r="D8" s="345"/>
      <c r="E8" s="345"/>
      <c r="F8" s="345"/>
      <c r="G8" s="345"/>
      <c r="H8" s="345"/>
      <c r="I8" s="345"/>
      <c r="J8" s="345"/>
      <c r="K8" s="345"/>
      <c r="L8" s="345"/>
      <c r="M8" s="345"/>
      <c r="N8" s="345"/>
      <c r="P8" s="1056"/>
      <c r="Q8" s="44"/>
      <c r="R8" s="44"/>
      <c r="S8" s="44"/>
    </row>
    <row r="9" spans="1:19">
      <c r="A9" s="188" t="s">
        <v>753</v>
      </c>
      <c r="O9" s="345"/>
      <c r="P9" s="1056"/>
    </row>
    <row r="10" spans="1:19">
      <c r="A10" s="187" t="s">
        <v>446</v>
      </c>
      <c r="B10" s="345">
        <v>16</v>
      </c>
      <c r="C10" s="345">
        <v>17</v>
      </c>
      <c r="D10" s="345">
        <v>17</v>
      </c>
      <c r="E10" s="345">
        <v>17</v>
      </c>
      <c r="F10" s="345">
        <v>18</v>
      </c>
      <c r="G10" s="345">
        <v>18</v>
      </c>
      <c r="H10" s="345">
        <v>18</v>
      </c>
      <c r="I10" s="345">
        <v>19</v>
      </c>
      <c r="J10" s="345">
        <v>19</v>
      </c>
      <c r="K10" s="345">
        <v>19</v>
      </c>
      <c r="L10" s="345">
        <v>19</v>
      </c>
      <c r="M10" s="345">
        <v>19</v>
      </c>
      <c r="N10" s="345">
        <v>19</v>
      </c>
      <c r="O10" s="345">
        <v>19</v>
      </c>
      <c r="P10" s="1056"/>
      <c r="Q10" s="44"/>
      <c r="R10" s="44"/>
      <c r="S10" s="44"/>
    </row>
    <row r="11" spans="1:19">
      <c r="A11" s="187" t="s">
        <v>447</v>
      </c>
      <c r="B11" s="345">
        <v>3275</v>
      </c>
      <c r="C11" s="345">
        <v>2614</v>
      </c>
      <c r="D11" s="345">
        <v>2616</v>
      </c>
      <c r="E11" s="345">
        <v>2585</v>
      </c>
      <c r="F11" s="345">
        <v>2291</v>
      </c>
      <c r="G11" s="345">
        <v>2289</v>
      </c>
      <c r="H11" s="345">
        <v>2285</v>
      </c>
      <c r="I11" s="345">
        <v>2303</v>
      </c>
      <c r="J11" s="345">
        <v>2303</v>
      </c>
      <c r="K11" s="345">
        <v>2312</v>
      </c>
      <c r="L11" s="345">
        <v>2308</v>
      </c>
      <c r="M11" s="345">
        <v>2304</v>
      </c>
      <c r="N11" s="345">
        <v>2303</v>
      </c>
      <c r="O11" s="345">
        <v>2303</v>
      </c>
      <c r="P11" s="1056"/>
      <c r="Q11" s="44"/>
      <c r="R11" s="44"/>
      <c r="S11" s="44"/>
    </row>
    <row r="12" spans="1:19">
      <c r="A12" s="1114"/>
      <c r="B12" s="345"/>
      <c r="C12" s="345"/>
      <c r="D12" s="345"/>
      <c r="E12" s="345"/>
      <c r="F12" s="345"/>
      <c r="G12" s="345"/>
      <c r="H12" s="345"/>
      <c r="I12" s="345"/>
      <c r="J12" s="345"/>
      <c r="K12" s="345"/>
      <c r="L12" s="345"/>
      <c r="M12" s="345"/>
      <c r="N12" s="345"/>
      <c r="P12" s="1056"/>
    </row>
    <row r="13" spans="1:19">
      <c r="A13" s="188" t="s">
        <v>754</v>
      </c>
      <c r="O13" s="345"/>
      <c r="P13" s="1056"/>
    </row>
    <row r="14" spans="1:19">
      <c r="A14" s="187" t="s">
        <v>446</v>
      </c>
      <c r="B14" s="345">
        <v>12</v>
      </c>
      <c r="C14" s="345">
        <v>13</v>
      </c>
      <c r="D14" s="345">
        <v>13</v>
      </c>
      <c r="E14" s="345">
        <v>13</v>
      </c>
      <c r="F14" s="345">
        <v>13</v>
      </c>
      <c r="G14" s="345">
        <v>13</v>
      </c>
      <c r="H14" s="345">
        <v>13</v>
      </c>
      <c r="I14" s="345">
        <v>13</v>
      </c>
      <c r="J14" s="345">
        <v>13</v>
      </c>
      <c r="K14" s="345">
        <v>13</v>
      </c>
      <c r="L14" s="345">
        <v>13</v>
      </c>
      <c r="M14" s="345">
        <v>13</v>
      </c>
      <c r="N14" s="345">
        <v>13</v>
      </c>
      <c r="O14" s="345">
        <v>13</v>
      </c>
      <c r="P14" s="1056"/>
    </row>
    <row r="15" spans="1:19">
      <c r="A15" s="187" t="s">
        <v>447</v>
      </c>
      <c r="B15" s="345">
        <v>8916</v>
      </c>
      <c r="C15" s="345">
        <v>4887</v>
      </c>
      <c r="D15" s="345">
        <v>4829</v>
      </c>
      <c r="E15" s="345">
        <v>4825</v>
      </c>
      <c r="F15" s="345">
        <v>4794</v>
      </c>
      <c r="G15" s="345">
        <v>4781</v>
      </c>
      <c r="H15" s="345">
        <v>4780</v>
      </c>
      <c r="I15" s="345">
        <v>4829</v>
      </c>
      <c r="J15" s="345">
        <v>4829</v>
      </c>
      <c r="K15" s="345">
        <v>4841</v>
      </c>
      <c r="L15" s="345">
        <v>4828</v>
      </c>
      <c r="M15" s="345">
        <v>4818</v>
      </c>
      <c r="N15" s="345">
        <v>4735</v>
      </c>
      <c r="O15" s="345">
        <v>4735</v>
      </c>
      <c r="P15" s="1056"/>
    </row>
    <row r="16" spans="1:19">
      <c r="A16" s="1114"/>
      <c r="B16" s="345"/>
      <c r="C16" s="345"/>
      <c r="D16" s="345"/>
      <c r="E16" s="345"/>
      <c r="F16" s="345"/>
      <c r="G16" s="345"/>
      <c r="H16" s="345"/>
      <c r="I16" s="345"/>
      <c r="J16" s="345"/>
      <c r="K16" s="345"/>
      <c r="L16" s="345"/>
      <c r="M16" s="345"/>
      <c r="N16" s="345"/>
      <c r="P16" s="1056"/>
    </row>
    <row r="17" spans="1:17">
      <c r="A17" s="188" t="s">
        <v>755</v>
      </c>
      <c r="O17" s="345"/>
      <c r="P17" s="1056"/>
    </row>
    <row r="18" spans="1:17">
      <c r="A18" s="187" t="s">
        <v>446</v>
      </c>
      <c r="B18" s="345">
        <v>4</v>
      </c>
      <c r="C18" s="345">
        <v>4</v>
      </c>
      <c r="D18" s="345">
        <v>4</v>
      </c>
      <c r="E18" s="345">
        <v>4</v>
      </c>
      <c r="F18" s="345">
        <v>4</v>
      </c>
      <c r="G18" s="345">
        <v>4</v>
      </c>
      <c r="H18" s="345">
        <v>4</v>
      </c>
      <c r="I18" s="345">
        <v>4</v>
      </c>
      <c r="J18" s="345">
        <v>4</v>
      </c>
      <c r="K18" s="345">
        <v>4</v>
      </c>
      <c r="L18" s="345">
        <v>4</v>
      </c>
      <c r="M18" s="345">
        <v>4</v>
      </c>
      <c r="N18" s="345">
        <v>4</v>
      </c>
      <c r="O18" s="345">
        <v>4</v>
      </c>
      <c r="P18" s="1056"/>
    </row>
    <row r="19" spans="1:17">
      <c r="A19" s="187" t="s">
        <v>447</v>
      </c>
      <c r="B19" s="345">
        <v>15186</v>
      </c>
      <c r="C19" s="345">
        <v>13811</v>
      </c>
      <c r="D19" s="345">
        <v>13784</v>
      </c>
      <c r="E19" s="345">
        <v>13771</v>
      </c>
      <c r="F19" s="345">
        <v>13751</v>
      </c>
      <c r="G19" s="345">
        <v>13669</v>
      </c>
      <c r="H19" s="345">
        <v>13593</v>
      </c>
      <c r="I19" s="345">
        <v>13541</v>
      </c>
      <c r="J19" s="345">
        <v>13541</v>
      </c>
      <c r="K19" s="345">
        <v>13543</v>
      </c>
      <c r="L19" s="345">
        <v>13484</v>
      </c>
      <c r="M19" s="345">
        <v>13394</v>
      </c>
      <c r="N19" s="345">
        <v>13299</v>
      </c>
      <c r="O19" s="345">
        <v>13301</v>
      </c>
      <c r="P19" s="1056"/>
    </row>
    <row r="20" spans="1:17">
      <c r="A20" s="1114"/>
      <c r="B20" s="345"/>
      <c r="C20" s="345"/>
      <c r="D20" s="345"/>
      <c r="E20" s="345"/>
      <c r="F20" s="345"/>
      <c r="G20" s="345"/>
      <c r="H20" s="345"/>
      <c r="I20" s="345"/>
      <c r="J20" s="345"/>
      <c r="K20" s="345"/>
      <c r="L20" s="345"/>
      <c r="M20" s="345"/>
      <c r="N20" s="345"/>
      <c r="O20" s="345"/>
      <c r="P20" s="1056"/>
    </row>
    <row r="21" spans="1:17">
      <c r="A21" s="188" t="s">
        <v>72</v>
      </c>
      <c r="B21" s="345"/>
      <c r="C21" s="345"/>
      <c r="D21" s="345"/>
      <c r="E21" s="345"/>
      <c r="F21" s="345"/>
      <c r="G21" s="345"/>
      <c r="H21" s="345"/>
      <c r="I21" s="345"/>
      <c r="J21" s="345"/>
      <c r="K21" s="345"/>
      <c r="L21" s="345"/>
      <c r="M21" s="345"/>
      <c r="N21" s="345"/>
      <c r="O21" s="1054"/>
      <c r="P21" s="1056"/>
    </row>
    <row r="22" spans="1:17">
      <c r="A22" s="187" t="s">
        <v>446</v>
      </c>
      <c r="B22" s="1054">
        <v>107</v>
      </c>
      <c r="C22" s="1054">
        <v>107</v>
      </c>
      <c r="D22" s="1054">
        <v>107</v>
      </c>
      <c r="E22" s="1054">
        <v>107</v>
      </c>
      <c r="F22" s="1054">
        <v>107</v>
      </c>
      <c r="G22" s="1054">
        <v>107</v>
      </c>
      <c r="H22" s="1054">
        <v>107</v>
      </c>
      <c r="I22" s="1054">
        <v>107</v>
      </c>
      <c r="J22" s="1054">
        <v>107</v>
      </c>
      <c r="K22" s="1054">
        <v>106</v>
      </c>
      <c r="L22" s="1054">
        <v>106</v>
      </c>
      <c r="M22" s="1054">
        <v>106</v>
      </c>
      <c r="N22" s="1054">
        <v>106</v>
      </c>
      <c r="O22" s="1054">
        <v>106</v>
      </c>
      <c r="P22" s="1057"/>
      <c r="Q22" s="44"/>
    </row>
    <row r="23" spans="1:17" ht="15.6" thickBot="1">
      <c r="A23" s="411" t="s">
        <v>447</v>
      </c>
      <c r="B23" s="1055">
        <v>32366</v>
      </c>
      <c r="C23" s="1055">
        <v>25771</v>
      </c>
      <c r="D23" s="1055">
        <v>25695</v>
      </c>
      <c r="E23" s="1055">
        <v>25641</v>
      </c>
      <c r="F23" s="1055">
        <v>25568</v>
      </c>
      <c r="G23" s="1055">
        <v>25482</v>
      </c>
      <c r="H23" s="1055">
        <v>25380</v>
      </c>
      <c r="I23" s="1055">
        <v>25344</v>
      </c>
      <c r="J23" s="1055">
        <v>25344</v>
      </c>
      <c r="K23" s="1055">
        <v>25377</v>
      </c>
      <c r="L23" s="1055">
        <v>25298</v>
      </c>
      <c r="M23" s="1055">
        <v>25062</v>
      </c>
      <c r="N23" s="1055">
        <v>24976</v>
      </c>
      <c r="O23" s="1055">
        <v>24982</v>
      </c>
      <c r="P23" s="1055">
        <v>24976</v>
      </c>
      <c r="Q23" s="44"/>
    </row>
    <row r="24" spans="1:17" ht="16.2" hidden="1" customHeight="1">
      <c r="A24" s="217" t="s">
        <v>247</v>
      </c>
      <c r="B24" s="1083"/>
      <c r="C24" s="1083"/>
      <c r="D24" s="1083"/>
      <c r="E24" s="1083"/>
      <c r="F24" s="1083"/>
      <c r="G24" s="1083"/>
      <c r="H24" s="1083"/>
      <c r="I24" s="1083"/>
      <c r="J24" s="1083"/>
      <c r="K24" s="1083"/>
      <c r="L24" s="1083"/>
      <c r="M24" s="1083"/>
      <c r="N24" s="1083"/>
      <c r="O24" s="1083">
        <v>24982</v>
      </c>
      <c r="P24" s="410">
        <f>P7+P11+P15+P19</f>
        <v>0</v>
      </c>
    </row>
  </sheetData>
  <mergeCells count="5">
    <mergeCell ref="A1:P1"/>
    <mergeCell ref="A2:A3"/>
    <mergeCell ref="B2:B3"/>
    <mergeCell ref="C2:K2"/>
    <mergeCell ref="L2:O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J208" zoomScale="117" zoomScaleNormal="100" zoomScaleSheetLayoutView="70" zoomScalePageLayoutView="85" workbookViewId="0">
      <selection activeCell="N3" sqref="N3:Q3"/>
    </sheetView>
  </sheetViews>
  <sheetFormatPr defaultColWidth="18.81640625" defaultRowHeight="13.2"/>
  <cols>
    <col min="1" max="1" width="5.1796875" style="35" customWidth="1"/>
    <col min="2" max="2" width="44.1796875" style="35" customWidth="1"/>
    <col min="3" max="3" width="12" style="35" hidden="1" customWidth="1"/>
    <col min="4" max="18" width="12" style="35" customWidth="1"/>
    <col min="19" max="19" width="0.81640625" style="35" customWidth="1"/>
    <col min="20" max="21" width="12.1796875" style="35" customWidth="1"/>
    <col min="22" max="22" width="26.81640625" style="35" customWidth="1"/>
    <col min="23" max="23" width="11" style="35" customWidth="1"/>
    <col min="24" max="16384" width="18.81640625" style="35"/>
  </cols>
  <sheetData>
    <row r="1" spans="1:23" ht="75" customHeight="1">
      <c r="A1" s="1301" t="s">
        <v>290</v>
      </c>
      <c r="B1" s="1302"/>
      <c r="C1" s="1302"/>
      <c r="D1" s="1302"/>
      <c r="E1" s="1302"/>
      <c r="F1" s="1302"/>
      <c r="G1" s="1302"/>
      <c r="H1" s="1302"/>
      <c r="I1" s="1302"/>
      <c r="J1" s="1302"/>
      <c r="K1" s="1302"/>
      <c r="L1" s="1302"/>
      <c r="M1" s="1302"/>
      <c r="N1" s="1302"/>
      <c r="O1" s="1302"/>
      <c r="P1" s="1302"/>
      <c r="Q1" s="1302"/>
      <c r="R1" s="1302"/>
      <c r="S1" s="1303"/>
    </row>
    <row r="2" spans="1:23" s="286" customFormat="1" ht="22.2" customHeight="1">
      <c r="A2" s="1263" t="s">
        <v>427</v>
      </c>
      <c r="B2" s="1264"/>
      <c r="C2" s="1296" t="s">
        <v>278</v>
      </c>
      <c r="D2" s="1296" t="s">
        <v>855</v>
      </c>
      <c r="E2" s="1299">
        <v>2021</v>
      </c>
      <c r="F2" s="1299">
        <v>2022</v>
      </c>
      <c r="G2" s="1299"/>
      <c r="H2" s="1299"/>
      <c r="I2" s="1299"/>
      <c r="J2" s="1299"/>
      <c r="K2" s="1299"/>
      <c r="L2" s="1299"/>
      <c r="M2" s="1299"/>
      <c r="N2" s="1299"/>
      <c r="O2" s="1294">
        <v>2023</v>
      </c>
      <c r="P2" s="1294"/>
      <c r="Q2" s="1294"/>
      <c r="R2" s="1294"/>
      <c r="S2" s="1108"/>
    </row>
    <row r="3" spans="1:23" s="286" customFormat="1" ht="22.2" customHeight="1">
      <c r="A3" s="1263"/>
      <c r="B3" s="1264"/>
      <c r="C3" s="1296"/>
      <c r="D3" s="1297"/>
      <c r="E3" s="1300"/>
      <c r="F3" s="960" t="s">
        <v>3</v>
      </c>
      <c r="G3" s="960" t="s">
        <v>4</v>
      </c>
      <c r="H3" s="960" t="s">
        <v>5</v>
      </c>
      <c r="I3" s="960" t="s">
        <v>6</v>
      </c>
      <c r="J3" s="960" t="s">
        <v>268</v>
      </c>
      <c r="K3" s="960" t="s">
        <v>7</v>
      </c>
      <c r="L3" s="960" t="s">
        <v>13</v>
      </c>
      <c r="M3" s="960" t="s">
        <v>14</v>
      </c>
      <c r="N3" s="960" t="s">
        <v>15</v>
      </c>
      <c r="O3" s="1171" t="s">
        <v>0</v>
      </c>
      <c r="P3" s="1171" t="s">
        <v>1</v>
      </c>
      <c r="Q3" s="1171" t="s">
        <v>2</v>
      </c>
      <c r="R3" s="1171" t="s">
        <v>3</v>
      </c>
      <c r="S3" s="957"/>
      <c r="V3" s="421"/>
    </row>
    <row r="4" spans="1:23" ht="12" customHeight="1">
      <c r="A4" s="1247" t="s">
        <v>313</v>
      </c>
      <c r="B4" s="1248"/>
      <c r="S4" s="422"/>
      <c r="T4" s="58"/>
      <c r="U4" s="58"/>
      <c r="V4" s="58"/>
    </row>
    <row r="5" spans="1:23" ht="12" customHeight="1">
      <c r="A5" s="412" t="s">
        <v>8</v>
      </c>
      <c r="B5" s="413" t="s">
        <v>321</v>
      </c>
      <c r="C5" s="37">
        <v>5358011.5341550298</v>
      </c>
      <c r="D5" s="37">
        <v>5547617.5471741902</v>
      </c>
      <c r="E5" s="37">
        <v>5820636.3546531498</v>
      </c>
      <c r="F5" s="37">
        <v>6036163.8469178202</v>
      </c>
      <c r="G5" s="37">
        <v>6068985.6868770998</v>
      </c>
      <c r="H5" s="37">
        <v>6236499</v>
      </c>
      <c r="I5" s="37">
        <v>6220790.7261581998</v>
      </c>
      <c r="J5" s="37">
        <v>6240686.6844886998</v>
      </c>
      <c r="K5" s="37">
        <v>6337684.4826741703</v>
      </c>
      <c r="L5" s="37">
        <v>6400560.8815553496</v>
      </c>
      <c r="M5" s="37">
        <v>6417976.4043405997</v>
      </c>
      <c r="N5" s="37">
        <v>6497620.1135026403</v>
      </c>
      <c r="O5" s="37">
        <v>6382834.6576106902</v>
      </c>
      <c r="P5" s="37">
        <v>6445815.2774635796</v>
      </c>
      <c r="Q5" s="37">
        <v>6516517.9228741499</v>
      </c>
      <c r="R5" s="37">
        <v>6534780.4381189998</v>
      </c>
      <c r="S5" s="423"/>
      <c r="T5" s="58"/>
      <c r="U5" s="58"/>
      <c r="V5" s="58"/>
      <c r="W5" s="58"/>
    </row>
    <row r="6" spans="1:23" ht="12" customHeight="1">
      <c r="A6" s="412"/>
      <c r="B6" s="414" t="s">
        <v>322</v>
      </c>
      <c r="C6" s="37">
        <v>5294881.8791762004</v>
      </c>
      <c r="D6" s="37">
        <v>5481559.81587613</v>
      </c>
      <c r="E6" s="37">
        <v>5768585.4532434102</v>
      </c>
      <c r="F6" s="37">
        <v>5981252.0902003804</v>
      </c>
      <c r="G6" s="37">
        <v>6012364.7364203501</v>
      </c>
      <c r="H6" s="37">
        <v>6176861</v>
      </c>
      <c r="I6" s="37">
        <v>6159325.5351537596</v>
      </c>
      <c r="J6" s="37">
        <v>6179454.0018332899</v>
      </c>
      <c r="K6" s="37">
        <v>6274900.7327555399</v>
      </c>
      <c r="L6" s="37">
        <v>6333506.3617412001</v>
      </c>
      <c r="M6" s="37">
        <v>6347472.4466839898</v>
      </c>
      <c r="N6" s="37">
        <v>6423563.5733401403</v>
      </c>
      <c r="O6" s="37">
        <v>6310879.1439491101</v>
      </c>
      <c r="P6" s="37">
        <v>6375320.0472772298</v>
      </c>
      <c r="Q6" s="37">
        <v>6445457.4584025703</v>
      </c>
      <c r="R6" s="37">
        <v>6464550.5516053</v>
      </c>
      <c r="S6" s="423"/>
      <c r="T6" s="58"/>
      <c r="U6" s="58"/>
      <c r="V6" s="167"/>
    </row>
    <row r="7" spans="1:23" ht="12" customHeight="1">
      <c r="A7" s="412"/>
      <c r="B7" s="413" t="s">
        <v>323</v>
      </c>
      <c r="C7" s="37">
        <v>4494415.7040362796</v>
      </c>
      <c r="D7" s="37">
        <v>4723761.4999238998</v>
      </c>
      <c r="E7" s="37">
        <v>4955702.5914425701</v>
      </c>
      <c r="F7" s="37">
        <v>5091538.9774761396</v>
      </c>
      <c r="G7" s="37">
        <v>5120820.3403991004</v>
      </c>
      <c r="H7" s="37">
        <v>5241296</v>
      </c>
      <c r="I7" s="37">
        <v>5246175.6437379504</v>
      </c>
      <c r="J7" s="37">
        <v>5258831.5336820902</v>
      </c>
      <c r="K7" s="37">
        <v>5333231.5216042204</v>
      </c>
      <c r="L7" s="37">
        <v>5372270.1744821696</v>
      </c>
      <c r="M7" s="37">
        <v>5388623.7323663197</v>
      </c>
      <c r="N7" s="37">
        <v>5475408.77016313</v>
      </c>
      <c r="O7" s="37">
        <v>5415358.0270539699</v>
      </c>
      <c r="P7" s="37">
        <v>5453966.4763904996</v>
      </c>
      <c r="Q7" s="37">
        <v>5536745.5566642396</v>
      </c>
      <c r="R7" s="37">
        <v>5574815.6878442699</v>
      </c>
      <c r="S7" s="423"/>
      <c r="T7" s="58"/>
      <c r="U7" s="58"/>
      <c r="V7" s="167"/>
    </row>
    <row r="8" spans="1:23" ht="12" customHeight="1">
      <c r="A8" s="412"/>
      <c r="B8" s="413" t="s">
        <v>453</v>
      </c>
      <c r="C8" s="37">
        <v>800466.17513991997</v>
      </c>
      <c r="D8" s="37">
        <v>757798.31595223199</v>
      </c>
      <c r="E8" s="37">
        <v>812882.86180083698</v>
      </c>
      <c r="F8" s="37">
        <v>889713.11272424099</v>
      </c>
      <c r="G8" s="37">
        <v>891544.39602124097</v>
      </c>
      <c r="H8" s="37">
        <v>935565</v>
      </c>
      <c r="I8" s="37">
        <v>913149.89141581499</v>
      </c>
      <c r="J8" s="37">
        <v>920622.46815120301</v>
      </c>
      <c r="K8" s="37">
        <v>941669.21115132095</v>
      </c>
      <c r="L8" s="37">
        <v>961236.18725903099</v>
      </c>
      <c r="M8" s="37">
        <v>958848.71431767405</v>
      </c>
      <c r="N8" s="37">
        <v>948154.80317700701</v>
      </c>
      <c r="O8" s="37">
        <v>895521.11689514702</v>
      </c>
      <c r="P8" s="37">
        <v>921353.57088673301</v>
      </c>
      <c r="Q8" s="37">
        <v>908711.90173833503</v>
      </c>
      <c r="R8" s="37">
        <v>889734.86376103305</v>
      </c>
      <c r="S8" s="423"/>
      <c r="T8" s="58"/>
      <c r="U8" s="58"/>
      <c r="V8" s="167"/>
    </row>
    <row r="9" spans="1:23" ht="12" customHeight="1">
      <c r="A9" s="412"/>
      <c r="B9" s="414" t="s">
        <v>324</v>
      </c>
      <c r="C9" s="37">
        <v>63129.654978837003</v>
      </c>
      <c r="D9" s="37">
        <v>66057.731298054001</v>
      </c>
      <c r="E9" s="37">
        <v>52050.901409737002</v>
      </c>
      <c r="F9" s="37">
        <v>54911.756717441996</v>
      </c>
      <c r="G9" s="37">
        <v>56620.950456756</v>
      </c>
      <c r="H9" s="37">
        <v>59638</v>
      </c>
      <c r="I9" s="37">
        <v>61465.191004442997</v>
      </c>
      <c r="J9" s="37">
        <v>61232.682655402001</v>
      </c>
      <c r="K9" s="37">
        <v>62783.749918633002</v>
      </c>
      <c r="L9" s="37">
        <v>67054.519814143001</v>
      </c>
      <c r="M9" s="37">
        <v>70503.957656604005</v>
      </c>
      <c r="N9" s="37">
        <v>74056.540162502002</v>
      </c>
      <c r="O9" s="37">
        <v>71955.513661571007</v>
      </c>
      <c r="P9" s="37">
        <v>70495.230186346002</v>
      </c>
      <c r="Q9" s="37">
        <v>71060.464471580999</v>
      </c>
      <c r="R9" s="37">
        <v>70229.886513698002</v>
      </c>
      <c r="S9" s="423"/>
      <c r="T9" s="58"/>
      <c r="U9" s="58"/>
      <c r="V9" s="58"/>
    </row>
    <row r="10" spans="1:23" ht="12" customHeight="1">
      <c r="A10" s="412"/>
      <c r="B10" s="413" t="s">
        <v>323</v>
      </c>
      <c r="C10" s="37">
        <v>41290.96795898</v>
      </c>
      <c r="D10" s="37">
        <v>52401.002453456997</v>
      </c>
      <c r="E10" s="37">
        <v>41607.574326957998</v>
      </c>
      <c r="F10" s="37">
        <v>44423.298017961999</v>
      </c>
      <c r="G10" s="37">
        <v>45160.412914082997</v>
      </c>
      <c r="H10" s="37">
        <v>48074</v>
      </c>
      <c r="I10" s="37">
        <v>49258.699659575002</v>
      </c>
      <c r="J10" s="37">
        <v>49242.633868008001</v>
      </c>
      <c r="K10" s="37">
        <v>51032.022001757003</v>
      </c>
      <c r="L10" s="37">
        <v>55252.283188424</v>
      </c>
      <c r="M10" s="37">
        <v>56571.691293413998</v>
      </c>
      <c r="N10" s="37">
        <v>57685.154163714004</v>
      </c>
      <c r="O10" s="37">
        <v>55679.332536734</v>
      </c>
      <c r="P10" s="37">
        <v>55593.859589296</v>
      </c>
      <c r="Q10" s="37">
        <v>56332.591231976003</v>
      </c>
      <c r="R10" s="37">
        <v>55190.937905031002</v>
      </c>
      <c r="S10" s="423"/>
      <c r="T10" s="58"/>
      <c r="U10" s="58"/>
      <c r="V10" s="58"/>
    </row>
    <row r="11" spans="1:23" ht="12" customHeight="1">
      <c r="A11" s="412"/>
      <c r="B11" s="413" t="s">
        <v>453</v>
      </c>
      <c r="C11" s="37">
        <v>21838.687019857</v>
      </c>
      <c r="D11" s="37">
        <v>13656.728844597001</v>
      </c>
      <c r="E11" s="37">
        <v>10443.327082779</v>
      </c>
      <c r="F11" s="37">
        <v>10488.458699479999</v>
      </c>
      <c r="G11" s="37">
        <v>11460.537542673001</v>
      </c>
      <c r="H11" s="37">
        <v>11564</v>
      </c>
      <c r="I11" s="37">
        <v>12206.491344868</v>
      </c>
      <c r="J11" s="37">
        <v>11990.048787394</v>
      </c>
      <c r="K11" s="37">
        <v>11751.727916876</v>
      </c>
      <c r="L11" s="37">
        <v>11802.236625719001</v>
      </c>
      <c r="M11" s="37">
        <v>13932.26636319</v>
      </c>
      <c r="N11" s="37">
        <v>16371.385998788001</v>
      </c>
      <c r="O11" s="37">
        <v>16276.181124837</v>
      </c>
      <c r="P11" s="37">
        <v>14901.37059705</v>
      </c>
      <c r="Q11" s="37">
        <v>14727.873239605</v>
      </c>
      <c r="R11" s="37">
        <v>15038.948608667</v>
      </c>
      <c r="S11" s="423"/>
      <c r="T11" s="58"/>
      <c r="U11" s="58"/>
      <c r="V11" s="58"/>
    </row>
    <row r="12" spans="1:23">
      <c r="A12" s="412" t="s">
        <v>9</v>
      </c>
      <c r="B12" s="413" t="s">
        <v>454</v>
      </c>
      <c r="C12" s="37">
        <v>220989.87761612801</v>
      </c>
      <c r="D12" s="37">
        <v>252800.10449838199</v>
      </c>
      <c r="E12" s="37">
        <v>223134.09621171301</v>
      </c>
      <c r="F12" s="37">
        <v>254748.900970168</v>
      </c>
      <c r="G12" s="37">
        <v>219141.242166346</v>
      </c>
      <c r="H12" s="37">
        <v>212279</v>
      </c>
      <c r="I12" s="37">
        <v>208940.93385129</v>
      </c>
      <c r="J12" s="37">
        <v>253469.17806405199</v>
      </c>
      <c r="K12" s="37">
        <v>237637.69783806501</v>
      </c>
      <c r="L12" s="37">
        <v>230981.07764118601</v>
      </c>
      <c r="M12" s="37">
        <v>242319.082393916</v>
      </c>
      <c r="N12" s="37">
        <v>245441.61604485</v>
      </c>
      <c r="O12" s="37">
        <v>267470.52010296797</v>
      </c>
      <c r="P12" s="37">
        <v>246392.80748849301</v>
      </c>
      <c r="Q12" s="37">
        <v>238799.58397776299</v>
      </c>
      <c r="R12" s="37">
        <v>296255.01582398702</v>
      </c>
      <c r="S12" s="423"/>
      <c r="T12" s="58"/>
      <c r="U12" s="58"/>
      <c r="V12" s="167"/>
    </row>
    <row r="13" spans="1:23" ht="12" customHeight="1">
      <c r="A13" s="412"/>
      <c r="B13" s="414" t="s">
        <v>341</v>
      </c>
      <c r="C13" s="37">
        <v>86231.839769539001</v>
      </c>
      <c r="D13" s="37">
        <v>123337.91331993901</v>
      </c>
      <c r="E13" s="37">
        <v>122504.129602396</v>
      </c>
      <c r="F13" s="37">
        <v>141074.32831178099</v>
      </c>
      <c r="G13" s="37">
        <v>113935.41442847101</v>
      </c>
      <c r="H13" s="37">
        <v>117108</v>
      </c>
      <c r="I13" s="37">
        <v>121556.450105166</v>
      </c>
      <c r="J13" s="37">
        <v>133553.44495813499</v>
      </c>
      <c r="K13" s="37">
        <v>125012.09339803</v>
      </c>
      <c r="L13" s="37">
        <v>121867.726055964</v>
      </c>
      <c r="M13" s="37">
        <v>140026.83891724699</v>
      </c>
      <c r="N13" s="37">
        <v>144977.74208293899</v>
      </c>
      <c r="O13" s="37">
        <v>172040.920147645</v>
      </c>
      <c r="P13" s="37">
        <v>149073.28306713101</v>
      </c>
      <c r="Q13" s="37">
        <v>143474.292118368</v>
      </c>
      <c r="R13" s="37">
        <v>178892.577517467</v>
      </c>
      <c r="S13" s="423"/>
      <c r="T13" s="58"/>
      <c r="U13" s="58"/>
    </row>
    <row r="14" spans="1:23" ht="12" customHeight="1">
      <c r="A14" s="412"/>
      <c r="B14" s="414" t="s">
        <v>455</v>
      </c>
      <c r="C14" s="37">
        <v>85312.588772717994</v>
      </c>
      <c r="D14" s="37">
        <v>99265.815095579004</v>
      </c>
      <c r="E14" s="37">
        <v>75941.650447738997</v>
      </c>
      <c r="F14" s="37">
        <v>90334.859763543005</v>
      </c>
      <c r="G14" s="37">
        <v>87361.365650606007</v>
      </c>
      <c r="H14" s="37">
        <v>67918</v>
      </c>
      <c r="I14" s="37">
        <v>62180.771358591002</v>
      </c>
      <c r="J14" s="37">
        <v>91697.314636957002</v>
      </c>
      <c r="K14" s="37">
        <v>96630.048190757007</v>
      </c>
      <c r="L14" s="37">
        <v>84983.877726071005</v>
      </c>
      <c r="M14" s="37">
        <v>82461.018223798994</v>
      </c>
      <c r="N14" s="37">
        <v>85344.774190939002</v>
      </c>
      <c r="O14" s="37">
        <v>80763.748820100998</v>
      </c>
      <c r="P14" s="37">
        <v>84596.733229756006</v>
      </c>
      <c r="Q14" s="37">
        <v>78197.391147349001</v>
      </c>
      <c r="R14" s="37">
        <v>96820.571916308996</v>
      </c>
      <c r="S14" s="423"/>
      <c r="T14" s="58"/>
      <c r="U14" s="58"/>
    </row>
    <row r="15" spans="1:23" ht="12" customHeight="1">
      <c r="A15" s="412"/>
      <c r="B15" s="414" t="s">
        <v>457</v>
      </c>
      <c r="C15" s="37">
        <v>22269.664382223</v>
      </c>
      <c r="D15" s="37">
        <v>22754.311105515</v>
      </c>
      <c r="E15" s="37">
        <v>19992.454974517001</v>
      </c>
      <c r="F15" s="37">
        <v>19457.914831356</v>
      </c>
      <c r="G15" s="37">
        <v>12323.762946651001</v>
      </c>
      <c r="H15" s="37">
        <v>22300</v>
      </c>
      <c r="I15" s="37">
        <v>15908.328962029998</v>
      </c>
      <c r="J15" s="37">
        <v>21302.386223824</v>
      </c>
      <c r="K15" s="37">
        <v>9516.2373943010007</v>
      </c>
      <c r="L15" s="37">
        <v>16894.774906636001</v>
      </c>
      <c r="M15" s="37">
        <v>13159.379349827001</v>
      </c>
      <c r="N15" s="37">
        <v>8595.6546795890008</v>
      </c>
      <c r="O15" s="37">
        <v>8971.0695170819999</v>
      </c>
      <c r="P15" s="37">
        <v>6801.8971633219999</v>
      </c>
      <c r="Q15" s="37">
        <v>9834.1975685149991</v>
      </c>
      <c r="R15" s="37">
        <v>13983.875150006999</v>
      </c>
      <c r="S15" s="423"/>
      <c r="T15" s="58"/>
    </row>
    <row r="16" spans="1:23" ht="12" customHeight="1">
      <c r="A16" s="412"/>
      <c r="B16" s="414" t="s">
        <v>458</v>
      </c>
      <c r="C16" s="37">
        <v>27175.784691648001</v>
      </c>
      <c r="D16" s="37">
        <v>7442.0649773490004</v>
      </c>
      <c r="E16" s="37">
        <v>4695.8611870610002</v>
      </c>
      <c r="F16" s="37">
        <v>3881.798063488</v>
      </c>
      <c r="G16" s="37">
        <v>5520.6991406179995</v>
      </c>
      <c r="H16" s="37">
        <v>4953</v>
      </c>
      <c r="I16" s="37">
        <v>9295.3834255029997</v>
      </c>
      <c r="J16" s="37">
        <v>6916.0322451359998</v>
      </c>
      <c r="K16" s="37">
        <v>6479.3188549770002</v>
      </c>
      <c r="L16" s="37">
        <v>7234.6989525150002</v>
      </c>
      <c r="M16" s="37">
        <v>6671.8459030430004</v>
      </c>
      <c r="N16" s="37">
        <v>6523.4450913829996</v>
      </c>
      <c r="O16" s="37">
        <v>5694.7816181400003</v>
      </c>
      <c r="P16" s="37">
        <v>5920.8940282840003</v>
      </c>
      <c r="Q16" s="37">
        <v>7293.703143531</v>
      </c>
      <c r="R16" s="37">
        <v>6557.991240204</v>
      </c>
      <c r="S16" s="423"/>
      <c r="T16" s="58"/>
    </row>
    <row r="17" spans="1:22">
      <c r="A17" s="412" t="s">
        <v>10</v>
      </c>
      <c r="B17" s="413" t="s">
        <v>456</v>
      </c>
      <c r="C17" s="37">
        <v>767134.02295440703</v>
      </c>
      <c r="D17" s="37">
        <v>775395.16126163397</v>
      </c>
      <c r="E17" s="37">
        <v>1146356.4687846799</v>
      </c>
      <c r="F17" s="37">
        <v>909221.56827506004</v>
      </c>
      <c r="G17" s="37">
        <v>989574.63059976499</v>
      </c>
      <c r="H17" s="37">
        <v>1157196</v>
      </c>
      <c r="I17" s="37">
        <v>950691.045247923</v>
      </c>
      <c r="J17" s="37">
        <v>967533.54969746305</v>
      </c>
      <c r="K17" s="37">
        <v>982897.55000601895</v>
      </c>
      <c r="L17" s="37">
        <v>1190871.85892176</v>
      </c>
      <c r="M17" s="37">
        <v>1113744.0179363</v>
      </c>
      <c r="N17" s="37">
        <v>1293578.00847297</v>
      </c>
      <c r="O17" s="37">
        <v>1097910.5335842001</v>
      </c>
      <c r="P17" s="37">
        <v>1079989.5921225599</v>
      </c>
      <c r="Q17" s="37">
        <v>1090395.8974073201</v>
      </c>
      <c r="R17" s="37">
        <v>1020490.28083899</v>
      </c>
      <c r="S17" s="423"/>
      <c r="T17" s="58"/>
    </row>
    <row r="18" spans="1:22" ht="12" customHeight="1">
      <c r="A18" s="412"/>
      <c r="B18" s="413" t="s">
        <v>325</v>
      </c>
      <c r="C18" s="37">
        <v>417887.766356487</v>
      </c>
      <c r="D18" s="37">
        <v>305171.30881597102</v>
      </c>
      <c r="E18" s="37">
        <v>491581.06134982902</v>
      </c>
      <c r="F18" s="37">
        <v>496785.206713074</v>
      </c>
      <c r="G18" s="37">
        <v>454351.29002946499</v>
      </c>
      <c r="H18" s="37">
        <v>507095</v>
      </c>
      <c r="I18" s="37">
        <v>595055.05463610403</v>
      </c>
      <c r="J18" s="37">
        <v>645929.12330909201</v>
      </c>
      <c r="K18" s="37">
        <v>635863.73845731898</v>
      </c>
      <c r="L18" s="37">
        <v>788616.61110276997</v>
      </c>
      <c r="M18" s="37">
        <v>620566.05133323697</v>
      </c>
      <c r="N18" s="37">
        <v>753481.76833224099</v>
      </c>
      <c r="O18" s="37">
        <v>676346.66081836296</v>
      </c>
      <c r="P18" s="37">
        <v>641323.99940537603</v>
      </c>
      <c r="Q18" s="37">
        <v>623171.54182325804</v>
      </c>
      <c r="R18" s="37">
        <v>640796.23548369203</v>
      </c>
      <c r="S18" s="423"/>
      <c r="T18" s="58"/>
    </row>
    <row r="19" spans="1:22" ht="12" customHeight="1">
      <c r="A19" s="412"/>
      <c r="B19" s="413" t="s">
        <v>201</v>
      </c>
      <c r="C19" s="37">
        <v>212030.78323689001</v>
      </c>
      <c r="D19" s="37">
        <v>288369.51165939099</v>
      </c>
      <c r="E19" s="37">
        <v>398245.63844713097</v>
      </c>
      <c r="F19" s="1126" t="s">
        <v>864</v>
      </c>
      <c r="G19" s="37">
        <v>382276.89917178598</v>
      </c>
      <c r="H19" s="37">
        <v>244813</v>
      </c>
      <c r="I19" s="37">
        <v>216397.24094708799</v>
      </c>
      <c r="J19" s="37">
        <v>223026.69667270701</v>
      </c>
      <c r="K19" s="37">
        <v>214832.37424390801</v>
      </c>
      <c r="L19" s="37">
        <v>273934.37419876899</v>
      </c>
      <c r="M19" s="37">
        <v>339908.88415599102</v>
      </c>
      <c r="N19" s="37">
        <v>398998.68675787398</v>
      </c>
      <c r="O19" s="37">
        <v>289632.71981960401</v>
      </c>
      <c r="P19" s="37">
        <v>297306.44952640199</v>
      </c>
      <c r="Q19" s="37">
        <v>295082.93644049298</v>
      </c>
      <c r="R19" s="37">
        <v>248626.510694344</v>
      </c>
      <c r="S19" s="423"/>
      <c r="T19" s="58"/>
    </row>
    <row r="20" spans="1:22" ht="12" customHeight="1">
      <c r="A20" s="412"/>
      <c r="B20" s="413" t="s">
        <v>202</v>
      </c>
      <c r="C20" s="37">
        <v>132528.399800432</v>
      </c>
      <c r="D20" s="37">
        <v>166856.25391038999</v>
      </c>
      <c r="E20" s="37">
        <v>242494.33162043901</v>
      </c>
      <c r="F20" s="37">
        <v>244352.70258117799</v>
      </c>
      <c r="G20" s="37">
        <v>147262.662887716</v>
      </c>
      <c r="H20" s="37">
        <v>390436</v>
      </c>
      <c r="I20" s="37">
        <v>124111.733161734</v>
      </c>
      <c r="J20" s="37">
        <v>91896.691200126006</v>
      </c>
      <c r="K20" s="37">
        <v>126778.592134854</v>
      </c>
      <c r="L20" s="37">
        <v>123189.655921782</v>
      </c>
      <c r="M20" s="37">
        <v>145183.87962278299</v>
      </c>
      <c r="N20" s="37">
        <v>140952.15580448901</v>
      </c>
      <c r="O20" s="37">
        <v>121767.664657266</v>
      </c>
      <c r="P20" s="37">
        <v>135605.62982240701</v>
      </c>
      <c r="Q20" s="37">
        <v>166225.95474584799</v>
      </c>
      <c r="R20" s="37">
        <v>120946.152333461</v>
      </c>
      <c r="S20" s="423"/>
      <c r="T20" s="58"/>
    </row>
    <row r="21" spans="1:22" ht="12" customHeight="1">
      <c r="A21" s="412"/>
      <c r="B21" s="414" t="s">
        <v>458</v>
      </c>
      <c r="C21" s="37">
        <v>4687.0735605979999</v>
      </c>
      <c r="D21" s="37">
        <v>14998.086875882</v>
      </c>
      <c r="E21" s="37">
        <v>14035.437367279001</v>
      </c>
      <c r="F21" s="1126" t="s">
        <v>865</v>
      </c>
      <c r="G21" s="37">
        <v>5683.7785107979998</v>
      </c>
      <c r="H21" s="37">
        <v>14853</v>
      </c>
      <c r="I21" s="37">
        <v>15127.016502996999</v>
      </c>
      <c r="J21" s="37">
        <v>6681.038515538</v>
      </c>
      <c r="K21" s="37">
        <v>5422.8451699380003</v>
      </c>
      <c r="L21" s="37">
        <v>5131.2176984400003</v>
      </c>
      <c r="M21" s="37">
        <v>8085.2028242899996</v>
      </c>
      <c r="N21" s="37">
        <v>145.39757836499999</v>
      </c>
      <c r="O21" s="37">
        <v>10163.48828897</v>
      </c>
      <c r="P21" s="37">
        <v>5753.513368379</v>
      </c>
      <c r="Q21" s="37">
        <v>5915.4643977220003</v>
      </c>
      <c r="R21" s="37">
        <v>10121.382327496</v>
      </c>
      <c r="S21" s="423"/>
      <c r="T21" s="58"/>
    </row>
    <row r="22" spans="1:22" ht="12" customHeight="1">
      <c r="A22" s="412" t="s">
        <v>11</v>
      </c>
      <c r="B22" s="413" t="s">
        <v>327</v>
      </c>
      <c r="C22" s="37">
        <v>941935.91834853601</v>
      </c>
      <c r="D22" s="37">
        <v>1466904.1347547299</v>
      </c>
      <c r="E22" s="37">
        <v>1830961.9056314901</v>
      </c>
      <c r="F22" s="37">
        <v>1817676.1156907</v>
      </c>
      <c r="G22" s="37">
        <v>1787171.4464096101</v>
      </c>
      <c r="H22" s="37">
        <v>1827934</v>
      </c>
      <c r="I22" s="1159" t="s">
        <v>935</v>
      </c>
      <c r="J22" s="37">
        <v>1811092.59254111</v>
      </c>
      <c r="K22" s="37">
        <v>1823655.8714481799</v>
      </c>
      <c r="L22" s="37">
        <v>1845763.45992927</v>
      </c>
      <c r="M22" s="37">
        <v>1869530.79024295</v>
      </c>
      <c r="N22" s="37">
        <v>1863495.2350838999</v>
      </c>
      <c r="O22" s="37">
        <v>1889285.6057178499</v>
      </c>
      <c r="P22" s="37">
        <v>1955704.2326927099</v>
      </c>
      <c r="Q22" s="37">
        <v>1923808.1186319301</v>
      </c>
      <c r="R22" s="37">
        <v>1871420.53783812</v>
      </c>
      <c r="S22" s="423"/>
      <c r="T22" s="58"/>
    </row>
    <row r="23" spans="1:22">
      <c r="A23" s="412"/>
      <c r="B23" s="414" t="s">
        <v>448</v>
      </c>
      <c r="C23" s="37">
        <v>39441.355901132003</v>
      </c>
      <c r="D23" s="37">
        <v>18784.614034885999</v>
      </c>
      <c r="E23" s="37">
        <v>12419.826308580001</v>
      </c>
      <c r="F23" s="37">
        <v>4711.2080544029996</v>
      </c>
      <c r="G23" s="37">
        <v>3200.0494583969999</v>
      </c>
      <c r="H23" s="37">
        <v>2854</v>
      </c>
      <c r="I23" s="1159" t="s">
        <v>936</v>
      </c>
      <c r="J23" s="37">
        <v>1684.5629577120001</v>
      </c>
      <c r="K23" s="37">
        <v>2467.3239617569998</v>
      </c>
      <c r="L23" s="37">
        <v>2295.359523734</v>
      </c>
      <c r="M23" s="37">
        <v>2286.8634749829998</v>
      </c>
      <c r="N23" s="37">
        <v>2866.0422721999998</v>
      </c>
      <c r="O23" s="37">
        <v>2653.5641083710002</v>
      </c>
      <c r="P23" s="37">
        <v>4344.6420813069999</v>
      </c>
      <c r="Q23" s="37">
        <v>4032.6094782619998</v>
      </c>
      <c r="R23" s="37">
        <v>2068.8644496319998</v>
      </c>
      <c r="S23" s="423"/>
      <c r="T23" s="58"/>
    </row>
    <row r="24" spans="1:22">
      <c r="A24" s="412"/>
      <c r="B24" s="414" t="s">
        <v>449</v>
      </c>
      <c r="C24" s="37">
        <v>61172.083025047999</v>
      </c>
      <c r="D24" s="37">
        <v>55921.807713813003</v>
      </c>
      <c r="E24" s="37">
        <v>45171.330193950002</v>
      </c>
      <c r="F24" s="37">
        <v>47331.963787146</v>
      </c>
      <c r="G24" s="37">
        <v>41842.248641151004</v>
      </c>
      <c r="H24" s="37">
        <v>47919</v>
      </c>
      <c r="I24" s="37">
        <v>49281.881312639001</v>
      </c>
      <c r="J24" s="37">
        <v>44446.837661719997</v>
      </c>
      <c r="K24" s="37">
        <v>21839.417172403999</v>
      </c>
      <c r="L24" s="37">
        <v>21721.571615354998</v>
      </c>
      <c r="M24" s="37">
        <v>44805.313936551996</v>
      </c>
      <c r="N24" s="37">
        <v>39080.857416890001</v>
      </c>
      <c r="O24" s="37">
        <v>40796.796209963002</v>
      </c>
      <c r="P24" s="37">
        <v>43976.156452222996</v>
      </c>
      <c r="Q24" s="37">
        <v>41086.866491938999</v>
      </c>
      <c r="R24" s="37">
        <v>36887.062103636999</v>
      </c>
      <c r="S24" s="423"/>
      <c r="T24" s="58"/>
    </row>
    <row r="25" spans="1:22" ht="12" customHeight="1">
      <c r="A25" s="412"/>
      <c r="B25" s="414" t="s">
        <v>450</v>
      </c>
      <c r="C25" s="37">
        <v>616058.16047282901</v>
      </c>
      <c r="D25" s="37">
        <v>1209093.8136100499</v>
      </c>
      <c r="E25" s="37">
        <v>1539989.2826977</v>
      </c>
      <c r="F25" s="37">
        <v>1485928.64223686</v>
      </c>
      <c r="G25" s="37">
        <v>1462258.5506589101</v>
      </c>
      <c r="H25" s="37">
        <v>1493032</v>
      </c>
      <c r="I25" s="37">
        <v>1477364.1129427301</v>
      </c>
      <c r="J25" s="37">
        <v>1467002.0113266299</v>
      </c>
      <c r="K25" s="37">
        <v>1517194.761828396</v>
      </c>
      <c r="L25" s="37">
        <v>1555661.4954741099</v>
      </c>
      <c r="M25" s="37">
        <v>1563090.62234274</v>
      </c>
      <c r="N25" s="37">
        <v>1557913.3490072901</v>
      </c>
      <c r="O25" s="37">
        <v>1565697.30671302</v>
      </c>
      <c r="P25" s="37">
        <v>1636949.73100745</v>
      </c>
      <c r="Q25" s="37">
        <v>1631501.81243684</v>
      </c>
      <c r="R25" s="37">
        <v>1584600.35025184</v>
      </c>
      <c r="S25" s="423"/>
      <c r="T25" s="58"/>
    </row>
    <row r="26" spans="1:22" ht="12" customHeight="1">
      <c r="A26" s="412"/>
      <c r="B26" s="414" t="s">
        <v>451</v>
      </c>
      <c r="C26" s="37">
        <v>225264.31894952699</v>
      </c>
      <c r="D26" s="37">
        <v>183103.899395983</v>
      </c>
      <c r="E26" s="37">
        <v>233381.46643126701</v>
      </c>
      <c r="F26" s="37">
        <v>279704.30161229701</v>
      </c>
      <c r="G26" s="37">
        <v>279870.59765115601</v>
      </c>
      <c r="H26" s="37">
        <v>284130</v>
      </c>
      <c r="I26" s="37">
        <v>288789.486675639</v>
      </c>
      <c r="J26" s="37">
        <v>297959.18059504702</v>
      </c>
      <c r="K26" s="37">
        <v>282154.36848562001</v>
      </c>
      <c r="L26" s="37">
        <v>266085.033316074</v>
      </c>
      <c r="M26" s="37">
        <v>259347.99048866701</v>
      </c>
      <c r="N26" s="37">
        <v>263634.98638752202</v>
      </c>
      <c r="O26" s="37">
        <v>280137.93868649902</v>
      </c>
      <c r="P26" s="37">
        <v>270433.70315173402</v>
      </c>
      <c r="Q26" s="37">
        <v>247186.83022488601</v>
      </c>
      <c r="R26" s="37">
        <v>247864.261033007</v>
      </c>
      <c r="S26" s="423"/>
      <c r="T26" s="58"/>
    </row>
    <row r="27" spans="1:22" ht="12" customHeight="1">
      <c r="A27" s="412" t="s">
        <v>98</v>
      </c>
      <c r="B27" s="413" t="s">
        <v>452</v>
      </c>
      <c r="C27" s="37">
        <v>43533.767055794</v>
      </c>
      <c r="D27" s="37">
        <v>54982.28570067</v>
      </c>
      <c r="E27" s="37">
        <v>96502.582975646001</v>
      </c>
      <c r="F27" s="37">
        <v>98371.262925071002</v>
      </c>
      <c r="G27" s="37">
        <v>102658.390336346</v>
      </c>
      <c r="H27" s="37">
        <v>103193</v>
      </c>
      <c r="I27" s="37">
        <v>103444.449858422</v>
      </c>
      <c r="J27" s="37">
        <v>103822.015018108</v>
      </c>
      <c r="K27" s="37">
        <v>104115.334896466</v>
      </c>
      <c r="L27" s="37">
        <v>104888.03908242899</v>
      </c>
      <c r="M27" s="37">
        <v>105201.79091563199</v>
      </c>
      <c r="N27" s="37">
        <v>111145.34616842199</v>
      </c>
      <c r="O27" s="37">
        <v>111696.19834629299</v>
      </c>
      <c r="P27" s="37">
        <v>112009.840294326</v>
      </c>
      <c r="Q27" s="37">
        <v>112746.453974976</v>
      </c>
      <c r="R27" s="37">
        <v>112176.476256964</v>
      </c>
      <c r="S27" s="423"/>
      <c r="T27" s="58"/>
    </row>
    <row r="28" spans="1:22" ht="22.8">
      <c r="A28" s="412" t="s">
        <v>97</v>
      </c>
      <c r="B28" s="413" t="s">
        <v>482</v>
      </c>
      <c r="C28" s="37">
        <v>162594.319136001</v>
      </c>
      <c r="D28" s="37">
        <v>313016.002776134</v>
      </c>
      <c r="E28" s="37">
        <v>354825.12512271298</v>
      </c>
      <c r="F28" s="37">
        <v>370221.15871006699</v>
      </c>
      <c r="G28" s="37">
        <v>373186.49112063303</v>
      </c>
      <c r="H28" s="37">
        <v>370325</v>
      </c>
      <c r="I28" s="37">
        <v>370875.06017244299</v>
      </c>
      <c r="J28" s="37">
        <v>372118.41065840999</v>
      </c>
      <c r="K28" s="37">
        <v>370312.23757834599</v>
      </c>
      <c r="L28" s="37">
        <v>369192.577422423</v>
      </c>
      <c r="M28" s="37">
        <v>367928.79188364203</v>
      </c>
      <c r="N28" s="37">
        <v>358264.498882143</v>
      </c>
      <c r="O28" s="37">
        <v>359462.02587132802</v>
      </c>
      <c r="P28" s="37">
        <v>363907.48252985399</v>
      </c>
      <c r="Q28" s="37">
        <v>362764.10483663698</v>
      </c>
      <c r="R28" s="37">
        <v>361759.88244033401</v>
      </c>
      <c r="S28" s="423"/>
      <c r="T28" s="58"/>
      <c r="V28" s="58"/>
    </row>
    <row r="29" spans="1:22">
      <c r="A29" s="415"/>
      <c r="B29" s="414" t="s">
        <v>459</v>
      </c>
      <c r="C29" s="37">
        <v>156781.322532755</v>
      </c>
      <c r="D29" s="37">
        <v>304166.916921144</v>
      </c>
      <c r="E29" s="37">
        <v>345887.77674853598</v>
      </c>
      <c r="F29" s="37">
        <v>361595.20671740302</v>
      </c>
      <c r="G29" s="37">
        <v>364606.51936638402</v>
      </c>
      <c r="H29" s="37">
        <v>361655</v>
      </c>
      <c r="I29" s="37">
        <v>361798.96021209098</v>
      </c>
      <c r="J29" s="37">
        <v>363102.67182511301</v>
      </c>
      <c r="K29" s="37">
        <v>361613.32619197102</v>
      </c>
      <c r="L29" s="37">
        <v>360625.50947786903</v>
      </c>
      <c r="M29" s="37">
        <v>359632.13696854201</v>
      </c>
      <c r="N29" s="37">
        <v>349526.19374955102</v>
      </c>
      <c r="O29" s="37">
        <v>351073.74575163098</v>
      </c>
      <c r="P29" s="37">
        <v>355912.05110241502</v>
      </c>
      <c r="Q29" s="37">
        <v>354978.92207557597</v>
      </c>
      <c r="R29" s="37">
        <v>354060.88688395201</v>
      </c>
      <c r="S29" s="423"/>
      <c r="T29" s="58"/>
      <c r="V29" s="86"/>
    </row>
    <row r="30" spans="1:22" ht="12" customHeight="1">
      <c r="A30" s="415"/>
      <c r="B30" s="414" t="s">
        <v>460</v>
      </c>
      <c r="C30" s="37">
        <v>987.66098139899998</v>
      </c>
      <c r="D30" s="37">
        <v>2792.861513414</v>
      </c>
      <c r="E30" s="37">
        <v>2577.8046717480001</v>
      </c>
      <c r="F30" s="37">
        <v>2268.794578301</v>
      </c>
      <c r="G30" s="37">
        <v>2232.5382612510002</v>
      </c>
      <c r="H30" s="37">
        <v>2156</v>
      </c>
      <c r="I30" s="37">
        <v>2147.63643486</v>
      </c>
      <c r="J30" s="37">
        <v>2268.05716566</v>
      </c>
      <c r="K30" s="37">
        <v>2386.7981530010002</v>
      </c>
      <c r="L30" s="37">
        <v>2535.716390003</v>
      </c>
      <c r="M30" s="37">
        <v>2241.519195803</v>
      </c>
      <c r="N30" s="37">
        <v>2023.737738349</v>
      </c>
      <c r="O30" s="37">
        <v>2514.9458606019998</v>
      </c>
      <c r="P30" s="37">
        <v>2471.0995326970001</v>
      </c>
      <c r="Q30" s="37">
        <v>2327.731624173</v>
      </c>
      <c r="R30" s="37">
        <v>2401.490889875</v>
      </c>
      <c r="S30" s="423"/>
      <c r="T30" s="58"/>
      <c r="V30" s="86"/>
    </row>
    <row r="31" spans="1:22" ht="12.45" customHeight="1">
      <c r="A31" s="415"/>
      <c r="B31" s="414" t="s">
        <v>461</v>
      </c>
      <c r="C31" s="37">
        <v>4825.3356218469999</v>
      </c>
      <c r="D31" s="37">
        <v>6056.2243415760004</v>
      </c>
      <c r="E31" s="37">
        <v>6359.5437024290004</v>
      </c>
      <c r="F31" s="37">
        <v>6357.1574143629996</v>
      </c>
      <c r="G31" s="37">
        <v>6347.4334929979996</v>
      </c>
      <c r="H31" s="37">
        <v>6515</v>
      </c>
      <c r="I31" s="37">
        <v>6928.4635254920004</v>
      </c>
      <c r="J31" s="37">
        <v>6747.6816676369999</v>
      </c>
      <c r="K31" s="37">
        <v>6312.1132333739997</v>
      </c>
      <c r="L31" s="37">
        <v>6031.3515545509999</v>
      </c>
      <c r="M31" s="37">
        <v>6055.1357192969999</v>
      </c>
      <c r="N31" s="37">
        <v>6714.5673942430003</v>
      </c>
      <c r="O31" s="37">
        <v>5873.3342590949997</v>
      </c>
      <c r="P31" s="37">
        <v>5524.3318947420003</v>
      </c>
      <c r="Q31" s="37">
        <v>5457.4511368880003</v>
      </c>
      <c r="R31" s="37">
        <v>5297.5046665070004</v>
      </c>
      <c r="S31" s="423"/>
      <c r="T31" s="58"/>
      <c r="V31" s="49"/>
    </row>
    <row r="32" spans="1:22" ht="12" customHeight="1">
      <c r="A32" s="412" t="s">
        <v>125</v>
      </c>
      <c r="B32" s="413" t="s">
        <v>462</v>
      </c>
      <c r="C32" s="37">
        <v>22389.839652109</v>
      </c>
      <c r="D32" s="37">
        <v>30961.04192136</v>
      </c>
      <c r="E32" s="37">
        <v>18072.322138791998</v>
      </c>
      <c r="F32" s="37">
        <v>15680.598456307</v>
      </c>
      <c r="G32" s="37">
        <v>14626.774183506999</v>
      </c>
      <c r="H32" s="37">
        <v>19288</v>
      </c>
      <c r="I32" s="37">
        <v>17827.737574743998</v>
      </c>
      <c r="J32" s="37">
        <v>16772.002553597998</v>
      </c>
      <c r="K32" s="37">
        <v>28017.804729777999</v>
      </c>
      <c r="L32" s="37">
        <v>38350.950042356002</v>
      </c>
      <c r="M32" s="37">
        <v>36829.079042889003</v>
      </c>
      <c r="N32" s="37">
        <v>28582.202367532002</v>
      </c>
      <c r="O32" s="37">
        <v>26761.635707138001</v>
      </c>
      <c r="P32" s="37">
        <v>25956.396118535002</v>
      </c>
      <c r="Q32" s="37">
        <v>24692.753676062999</v>
      </c>
      <c r="R32" s="37">
        <v>29928.197101207999</v>
      </c>
      <c r="S32" s="423"/>
      <c r="T32" s="58"/>
    </row>
    <row r="33" spans="1:21" ht="12" customHeight="1">
      <c r="A33" s="412" t="s">
        <v>203</v>
      </c>
      <c r="B33" s="413" t="s">
        <v>463</v>
      </c>
      <c r="C33" s="37">
        <v>293397.29015482398</v>
      </c>
      <c r="D33" s="37">
        <v>656458.26591087098</v>
      </c>
      <c r="E33" s="37">
        <v>623646.63023723802</v>
      </c>
      <c r="F33" s="37">
        <v>624473.56769771001</v>
      </c>
      <c r="G33" s="37">
        <v>654510.82575044001</v>
      </c>
      <c r="H33" s="37">
        <v>428598</v>
      </c>
      <c r="I33" s="37">
        <v>657059.05647864297</v>
      </c>
      <c r="J33" s="37">
        <v>635791.19463486096</v>
      </c>
      <c r="K33" s="37">
        <v>616823.84807624295</v>
      </c>
      <c r="L33" s="37">
        <v>636408.78855055105</v>
      </c>
      <c r="M33" s="37">
        <v>723985.00595886796</v>
      </c>
      <c r="N33" s="37">
        <v>667613.30031589302</v>
      </c>
      <c r="O33" s="37">
        <v>770535.70081943797</v>
      </c>
      <c r="P33" s="37">
        <v>699204.05617714196</v>
      </c>
      <c r="Q33" s="37">
        <v>654836.118398758</v>
      </c>
      <c r="R33" s="37">
        <v>625106.64886822004</v>
      </c>
      <c r="S33" s="423"/>
      <c r="T33" s="58"/>
    </row>
    <row r="34" spans="1:21" ht="12" customHeight="1">
      <c r="A34" s="1247" t="s">
        <v>316</v>
      </c>
      <c r="B34" s="1248"/>
      <c r="C34" s="37"/>
      <c r="D34" s="37"/>
      <c r="E34" s="37"/>
      <c r="F34" s="37"/>
      <c r="G34" s="37"/>
      <c r="H34" s="37"/>
      <c r="I34" s="37">
        <v>0</v>
      </c>
      <c r="J34" s="37">
        <v>0</v>
      </c>
      <c r="K34" s="37">
        <v>0</v>
      </c>
      <c r="L34" s="37">
        <v>0</v>
      </c>
      <c r="M34" s="37">
        <v>0</v>
      </c>
      <c r="N34" s="37">
        <v>0</v>
      </c>
      <c r="O34" s="37">
        <v>0</v>
      </c>
      <c r="P34" s="37">
        <v>0</v>
      </c>
      <c r="Q34" s="37">
        <v>0</v>
      </c>
      <c r="R34" s="37">
        <v>0</v>
      </c>
      <c r="S34" s="423"/>
      <c r="T34" s="58"/>
    </row>
    <row r="35" spans="1:21" ht="12" customHeight="1">
      <c r="A35" s="416" t="s">
        <v>8</v>
      </c>
      <c r="B35" s="417" t="s">
        <v>464</v>
      </c>
      <c r="C35" s="37">
        <v>5630447.7245247699</v>
      </c>
      <c r="D35" s="37">
        <v>6665390.2002391899</v>
      </c>
      <c r="E35" s="37">
        <v>7479462.5514919702</v>
      </c>
      <c r="F35" s="37">
        <v>7485687.1062860899</v>
      </c>
      <c r="G35" s="37">
        <v>7515538.4723091498</v>
      </c>
      <c r="H35" s="37">
        <v>7602297</v>
      </c>
      <c r="I35" s="37">
        <v>7564082.3697769698</v>
      </c>
      <c r="J35" s="37">
        <v>7608400.6329616196</v>
      </c>
      <c r="K35" s="37">
        <v>7647334.1794872498</v>
      </c>
      <c r="L35" s="37">
        <v>7927036.1481142296</v>
      </c>
      <c r="M35" s="37">
        <v>7974132.4780850504</v>
      </c>
      <c r="N35" s="37">
        <v>8153590</v>
      </c>
      <c r="O35" s="37">
        <v>7953822.7486329405</v>
      </c>
      <c r="P35" s="37">
        <v>7988709.8901644601</v>
      </c>
      <c r="Q35" s="37">
        <v>8005579.3406846197</v>
      </c>
      <c r="R35" s="37">
        <v>7996570.9919957202</v>
      </c>
      <c r="S35" s="423"/>
      <c r="T35" s="58"/>
      <c r="U35" s="58"/>
    </row>
    <row r="36" spans="1:21" ht="12" customHeight="1">
      <c r="A36" s="412"/>
      <c r="B36" s="413" t="s">
        <v>96</v>
      </c>
      <c r="C36" s="37">
        <v>4825128.0623244997</v>
      </c>
      <c r="D36" s="37">
        <v>5756007.0360293305</v>
      </c>
      <c r="E36" s="37">
        <v>6442601.0803702204</v>
      </c>
      <c r="F36" s="37">
        <v>6474587.8742420403</v>
      </c>
      <c r="G36" s="37">
        <v>6500050.7351648398</v>
      </c>
      <c r="H36" s="37">
        <v>6556778</v>
      </c>
      <c r="I36" s="37">
        <v>6525074.4682289399</v>
      </c>
      <c r="J36" s="37">
        <v>6500458.7103622798</v>
      </c>
      <c r="K36" s="37">
        <v>6523285.2839437099</v>
      </c>
      <c r="L36" s="37">
        <v>6758119.1124263797</v>
      </c>
      <c r="M36" s="37">
        <v>6745172.2452872302</v>
      </c>
      <c r="N36" s="37">
        <v>6907838</v>
      </c>
      <c r="O36" s="37">
        <v>6720957.6799683599</v>
      </c>
      <c r="P36" s="37">
        <v>6716042.5415030699</v>
      </c>
      <c r="Q36" s="37">
        <v>6729253.0006194497</v>
      </c>
      <c r="R36" s="37">
        <v>6787369.6192143299</v>
      </c>
      <c r="S36" s="423"/>
      <c r="T36" s="58"/>
    </row>
    <row r="37" spans="1:21" ht="12" customHeight="1">
      <c r="A37" s="412"/>
      <c r="B37" s="413" t="s">
        <v>465</v>
      </c>
      <c r="C37" s="37">
        <v>997007.45566430897</v>
      </c>
      <c r="D37" s="37">
        <v>1262733.67799915</v>
      </c>
      <c r="E37" s="37">
        <v>1591522.5735802101</v>
      </c>
      <c r="F37" s="37">
        <v>1579466.5237505401</v>
      </c>
      <c r="G37" s="37">
        <v>1627194.6832335701</v>
      </c>
      <c r="H37" s="37">
        <v>1672528</v>
      </c>
      <c r="I37" s="37">
        <v>1629089.1379063099</v>
      </c>
      <c r="J37" s="37">
        <v>1626420.8394603</v>
      </c>
      <c r="K37" s="37">
        <v>1656066.42859544</v>
      </c>
      <c r="L37" s="37">
        <v>1871466.7329657599</v>
      </c>
      <c r="M37" s="37">
        <v>1766608.6115798899</v>
      </c>
      <c r="N37" s="37">
        <v>1839473</v>
      </c>
      <c r="O37" s="37">
        <v>1719769.4909540201</v>
      </c>
      <c r="P37" s="37">
        <v>1719353.41092697</v>
      </c>
      <c r="Q37" s="37">
        <v>1708240.4713558501</v>
      </c>
      <c r="R37" s="37">
        <v>1716541.7207373099</v>
      </c>
      <c r="S37" s="423"/>
      <c r="T37" s="58"/>
    </row>
    <row r="38" spans="1:21" ht="12" customHeight="1">
      <c r="A38" s="412"/>
      <c r="B38" s="413" t="s">
        <v>466</v>
      </c>
      <c r="C38" s="37">
        <v>1690085.6833197</v>
      </c>
      <c r="D38" s="37">
        <v>2014663.4958083599</v>
      </c>
      <c r="E38" s="37">
        <v>2263564.2533090301</v>
      </c>
      <c r="F38" s="37">
        <v>2339273.68644252</v>
      </c>
      <c r="G38" s="37">
        <v>2317506.5449384199</v>
      </c>
      <c r="H38" s="37">
        <v>2326056</v>
      </c>
      <c r="I38" s="37">
        <v>2329226.6184113799</v>
      </c>
      <c r="J38" s="37">
        <v>2321378.1076119998</v>
      </c>
      <c r="K38" s="37">
        <v>2327179.6893557999</v>
      </c>
      <c r="L38" s="37">
        <v>2313627.4294633102</v>
      </c>
      <c r="M38" s="37">
        <v>2344346.0998618701</v>
      </c>
      <c r="N38" s="37">
        <v>2422410</v>
      </c>
      <c r="O38" s="37">
        <v>2348904.2450746801</v>
      </c>
      <c r="P38" s="37">
        <v>2340489.72011146</v>
      </c>
      <c r="Q38" s="37">
        <v>2345689.4176868899</v>
      </c>
      <c r="R38" s="37">
        <v>2389763.44230597</v>
      </c>
      <c r="S38" s="423"/>
      <c r="T38" s="58"/>
    </row>
    <row r="39" spans="1:21" ht="12" customHeight="1">
      <c r="A39" s="412"/>
      <c r="B39" s="413" t="s">
        <v>467</v>
      </c>
      <c r="C39" s="37">
        <v>2138034.9233404901</v>
      </c>
      <c r="D39" s="37">
        <v>2478609.8622218301</v>
      </c>
      <c r="E39" s="37">
        <v>2587514.2534809802</v>
      </c>
      <c r="F39" s="37">
        <v>2555847.6640489898</v>
      </c>
      <c r="G39" s="37">
        <v>2555349.50699285</v>
      </c>
      <c r="H39" s="37">
        <v>2558194</v>
      </c>
      <c r="I39" s="37">
        <v>2566758.7119112401</v>
      </c>
      <c r="J39" s="37">
        <v>2552659.7632899801</v>
      </c>
      <c r="K39" s="37">
        <v>2540039.1659924602</v>
      </c>
      <c r="L39" s="37">
        <v>2573024.9499973101</v>
      </c>
      <c r="M39" s="37">
        <v>2634217.5338454698</v>
      </c>
      <c r="N39" s="37">
        <v>2645955</v>
      </c>
      <c r="O39" s="37">
        <v>2652283.9439396602</v>
      </c>
      <c r="P39" s="37">
        <v>2656199.4104646398</v>
      </c>
      <c r="Q39" s="37">
        <v>2675323.1115767099</v>
      </c>
      <c r="R39" s="37">
        <v>2681064.4561710502</v>
      </c>
      <c r="S39" s="423"/>
      <c r="T39" s="58"/>
    </row>
    <row r="40" spans="1:21" ht="12" customHeight="1">
      <c r="A40" s="412"/>
      <c r="B40" s="413" t="s">
        <v>468</v>
      </c>
      <c r="C40" s="37">
        <v>805319.66220026906</v>
      </c>
      <c r="D40" s="37">
        <v>909383.16420985502</v>
      </c>
      <c r="E40" s="37">
        <v>1036861.47112176</v>
      </c>
      <c r="F40" s="37">
        <v>1011099.23204405</v>
      </c>
      <c r="G40" s="37">
        <v>1015487.73714431</v>
      </c>
      <c r="H40" s="37">
        <v>1045519</v>
      </c>
      <c r="I40" s="37">
        <v>1039007.90154803</v>
      </c>
      <c r="J40" s="37">
        <v>1107941.9225993301</v>
      </c>
      <c r="K40" s="37">
        <v>1124048.8955435399</v>
      </c>
      <c r="L40" s="37">
        <v>1168917.0356878501</v>
      </c>
      <c r="M40" s="37">
        <v>1228960.2327978299</v>
      </c>
      <c r="N40" s="37">
        <v>1245752</v>
      </c>
      <c r="O40" s="37">
        <v>1232865.0686645799</v>
      </c>
      <c r="P40" s="37">
        <v>1272667.3486613899</v>
      </c>
      <c r="Q40" s="37">
        <v>1276326.3400651701</v>
      </c>
      <c r="R40" s="37">
        <v>1209201.3727813901</v>
      </c>
      <c r="S40" s="423"/>
      <c r="T40" s="58"/>
    </row>
    <row r="41" spans="1:21" ht="12" customHeight="1">
      <c r="A41" s="412"/>
      <c r="B41" s="413" t="s">
        <v>465</v>
      </c>
      <c r="C41" s="37">
        <v>318026.63094802399</v>
      </c>
      <c r="D41" s="37">
        <v>424400.945669298</v>
      </c>
      <c r="E41" s="37">
        <v>551982.10736444802</v>
      </c>
      <c r="F41" s="37">
        <v>534202.12131827394</v>
      </c>
      <c r="G41" s="37">
        <v>553482.83947159594</v>
      </c>
      <c r="H41" s="37">
        <v>557506</v>
      </c>
      <c r="I41" s="37">
        <v>556251.98928226402</v>
      </c>
      <c r="J41" s="37">
        <v>604879.79243355698</v>
      </c>
      <c r="K41" s="37">
        <v>594280.20499522903</v>
      </c>
      <c r="L41" s="37">
        <v>620675.58436618</v>
      </c>
      <c r="M41" s="37">
        <v>687518.19001015602</v>
      </c>
      <c r="N41" s="37">
        <v>706687</v>
      </c>
      <c r="O41" s="37">
        <v>698525.55836999498</v>
      </c>
      <c r="P41" s="37">
        <v>720185.433189973</v>
      </c>
      <c r="Q41" s="37">
        <v>727449.94840963604</v>
      </c>
      <c r="R41" s="37">
        <v>684739.85722621402</v>
      </c>
      <c r="S41" s="423"/>
      <c r="T41" s="58"/>
    </row>
    <row r="42" spans="1:21" ht="12" customHeight="1">
      <c r="A42" s="412"/>
      <c r="B42" s="413" t="s">
        <v>469</v>
      </c>
      <c r="C42" s="37">
        <v>135173.41859150701</v>
      </c>
      <c r="D42" s="37">
        <v>158837.33827993699</v>
      </c>
      <c r="E42" s="37">
        <v>168695.55088030899</v>
      </c>
      <c r="F42" s="37">
        <v>184214.622621591</v>
      </c>
      <c r="G42" s="37">
        <v>182610.89625834799</v>
      </c>
      <c r="H42" s="37">
        <v>192015</v>
      </c>
      <c r="I42" s="37">
        <v>189549.202647219</v>
      </c>
      <c r="J42" s="37">
        <v>193509.243349558</v>
      </c>
      <c r="K42" s="37">
        <v>198107.58205957801</v>
      </c>
      <c r="L42" s="37">
        <v>201520.347750015</v>
      </c>
      <c r="M42" s="37">
        <v>200619.386569711</v>
      </c>
      <c r="N42" s="37">
        <v>192775</v>
      </c>
      <c r="O42" s="37">
        <v>190892.37260950301</v>
      </c>
      <c r="P42" s="37">
        <v>191918.91898939401</v>
      </c>
      <c r="Q42" s="37">
        <v>195619.06079876199</v>
      </c>
      <c r="R42" s="37">
        <v>198526.52419171701</v>
      </c>
      <c r="S42" s="423"/>
      <c r="T42" s="58"/>
    </row>
    <row r="43" spans="1:21" ht="12" customHeight="1">
      <c r="A43" s="412"/>
      <c r="B43" s="413" t="s">
        <v>467</v>
      </c>
      <c r="C43" s="37">
        <v>352119.612660738</v>
      </c>
      <c r="D43" s="37">
        <v>326144.88026061998</v>
      </c>
      <c r="E43" s="37">
        <v>316183.81287699798</v>
      </c>
      <c r="F43" s="37">
        <v>292682.488104182</v>
      </c>
      <c r="G43" s="37">
        <v>279394.00141436199</v>
      </c>
      <c r="H43" s="37">
        <v>295997</v>
      </c>
      <c r="I43" s="37">
        <v>293206.70961854601</v>
      </c>
      <c r="J43" s="37">
        <v>309552.88681621797</v>
      </c>
      <c r="K43" s="37">
        <v>331661.10848873598</v>
      </c>
      <c r="L43" s="37">
        <v>346721.10357165098</v>
      </c>
      <c r="M43" s="37">
        <v>340822.65621795802</v>
      </c>
      <c r="N43" s="37">
        <v>346290</v>
      </c>
      <c r="O43" s="37">
        <v>343447.13768508</v>
      </c>
      <c r="P43" s="37">
        <v>360562.99648202001</v>
      </c>
      <c r="Q43" s="37">
        <v>353257.33085677202</v>
      </c>
      <c r="R43" s="37">
        <v>325934.991363462</v>
      </c>
      <c r="S43" s="423"/>
      <c r="T43" s="58"/>
    </row>
    <row r="44" spans="1:21" ht="12" customHeight="1">
      <c r="A44" s="412" t="s">
        <v>9</v>
      </c>
      <c r="B44" s="417" t="s">
        <v>470</v>
      </c>
      <c r="C44" s="37">
        <v>2796.8633933699998</v>
      </c>
      <c r="D44" s="37">
        <v>6011.1453688199999</v>
      </c>
      <c r="E44" s="37">
        <v>1672.301637815</v>
      </c>
      <c r="F44" s="1126" t="s">
        <v>866</v>
      </c>
      <c r="G44" s="1126" t="s">
        <v>907</v>
      </c>
      <c r="H44" s="37">
        <v>1216</v>
      </c>
      <c r="I44" s="37">
        <v>648.18970907699997</v>
      </c>
      <c r="J44" s="37">
        <v>875.56688683000004</v>
      </c>
      <c r="K44" s="37">
        <v>2305.8206295559999</v>
      </c>
      <c r="L44" s="37">
        <v>1002.303847651</v>
      </c>
      <c r="M44" s="37">
        <v>1568.0050550640001</v>
      </c>
      <c r="N44" s="37">
        <v>2127</v>
      </c>
      <c r="O44" s="37">
        <v>4195.8346209479996</v>
      </c>
      <c r="P44" s="37">
        <v>2435.6935037630001</v>
      </c>
      <c r="Q44" s="37">
        <v>4108.066585476</v>
      </c>
      <c r="R44" s="37">
        <v>5751.260427708</v>
      </c>
      <c r="S44" s="423"/>
      <c r="T44" s="58"/>
    </row>
    <row r="45" spans="1:21" ht="12" customHeight="1">
      <c r="A45" s="412" t="s">
        <v>10</v>
      </c>
      <c r="B45" s="417" t="s">
        <v>471</v>
      </c>
      <c r="C45" s="37">
        <v>192554.56001387301</v>
      </c>
      <c r="D45" s="37">
        <v>176681.352054402</v>
      </c>
      <c r="E45" s="37">
        <v>160594.38062776299</v>
      </c>
      <c r="F45" s="37">
        <v>189869.480966134</v>
      </c>
      <c r="G45" s="37">
        <v>185066.81801481999</v>
      </c>
      <c r="H45" s="37">
        <v>176747</v>
      </c>
      <c r="I45" s="37">
        <v>167458.372392021</v>
      </c>
      <c r="J45" s="37">
        <v>170643.14530486101</v>
      </c>
      <c r="K45" s="37">
        <v>164217.432277766</v>
      </c>
      <c r="L45" s="37">
        <v>165835.115005978</v>
      </c>
      <c r="M45" s="37">
        <v>156550.99420406899</v>
      </c>
      <c r="N45" s="37">
        <v>173399</v>
      </c>
      <c r="O45" s="37">
        <v>171284.05740065101</v>
      </c>
      <c r="P45" s="37">
        <v>159970.10884201399</v>
      </c>
      <c r="Q45" s="37">
        <v>164724.38782336601</v>
      </c>
      <c r="R45" s="37">
        <v>183279.16630722</v>
      </c>
      <c r="S45" s="423"/>
      <c r="T45" s="58"/>
    </row>
    <row r="46" spans="1:21" ht="12" customHeight="1">
      <c r="A46" s="412" t="s">
        <v>11</v>
      </c>
      <c r="B46" s="417" t="s">
        <v>472</v>
      </c>
      <c r="C46" s="37">
        <v>115128.874009864</v>
      </c>
      <c r="D46" s="37">
        <v>125078.517610631</v>
      </c>
      <c r="E46" s="37">
        <v>117684.21027888299</v>
      </c>
      <c r="F46" s="37">
        <v>113619.37068822399</v>
      </c>
      <c r="G46" s="37">
        <v>115254.378201534</v>
      </c>
      <c r="H46" s="37">
        <v>113919</v>
      </c>
      <c r="I46" s="37">
        <v>112097.335408425</v>
      </c>
      <c r="J46" s="37">
        <v>109004.20533999801</v>
      </c>
      <c r="K46" s="37">
        <v>110977.84814866701</v>
      </c>
      <c r="L46" s="37">
        <v>111393.179158931</v>
      </c>
      <c r="M46" s="37">
        <v>112634.97992157799</v>
      </c>
      <c r="N46" s="37">
        <v>115117</v>
      </c>
      <c r="O46" s="37">
        <v>108827.059970207</v>
      </c>
      <c r="P46" s="37">
        <v>106678.60424368099</v>
      </c>
      <c r="Q46" s="37">
        <v>103601.54147269401</v>
      </c>
      <c r="R46" s="37">
        <v>105204.848229681</v>
      </c>
      <c r="S46" s="423"/>
      <c r="T46" s="58"/>
    </row>
    <row r="47" spans="1:21" ht="12" customHeight="1">
      <c r="A47" s="412" t="s">
        <v>98</v>
      </c>
      <c r="B47" s="417" t="s">
        <v>473</v>
      </c>
      <c r="C47" s="37">
        <v>296746.252621994</v>
      </c>
      <c r="D47" s="37">
        <v>270035.79673669301</v>
      </c>
      <c r="E47" s="37">
        <v>227554.249846419</v>
      </c>
      <c r="F47" s="37">
        <v>227987.67624951201</v>
      </c>
      <c r="G47" s="37">
        <v>238097.30801911099</v>
      </c>
      <c r="H47" s="37">
        <v>251296</v>
      </c>
      <c r="I47" s="37">
        <v>254901.8505567</v>
      </c>
      <c r="J47" s="37">
        <v>248790.36846276099</v>
      </c>
      <c r="K47" s="37">
        <v>274222.91907515097</v>
      </c>
      <c r="L47" s="37">
        <v>285619.90045078</v>
      </c>
      <c r="M47" s="37">
        <v>292296.32645918499</v>
      </c>
      <c r="N47" s="37">
        <v>293291</v>
      </c>
      <c r="O47" s="37">
        <v>279788.54683211102</v>
      </c>
      <c r="P47" s="37">
        <v>278649.34792937897</v>
      </c>
      <c r="Q47" s="37">
        <v>273000.601578539</v>
      </c>
      <c r="R47" s="37">
        <v>260678.36980755499</v>
      </c>
      <c r="S47" s="423"/>
      <c r="T47" s="58"/>
    </row>
    <row r="48" spans="1:21" ht="12" customHeight="1">
      <c r="A48" s="412"/>
      <c r="B48" s="413" t="s">
        <v>96</v>
      </c>
      <c r="C48" s="37">
        <v>48524.867759239001</v>
      </c>
      <c r="D48" s="37">
        <v>71870.936276795997</v>
      </c>
      <c r="E48" s="37">
        <v>62205.503490549003</v>
      </c>
      <c r="F48" s="37">
        <v>67366.253002526995</v>
      </c>
      <c r="G48" s="37">
        <v>67855.095371022006</v>
      </c>
      <c r="H48" s="37">
        <v>71062</v>
      </c>
      <c r="I48" s="37">
        <v>71951.065068127995</v>
      </c>
      <c r="J48" s="37">
        <v>74345.828332161007</v>
      </c>
      <c r="K48" s="37">
        <v>80677.246615530996</v>
      </c>
      <c r="L48" s="37">
        <v>86049.639429753996</v>
      </c>
      <c r="M48" s="37">
        <v>88861.650576671003</v>
      </c>
      <c r="N48" s="37">
        <v>88881</v>
      </c>
      <c r="O48" s="37">
        <v>84682.882707583005</v>
      </c>
      <c r="P48" s="37">
        <v>84936.916661206997</v>
      </c>
      <c r="Q48" s="37">
        <v>86505.929829561996</v>
      </c>
      <c r="R48" s="37">
        <v>85765.302026837002</v>
      </c>
      <c r="S48" s="423"/>
      <c r="T48" s="58"/>
    </row>
    <row r="49" spans="1:20" ht="12" customHeight="1">
      <c r="A49" s="412"/>
      <c r="B49" s="413" t="s">
        <v>468</v>
      </c>
      <c r="C49" s="37">
        <v>248221.38486275499</v>
      </c>
      <c r="D49" s="37">
        <v>198164.860459897</v>
      </c>
      <c r="E49" s="37">
        <v>165348.74635587001</v>
      </c>
      <c r="F49" s="37">
        <v>160621.42324698501</v>
      </c>
      <c r="G49" s="37">
        <v>170242.21264808899</v>
      </c>
      <c r="H49" s="37">
        <v>180234</v>
      </c>
      <c r="I49" s="37">
        <v>182950.785488572</v>
      </c>
      <c r="J49" s="37">
        <v>174444.54013060001</v>
      </c>
      <c r="K49" s="37">
        <v>193545.67245961999</v>
      </c>
      <c r="L49" s="37">
        <v>199570.261021026</v>
      </c>
      <c r="M49" s="37">
        <v>203434.67588251401</v>
      </c>
      <c r="N49" s="37">
        <v>204410</v>
      </c>
      <c r="O49" s="37">
        <v>195105.664124528</v>
      </c>
      <c r="P49" s="37">
        <v>193712.43126817199</v>
      </c>
      <c r="Q49" s="37">
        <v>186494.67174897701</v>
      </c>
      <c r="R49" s="37">
        <v>174913.067780718</v>
      </c>
      <c r="S49" s="423"/>
      <c r="T49" s="58"/>
    </row>
    <row r="50" spans="1:20" ht="12" customHeight="1">
      <c r="A50" s="418" t="s">
        <v>97</v>
      </c>
      <c r="B50" s="417" t="s">
        <v>474</v>
      </c>
      <c r="C50" s="37">
        <v>26396.410615818</v>
      </c>
      <c r="D50" s="37">
        <v>23795.379502487001</v>
      </c>
      <c r="E50" s="37">
        <v>12370.478571685</v>
      </c>
      <c r="F50" s="37">
        <v>13958.460901352</v>
      </c>
      <c r="G50" s="37">
        <v>12423.39121759</v>
      </c>
      <c r="H50" s="37">
        <v>19112</v>
      </c>
      <c r="I50" s="37">
        <v>16559.241393929002</v>
      </c>
      <c r="J50" s="37">
        <v>15348.424424373999</v>
      </c>
      <c r="K50" s="37">
        <v>28028.545722129998</v>
      </c>
      <c r="L50" s="37">
        <v>38761.437534185003</v>
      </c>
      <c r="M50" s="37">
        <v>37198.364847411998</v>
      </c>
      <c r="N50" s="37">
        <v>27589</v>
      </c>
      <c r="O50" s="37">
        <v>24387.208169083999</v>
      </c>
      <c r="P50" s="37">
        <v>24095.246593995002</v>
      </c>
      <c r="Q50" s="37">
        <v>22977.334379462001</v>
      </c>
      <c r="R50" s="37">
        <v>26900.279716901001</v>
      </c>
      <c r="S50" s="423"/>
      <c r="T50" s="58"/>
    </row>
    <row r="51" spans="1:20" ht="22.8">
      <c r="A51" s="412" t="s">
        <v>125</v>
      </c>
      <c r="B51" s="417" t="s">
        <v>475</v>
      </c>
      <c r="C51" s="75">
        <v>206479.70941605099</v>
      </c>
      <c r="D51" s="75">
        <v>134966.02286869899</v>
      </c>
      <c r="E51" s="75">
        <v>125816.79471109</v>
      </c>
      <c r="F51" s="75">
        <v>147680.47859627</v>
      </c>
      <c r="G51" s="75">
        <v>131511.970017688</v>
      </c>
      <c r="H51" s="75">
        <v>124507</v>
      </c>
      <c r="I51" s="1159" t="s">
        <v>937</v>
      </c>
      <c r="J51" s="75">
        <v>169336.22661779399</v>
      </c>
      <c r="K51" s="75">
        <v>172940.55139822999</v>
      </c>
      <c r="L51" s="75">
        <v>165965.09958268801</v>
      </c>
      <c r="M51" s="75">
        <v>141560.533286233</v>
      </c>
      <c r="N51" s="75">
        <v>156076</v>
      </c>
      <c r="O51" s="75">
        <v>170481.870191747</v>
      </c>
      <c r="P51" s="75">
        <v>147181.36730292701</v>
      </c>
      <c r="Q51" s="75">
        <v>153950.74512993399</v>
      </c>
      <c r="R51" s="75">
        <v>189975.19477669999</v>
      </c>
      <c r="S51" s="424"/>
      <c r="T51" s="58"/>
    </row>
    <row r="52" spans="1:20" ht="12.45" customHeight="1">
      <c r="A52" s="412" t="s">
        <v>203</v>
      </c>
      <c r="B52" s="417" t="s">
        <v>723</v>
      </c>
      <c r="C52" s="37">
        <v>4559.1534261739998</v>
      </c>
      <c r="D52" s="37">
        <v>4366.7640697269999</v>
      </c>
      <c r="E52" s="37">
        <v>4564.8584568730003</v>
      </c>
      <c r="F52" s="37">
        <v>3826.0212195280001</v>
      </c>
      <c r="G52" s="37">
        <v>2988.9200722179999</v>
      </c>
      <c r="H52" s="37">
        <v>3523</v>
      </c>
      <c r="I52" s="37">
        <v>4204.7181676350001</v>
      </c>
      <c r="J52" s="37">
        <v>4741.7094291980002</v>
      </c>
      <c r="K52" s="37">
        <v>3915.6226051889998</v>
      </c>
      <c r="L52" s="37">
        <v>4206.7474276700004</v>
      </c>
      <c r="M52" s="37">
        <v>3836.0038712669998</v>
      </c>
      <c r="N52" s="37">
        <v>4283</v>
      </c>
      <c r="O52" s="37">
        <v>4063.8765686729998</v>
      </c>
      <c r="P52" s="37">
        <v>3845.4596661979999</v>
      </c>
      <c r="Q52" s="37">
        <v>3647.3361265489998</v>
      </c>
      <c r="R52" s="37">
        <v>3518.6032264750002</v>
      </c>
      <c r="S52" s="423"/>
      <c r="T52" s="58"/>
    </row>
    <row r="53" spans="1:20" ht="13.5" customHeight="1">
      <c r="A53" s="1247" t="s">
        <v>734</v>
      </c>
      <c r="B53" s="1248"/>
      <c r="C53" s="37"/>
      <c r="D53" s="37"/>
      <c r="E53" s="37"/>
      <c r="F53" s="37"/>
      <c r="G53" s="37"/>
      <c r="H53" s="37"/>
      <c r="I53" s="37"/>
      <c r="J53" s="37"/>
      <c r="K53" s="37"/>
      <c r="L53" s="37"/>
      <c r="M53" s="37"/>
      <c r="N53" s="37"/>
      <c r="O53" s="37"/>
      <c r="P53" s="37"/>
      <c r="Q53" s="37"/>
      <c r="R53" s="37"/>
      <c r="S53" s="423"/>
      <c r="T53" s="58"/>
    </row>
    <row r="54" spans="1:20" ht="12" customHeight="1">
      <c r="A54" s="412" t="s">
        <v>8</v>
      </c>
      <c r="B54" s="417" t="s">
        <v>476</v>
      </c>
      <c r="C54" s="37">
        <v>209321.44705286599</v>
      </c>
      <c r="D54" s="37">
        <v>229562.64341154901</v>
      </c>
      <c r="E54" s="37">
        <v>261671.477427195</v>
      </c>
      <c r="F54" s="37">
        <v>273714.03147674102</v>
      </c>
      <c r="G54" s="37">
        <v>274239.04358219699</v>
      </c>
      <c r="H54" s="37">
        <v>275335</v>
      </c>
      <c r="I54" s="37">
        <v>275345.08386492199</v>
      </c>
      <c r="J54" s="37">
        <v>274771.63473646803</v>
      </c>
      <c r="K54" s="37">
        <v>271838.64387145999</v>
      </c>
      <c r="L54" s="37">
        <v>274006.05238344002</v>
      </c>
      <c r="M54" s="37">
        <v>274285.36465223099</v>
      </c>
      <c r="N54" s="37">
        <v>282879</v>
      </c>
      <c r="O54" s="37">
        <v>284010.12947136897</v>
      </c>
      <c r="P54" s="37">
        <v>285493.96969433501</v>
      </c>
      <c r="Q54" s="37">
        <v>285643.98780433502</v>
      </c>
      <c r="R54" s="37">
        <v>288319.46474091097</v>
      </c>
      <c r="S54" s="423"/>
      <c r="T54" s="58"/>
    </row>
    <row r="55" spans="1:20" ht="12" customHeight="1">
      <c r="A55" s="412" t="s">
        <v>9</v>
      </c>
      <c r="B55" s="417" t="s">
        <v>477</v>
      </c>
      <c r="C55" s="37">
        <v>68266.182962534993</v>
      </c>
      <c r="D55" s="37">
        <v>73652.079061262004</v>
      </c>
      <c r="E55" s="37">
        <v>81167.555486540994</v>
      </c>
      <c r="F55" s="37">
        <v>84951.665447004998</v>
      </c>
      <c r="G55" s="37">
        <v>86285.998006720998</v>
      </c>
      <c r="H55" s="37">
        <v>89234</v>
      </c>
      <c r="I55" s="37">
        <v>89241.371701804994</v>
      </c>
      <c r="J55" s="37">
        <v>88522.309391514005</v>
      </c>
      <c r="K55" s="37">
        <v>88482.965215920005</v>
      </c>
      <c r="L55" s="37">
        <v>88494.203115829994</v>
      </c>
      <c r="M55" s="37">
        <v>88505.808229496994</v>
      </c>
      <c r="N55" s="37">
        <v>88915</v>
      </c>
      <c r="O55" s="37">
        <v>88918.573930732993</v>
      </c>
      <c r="P55" s="37">
        <v>89365.636405397003</v>
      </c>
      <c r="Q55" s="37">
        <v>91152.903723387004</v>
      </c>
      <c r="R55" s="37">
        <v>92424.675436078003</v>
      </c>
      <c r="S55" s="423"/>
      <c r="T55" s="58"/>
    </row>
    <row r="56" spans="1:20" ht="12" customHeight="1">
      <c r="A56" s="412" t="s">
        <v>10</v>
      </c>
      <c r="B56" s="417" t="s">
        <v>478</v>
      </c>
      <c r="C56" s="37">
        <v>542899.31947495602</v>
      </c>
      <c r="D56" s="37">
        <v>612598.01173230098</v>
      </c>
      <c r="E56" s="37">
        <v>648343.07997819304</v>
      </c>
      <c r="F56" s="37">
        <v>696568.52870280796</v>
      </c>
      <c r="G56" s="37">
        <v>693689.62036965997</v>
      </c>
      <c r="H56" s="37">
        <v>682893</v>
      </c>
      <c r="I56" s="37">
        <v>688035.06558718102</v>
      </c>
      <c r="J56" s="37">
        <v>688356.50453404605</v>
      </c>
      <c r="K56" s="37">
        <v>688772.21100172203</v>
      </c>
      <c r="L56" s="37">
        <v>688424.75069782103</v>
      </c>
      <c r="M56" s="37">
        <v>684215.06629092095</v>
      </c>
      <c r="N56" s="37">
        <v>675740</v>
      </c>
      <c r="O56" s="37">
        <v>871463.92901732796</v>
      </c>
      <c r="P56" s="37">
        <v>868665.481150273</v>
      </c>
      <c r="Q56" s="37">
        <v>777323.94233732997</v>
      </c>
      <c r="R56" s="37">
        <v>760599.01645662601</v>
      </c>
      <c r="S56" s="423"/>
      <c r="T56" s="58"/>
    </row>
    <row r="57" spans="1:20">
      <c r="A57" s="412" t="s">
        <v>11</v>
      </c>
      <c r="B57" s="417" t="s">
        <v>479</v>
      </c>
      <c r="C57" s="75">
        <v>150058.155792312</v>
      </c>
      <c r="D57" s="75">
        <v>104718.073695283</v>
      </c>
      <c r="E57" s="75">
        <v>140206.96506392301</v>
      </c>
      <c r="F57" s="75">
        <v>62377.222057605002</v>
      </c>
      <c r="G57" s="75">
        <v>79513.499473731994</v>
      </c>
      <c r="H57" s="75">
        <v>97204</v>
      </c>
      <c r="I57" s="75">
        <v>117179.363185685</v>
      </c>
      <c r="J57" s="75">
        <v>134796.42067316</v>
      </c>
      <c r="K57" s="75">
        <v>154456.64304130001</v>
      </c>
      <c r="L57" s="75">
        <v>169975.215068391</v>
      </c>
      <c r="M57" s="75">
        <v>187579.14556217199</v>
      </c>
      <c r="N57" s="75">
        <v>201817</v>
      </c>
      <c r="O57" s="75">
        <v>22064.070223613999</v>
      </c>
      <c r="P57" s="75">
        <v>40070.683774259</v>
      </c>
      <c r="Q57" s="75">
        <v>60649.366018702</v>
      </c>
      <c r="R57" s="75">
        <v>79720.289711366</v>
      </c>
      <c r="S57" s="424"/>
      <c r="T57" s="58"/>
    </row>
    <row r="58" spans="1:20" ht="12" customHeight="1">
      <c r="A58" s="412" t="s">
        <v>98</v>
      </c>
      <c r="B58" s="417" t="s">
        <v>480</v>
      </c>
      <c r="C58" s="37">
        <v>114482.432151095</v>
      </c>
      <c r="D58" s="37">
        <v>192236.21998947699</v>
      </c>
      <c r="E58" s="37">
        <v>273985.28681969701</v>
      </c>
      <c r="F58" s="37">
        <v>259338.43872537999</v>
      </c>
      <c r="G58" s="37">
        <v>260802.64816069999</v>
      </c>
      <c r="H58" s="37">
        <v>260690</v>
      </c>
      <c r="I58" s="37">
        <v>264634.64136717899</v>
      </c>
      <c r="J58" s="37">
        <v>264948.76771458302</v>
      </c>
      <c r="K58" s="37">
        <v>257309.73102390999</v>
      </c>
      <c r="L58" s="37">
        <v>251813.994987521</v>
      </c>
      <c r="M58" s="37">
        <v>268205.79944562103</v>
      </c>
      <c r="N58" s="37">
        <v>282024</v>
      </c>
      <c r="O58" s="37">
        <v>287872.98186376999</v>
      </c>
      <c r="P58" s="37">
        <v>287027.21670638601</v>
      </c>
      <c r="Q58" s="37">
        <v>290334.40743750002</v>
      </c>
      <c r="R58" s="37">
        <v>290621.82147952297</v>
      </c>
      <c r="S58" s="423"/>
      <c r="T58" s="58"/>
    </row>
    <row r="59" spans="1:20" ht="12" customHeight="1" thickBot="1">
      <c r="A59" s="419" t="s">
        <v>97</v>
      </c>
      <c r="B59" s="420" t="s">
        <v>481</v>
      </c>
      <c r="C59" s="425">
        <v>49221.767589362003</v>
      </c>
      <c r="D59" s="425">
        <v>56206.493098254003</v>
      </c>
      <c r="E59" s="425">
        <v>65852.217918106006</v>
      </c>
      <c r="F59" s="425">
        <v>68139.117062985999</v>
      </c>
      <c r="G59" s="425">
        <v>69245.421177672994</v>
      </c>
      <c r="H59" s="425">
        <v>77693</v>
      </c>
      <c r="I59" s="425">
        <v>76983.017115655995</v>
      </c>
      <c r="J59" s="425">
        <v>77073.067660019995</v>
      </c>
      <c r="K59" s="425">
        <v>77444.244476656997</v>
      </c>
      <c r="L59" s="425">
        <v>78515.036795317006</v>
      </c>
      <c r="M59" s="425">
        <v>79382.211115797007</v>
      </c>
      <c r="N59" s="425">
        <v>78111</v>
      </c>
      <c r="O59" s="425">
        <v>76224.604957710995</v>
      </c>
      <c r="P59" s="425">
        <v>76955.228383341004</v>
      </c>
      <c r="Q59" s="425">
        <v>76226.030729204998</v>
      </c>
      <c r="R59" s="425">
        <v>74416.406340985006</v>
      </c>
      <c r="S59" s="426"/>
      <c r="T59" s="58"/>
    </row>
    <row r="60" spans="1:20" s="320" customFormat="1" ht="13.2" hidden="1" customHeight="1" thickBot="1">
      <c r="A60" s="1306" t="s">
        <v>260</v>
      </c>
      <c r="B60" s="1306"/>
      <c r="C60" s="85"/>
      <c r="D60" s="85"/>
      <c r="E60" s="85"/>
      <c r="F60" s="85"/>
      <c r="G60" s="85"/>
      <c r="H60" s="85"/>
      <c r="I60" s="85"/>
      <c r="J60" s="85"/>
      <c r="K60" s="85"/>
      <c r="L60" s="85"/>
      <c r="M60" s="85"/>
      <c r="N60" s="85"/>
      <c r="O60" s="85"/>
      <c r="P60" s="85"/>
      <c r="Q60" s="85"/>
      <c r="R60" s="85"/>
      <c r="S60" s="85"/>
    </row>
    <row r="61" spans="1:20" s="320" customFormat="1" ht="13.2" hidden="1" customHeight="1">
      <c r="A61" s="1298" t="s">
        <v>261</v>
      </c>
      <c r="B61" s="1298"/>
      <c r="C61" s="373"/>
      <c r="D61" s="85"/>
      <c r="E61" s="85"/>
      <c r="F61" s="85"/>
      <c r="G61" s="85"/>
      <c r="H61" s="85"/>
      <c r="I61" s="85"/>
      <c r="J61" s="85"/>
      <c r="K61" s="85"/>
      <c r="L61" s="85"/>
      <c r="M61" s="85"/>
      <c r="N61" s="85"/>
      <c r="O61" s="85"/>
      <c r="P61" s="85"/>
      <c r="Q61" s="85"/>
      <c r="R61" s="85"/>
      <c r="S61" s="85"/>
    </row>
    <row r="62" spans="1:20" s="320" customFormat="1" ht="13.2" hidden="1" customHeight="1">
      <c r="A62" s="1298" t="s">
        <v>244</v>
      </c>
      <c r="B62" s="1298"/>
      <c r="C62" s="85"/>
      <c r="D62" s="85"/>
      <c r="E62" s="85"/>
      <c r="F62" s="85"/>
      <c r="G62" s="85"/>
      <c r="H62" s="85"/>
      <c r="I62" s="85"/>
      <c r="J62" s="85"/>
      <c r="K62" s="85"/>
      <c r="L62" s="85"/>
      <c r="M62" s="85"/>
      <c r="N62" s="85"/>
      <c r="O62" s="85"/>
      <c r="P62" s="85"/>
      <c r="Q62" s="85"/>
      <c r="R62" s="85"/>
      <c r="S62" s="85"/>
    </row>
    <row r="63" spans="1:20" s="320" customFormat="1" ht="10.199999999999999" hidden="1" customHeight="1">
      <c r="A63" s="1298" t="s">
        <v>242</v>
      </c>
      <c r="B63" s="1298"/>
      <c r="C63" s="85"/>
      <c r="D63" s="85"/>
      <c r="E63" s="85"/>
      <c r="F63" s="85"/>
      <c r="G63" s="85"/>
      <c r="H63" s="85"/>
      <c r="I63" s="85"/>
      <c r="J63" s="85"/>
      <c r="K63" s="85"/>
      <c r="L63" s="85"/>
      <c r="M63" s="85"/>
      <c r="N63" s="85"/>
      <c r="O63" s="85"/>
      <c r="P63" s="85"/>
      <c r="Q63" s="85"/>
      <c r="R63" s="85"/>
      <c r="S63" s="85"/>
    </row>
    <row r="64" spans="1:20" s="320" customFormat="1" ht="10.199999999999999" hidden="1" customHeight="1">
      <c r="A64" s="1298" t="s">
        <v>243</v>
      </c>
      <c r="B64" s="1298"/>
      <c r="C64" s="85"/>
      <c r="D64" s="85"/>
      <c r="E64" s="85"/>
      <c r="F64" s="85"/>
      <c r="G64" s="85"/>
      <c r="H64" s="85"/>
      <c r="I64" s="85"/>
      <c r="J64" s="85"/>
      <c r="K64" s="85"/>
      <c r="L64" s="85"/>
      <c r="M64" s="85"/>
      <c r="N64" s="85"/>
      <c r="O64" s="85"/>
      <c r="P64" s="85"/>
      <c r="Q64" s="85"/>
      <c r="R64" s="85"/>
      <c r="S64" s="85"/>
    </row>
    <row r="65" spans="1:23" s="320" customFormat="1" ht="13.2" hidden="1" customHeight="1">
      <c r="A65" s="1298" t="s">
        <v>240</v>
      </c>
      <c r="B65" s="1298"/>
      <c r="C65" s="85"/>
      <c r="D65" s="85"/>
      <c r="E65" s="85"/>
      <c r="F65" s="85"/>
      <c r="G65" s="85"/>
      <c r="H65" s="85"/>
      <c r="I65" s="85"/>
      <c r="J65" s="85"/>
      <c r="K65" s="85"/>
      <c r="L65" s="85"/>
      <c r="M65" s="85"/>
      <c r="N65" s="85"/>
      <c r="O65" s="85"/>
      <c r="P65" s="85"/>
      <c r="Q65" s="85"/>
      <c r="R65" s="85"/>
      <c r="S65" s="85"/>
    </row>
    <row r="66" spans="1:23" ht="75" customHeight="1">
      <c r="A66" s="1301" t="s">
        <v>291</v>
      </c>
      <c r="B66" s="1302"/>
      <c r="C66" s="1302"/>
      <c r="D66" s="1302"/>
      <c r="E66" s="1302"/>
      <c r="F66" s="1302"/>
      <c r="G66" s="1302"/>
      <c r="H66" s="1302"/>
      <c r="I66" s="1302"/>
      <c r="J66" s="1302"/>
      <c r="K66" s="1302"/>
      <c r="L66" s="1302"/>
      <c r="M66" s="1302"/>
      <c r="N66" s="1302"/>
      <c r="O66" s="1302"/>
      <c r="P66" s="1302"/>
      <c r="Q66" s="1302"/>
      <c r="R66" s="1302"/>
      <c r="S66" s="1303"/>
    </row>
    <row r="67" spans="1:23" s="286" customFormat="1" ht="22.2" customHeight="1">
      <c r="A67" s="1263" t="s">
        <v>427</v>
      </c>
      <c r="B67" s="1264"/>
      <c r="C67" s="1296" t="s">
        <v>278</v>
      </c>
      <c r="D67" s="1296" t="s">
        <v>855</v>
      </c>
      <c r="E67" s="1299">
        <v>2021</v>
      </c>
      <c r="F67" s="1299">
        <v>2022</v>
      </c>
      <c r="G67" s="1299"/>
      <c r="H67" s="1299"/>
      <c r="I67" s="1299"/>
      <c r="J67" s="1299"/>
      <c r="K67" s="1299"/>
      <c r="L67" s="1299"/>
      <c r="M67" s="1299"/>
      <c r="N67" s="1299"/>
      <c r="O67" s="1294">
        <v>2023</v>
      </c>
      <c r="P67" s="1294"/>
      <c r="Q67" s="1294"/>
      <c r="R67" s="1294"/>
      <c r="S67" s="1108"/>
    </row>
    <row r="68" spans="1:23" s="286" customFormat="1" ht="22.2" customHeight="1">
      <c r="A68" s="1263"/>
      <c r="B68" s="1264"/>
      <c r="C68" s="1296"/>
      <c r="D68" s="1297"/>
      <c r="E68" s="1300"/>
      <c r="F68" s="960" t="s">
        <v>3</v>
      </c>
      <c r="G68" s="960" t="s">
        <v>4</v>
      </c>
      <c r="H68" s="960" t="s">
        <v>5</v>
      </c>
      <c r="I68" s="960" t="s">
        <v>6</v>
      </c>
      <c r="J68" s="960" t="s">
        <v>268</v>
      </c>
      <c r="K68" s="960" t="s">
        <v>7</v>
      </c>
      <c r="L68" s="960" t="s">
        <v>13</v>
      </c>
      <c r="M68" s="960" t="s">
        <v>14</v>
      </c>
      <c r="N68" s="960" t="s">
        <v>15</v>
      </c>
      <c r="O68" s="1171" t="s">
        <v>0</v>
      </c>
      <c r="P68" s="1171" t="s">
        <v>1</v>
      </c>
      <c r="Q68" s="1171" t="s">
        <v>2</v>
      </c>
      <c r="R68" s="1171" t="s">
        <v>3</v>
      </c>
      <c r="S68" s="957"/>
    </row>
    <row r="69" spans="1:23" s="115" customFormat="1" ht="12" customHeight="1">
      <c r="A69" s="1247" t="s">
        <v>313</v>
      </c>
      <c r="B69" s="1248"/>
      <c r="C69" s="35"/>
      <c r="D69" s="35"/>
      <c r="E69" s="35"/>
      <c r="F69" s="35"/>
      <c r="G69" s="35"/>
      <c r="H69" s="35"/>
      <c r="I69" s="35"/>
      <c r="J69" s="35"/>
      <c r="K69" s="35"/>
      <c r="L69" s="35"/>
      <c r="M69" s="35"/>
      <c r="N69" s="35"/>
      <c r="O69" s="35"/>
      <c r="P69" s="35"/>
      <c r="Q69" s="35"/>
      <c r="R69" s="35"/>
      <c r="S69" s="422"/>
      <c r="T69" s="58"/>
      <c r="U69" s="58"/>
    </row>
    <row r="70" spans="1:23" s="115" customFormat="1" ht="12" customHeight="1">
      <c r="A70" s="412" t="s">
        <v>8</v>
      </c>
      <c r="B70" s="413" t="s">
        <v>321</v>
      </c>
      <c r="C70" s="37">
        <v>2244788.0962580801</v>
      </c>
      <c r="D70" s="37">
        <v>2456204.6026699198</v>
      </c>
      <c r="E70" s="37">
        <v>2630960.9186591301</v>
      </c>
      <c r="F70" s="37">
        <v>2724807.2937638499</v>
      </c>
      <c r="G70" s="37">
        <v>2736457</v>
      </c>
      <c r="H70" s="37">
        <v>2797496</v>
      </c>
      <c r="I70" s="37">
        <v>2781465.3590512802</v>
      </c>
      <c r="J70" s="37">
        <v>2778076.04962165</v>
      </c>
      <c r="K70" s="37">
        <v>2826406.98945064</v>
      </c>
      <c r="L70" s="37">
        <v>2840051.6915412098</v>
      </c>
      <c r="M70" s="37">
        <v>2856253.5942516401</v>
      </c>
      <c r="N70" s="37">
        <v>2903228</v>
      </c>
      <c r="O70" s="37">
        <v>2852417.9009604999</v>
      </c>
      <c r="P70" s="37">
        <v>2876041.1724954499</v>
      </c>
      <c r="Q70" s="37">
        <v>2922051.8260254199</v>
      </c>
      <c r="R70" s="37">
        <v>2920490.1580805201</v>
      </c>
      <c r="S70" s="423"/>
      <c r="T70" s="58"/>
      <c r="U70" s="58"/>
      <c r="V70" s="58"/>
      <c r="W70" s="58"/>
    </row>
    <row r="71" spans="1:23" s="115" customFormat="1" ht="12" customHeight="1">
      <c r="A71" s="412"/>
      <c r="B71" s="414" t="s">
        <v>322</v>
      </c>
      <c r="C71" s="37">
        <v>2239600.02992803</v>
      </c>
      <c r="D71" s="37">
        <v>2445964.8025809801</v>
      </c>
      <c r="E71" s="37">
        <v>2623165.1434911899</v>
      </c>
      <c r="F71" s="37">
        <v>2715946.5438250201</v>
      </c>
      <c r="G71" s="37">
        <v>2727034</v>
      </c>
      <c r="H71" s="37">
        <v>2786884</v>
      </c>
      <c r="I71" s="37">
        <v>2770549.65665614</v>
      </c>
      <c r="J71" s="37">
        <v>2767646.2824056302</v>
      </c>
      <c r="K71" s="37">
        <v>2816338.7159051602</v>
      </c>
      <c r="L71" s="37">
        <v>2830182.1629818599</v>
      </c>
      <c r="M71" s="37">
        <v>2846207.0875890702</v>
      </c>
      <c r="N71" s="37">
        <v>2894142</v>
      </c>
      <c r="O71" s="37">
        <v>2843202.4323659199</v>
      </c>
      <c r="P71" s="37">
        <v>2868053.08994193</v>
      </c>
      <c r="Q71" s="37">
        <v>2914190.0272357999</v>
      </c>
      <c r="R71" s="37">
        <v>2912016.13247308</v>
      </c>
      <c r="S71" s="423"/>
    </row>
    <row r="72" spans="1:23" s="115" customFormat="1" ht="12" customHeight="1">
      <c r="A72" s="412"/>
      <c r="B72" s="413" t="s">
        <v>323</v>
      </c>
      <c r="C72" s="37">
        <v>1937593.1809655</v>
      </c>
      <c r="D72" s="37">
        <v>2130278.53486676</v>
      </c>
      <c r="E72" s="37">
        <v>2250578.2550208298</v>
      </c>
      <c r="F72" s="37">
        <v>2307810.1815534299</v>
      </c>
      <c r="G72" s="37">
        <v>2315862</v>
      </c>
      <c r="H72" s="37">
        <v>2367005</v>
      </c>
      <c r="I72" s="37">
        <v>2354313.9031806402</v>
      </c>
      <c r="J72" s="37">
        <v>2353728.8693762799</v>
      </c>
      <c r="K72" s="37">
        <v>2386920.4564131298</v>
      </c>
      <c r="L72" s="37">
        <v>2391865.5501992698</v>
      </c>
      <c r="M72" s="37">
        <v>2401806.9686317798</v>
      </c>
      <c r="N72" s="37">
        <v>2445933</v>
      </c>
      <c r="O72" s="37">
        <v>2416880.4150806498</v>
      </c>
      <c r="P72" s="37">
        <v>2425080.7960516801</v>
      </c>
      <c r="Q72" s="37">
        <v>2462879.1361090401</v>
      </c>
      <c r="R72" s="37">
        <v>2475104.9477903498</v>
      </c>
      <c r="S72" s="423"/>
    </row>
    <row r="73" spans="1:23" s="115" customFormat="1" ht="12" customHeight="1">
      <c r="A73" s="412"/>
      <c r="B73" s="413" t="s">
        <v>453</v>
      </c>
      <c r="C73" s="37">
        <v>302006.84896252101</v>
      </c>
      <c r="D73" s="37">
        <v>315686.26771421201</v>
      </c>
      <c r="E73" s="37">
        <v>372586.88847035402</v>
      </c>
      <c r="F73" s="37">
        <v>408136.36227159097</v>
      </c>
      <c r="G73" s="37">
        <v>411172</v>
      </c>
      <c r="H73" s="37">
        <v>419880</v>
      </c>
      <c r="I73" s="37">
        <v>416235.75347550103</v>
      </c>
      <c r="J73" s="37">
        <v>413917.41302935203</v>
      </c>
      <c r="K73" s="37">
        <v>429418.25949203299</v>
      </c>
      <c r="L73" s="37">
        <v>438316.61278259201</v>
      </c>
      <c r="M73" s="37">
        <v>444400.11895729898</v>
      </c>
      <c r="N73" s="37">
        <v>448209</v>
      </c>
      <c r="O73" s="37">
        <v>426322.01728527201</v>
      </c>
      <c r="P73" s="37">
        <v>442972.29389024799</v>
      </c>
      <c r="Q73" s="37">
        <v>451310.891126765</v>
      </c>
      <c r="R73" s="37">
        <v>436911.18468273</v>
      </c>
      <c r="S73" s="423"/>
    </row>
    <row r="74" spans="1:23" s="115" customFormat="1" ht="12" customHeight="1">
      <c r="A74" s="412"/>
      <c r="B74" s="414" t="s">
        <v>324</v>
      </c>
      <c r="C74" s="37">
        <v>5188.0663300509996</v>
      </c>
      <c r="D74" s="37">
        <v>10239.800088947</v>
      </c>
      <c r="E74" s="37">
        <v>7795.7751679439998</v>
      </c>
      <c r="F74" s="37">
        <v>8860.7499388230008</v>
      </c>
      <c r="G74" s="37">
        <v>9423</v>
      </c>
      <c r="H74" s="37">
        <v>10612</v>
      </c>
      <c r="I74" s="37">
        <v>10915.702395136999</v>
      </c>
      <c r="J74" s="37">
        <v>10429.76721602</v>
      </c>
      <c r="K74" s="37">
        <v>10068.273545481001</v>
      </c>
      <c r="L74" s="37">
        <v>9869.5285593480003</v>
      </c>
      <c r="M74" s="37">
        <v>10046.506662567999</v>
      </c>
      <c r="N74" s="37">
        <v>9086</v>
      </c>
      <c r="O74" s="37">
        <v>9215.4685945870006</v>
      </c>
      <c r="P74" s="37">
        <v>7988.0825535189997</v>
      </c>
      <c r="Q74" s="37">
        <v>7861.7987896200002</v>
      </c>
      <c r="R74" s="37">
        <v>8474.0256074419995</v>
      </c>
      <c r="S74" s="423"/>
    </row>
    <row r="75" spans="1:23" s="115" customFormat="1" ht="12" customHeight="1">
      <c r="A75" s="412"/>
      <c r="B75" s="413" t="s">
        <v>323</v>
      </c>
      <c r="C75" s="37">
        <v>4332.0254917020002</v>
      </c>
      <c r="D75" s="37">
        <v>6265.8646936799996</v>
      </c>
      <c r="E75" s="37">
        <v>5657.8361714709999</v>
      </c>
      <c r="F75" s="37">
        <v>5969.6857040409996</v>
      </c>
      <c r="G75" s="37">
        <v>5836</v>
      </c>
      <c r="H75" s="37">
        <v>6109</v>
      </c>
      <c r="I75" s="37">
        <v>6097.595609295</v>
      </c>
      <c r="J75" s="37">
        <v>6139.6606176579999</v>
      </c>
      <c r="K75" s="37">
        <v>5960.4039322680001</v>
      </c>
      <c r="L75" s="37">
        <v>5863.1878492810001</v>
      </c>
      <c r="M75" s="37">
        <v>5814.2871356960004</v>
      </c>
      <c r="N75" s="37">
        <v>5051</v>
      </c>
      <c r="O75" s="37">
        <v>4862.9082723319998</v>
      </c>
      <c r="P75" s="37">
        <v>4775.0780163159998</v>
      </c>
      <c r="Q75" s="37">
        <v>4659.5403524430003</v>
      </c>
      <c r="R75" s="37">
        <v>4654.9937535210001</v>
      </c>
      <c r="S75" s="423"/>
    </row>
    <row r="76" spans="1:23" s="115" customFormat="1" ht="12" customHeight="1">
      <c r="A76" s="412"/>
      <c r="B76" s="413" t="s">
        <v>453</v>
      </c>
      <c r="C76" s="37">
        <v>856.04083834899996</v>
      </c>
      <c r="D76" s="37">
        <v>3973.9353952669999</v>
      </c>
      <c r="E76" s="37">
        <v>2137.9389964729999</v>
      </c>
      <c r="F76" s="37">
        <v>2891.0642347819999</v>
      </c>
      <c r="G76" s="37">
        <v>3587</v>
      </c>
      <c r="H76" s="37">
        <v>4503</v>
      </c>
      <c r="I76" s="37">
        <v>4818.1067858420001</v>
      </c>
      <c r="J76" s="37">
        <v>4290.1065983620001</v>
      </c>
      <c r="K76" s="37">
        <v>4107.8696132129999</v>
      </c>
      <c r="L76" s="37">
        <v>4006.3407100670001</v>
      </c>
      <c r="M76" s="37">
        <v>4232.2195268719997</v>
      </c>
      <c r="N76" s="37">
        <v>4034</v>
      </c>
      <c r="O76" s="37">
        <v>4352.5603222549998</v>
      </c>
      <c r="P76" s="37">
        <v>3213.0045372029999</v>
      </c>
      <c r="Q76" s="37">
        <v>3202.2584371769999</v>
      </c>
      <c r="R76" s="37">
        <v>3819.0318539210002</v>
      </c>
      <c r="S76" s="423"/>
    </row>
    <row r="77" spans="1:23" s="115" customFormat="1" ht="12" customHeight="1">
      <c r="A77" s="412" t="s">
        <v>9</v>
      </c>
      <c r="B77" s="413" t="s">
        <v>454</v>
      </c>
      <c r="C77" s="37">
        <v>69859.031743468004</v>
      </c>
      <c r="D77" s="37">
        <v>79289.520868224005</v>
      </c>
      <c r="E77" s="37">
        <v>72636.764252278997</v>
      </c>
      <c r="F77" s="37">
        <v>89497.507715079002</v>
      </c>
      <c r="G77" s="37">
        <v>62170</v>
      </c>
      <c r="H77" s="37">
        <v>79151</v>
      </c>
      <c r="I77" s="37">
        <v>80925.019592412995</v>
      </c>
      <c r="J77" s="37">
        <v>97876.241669017996</v>
      </c>
      <c r="K77" s="37">
        <v>93922.285710867</v>
      </c>
      <c r="L77" s="37">
        <v>95366.852846548994</v>
      </c>
      <c r="M77" s="37">
        <v>111728.70072179299</v>
      </c>
      <c r="N77" s="37">
        <v>117187</v>
      </c>
      <c r="O77" s="37">
        <v>131151.81222940201</v>
      </c>
      <c r="P77" s="37">
        <v>114444.029215407</v>
      </c>
      <c r="Q77" s="37">
        <v>106148.79660195</v>
      </c>
      <c r="R77" s="37">
        <v>140160.31715862799</v>
      </c>
      <c r="S77" s="423"/>
    </row>
    <row r="78" spans="1:23" s="115" customFormat="1" ht="12" customHeight="1">
      <c r="A78" s="412"/>
      <c r="B78" s="414" t="s">
        <v>341</v>
      </c>
      <c r="C78" s="37">
        <v>35925.716531938</v>
      </c>
      <c r="D78" s="37">
        <v>56276.360801084003</v>
      </c>
      <c r="E78" s="37">
        <v>54992.574236993998</v>
      </c>
      <c r="F78" s="37">
        <v>67025.512668263007</v>
      </c>
      <c r="G78" s="37">
        <v>45809</v>
      </c>
      <c r="H78" s="37">
        <v>54001</v>
      </c>
      <c r="I78" s="37">
        <v>53636.989650035997</v>
      </c>
      <c r="J78" s="37">
        <v>70630.218141587</v>
      </c>
      <c r="K78" s="37">
        <v>63059.206101582997</v>
      </c>
      <c r="L78" s="37">
        <v>65895.852231637007</v>
      </c>
      <c r="M78" s="37">
        <v>82412.150555909</v>
      </c>
      <c r="N78" s="37">
        <v>89749</v>
      </c>
      <c r="O78" s="37">
        <v>113149.61421581599</v>
      </c>
      <c r="P78" s="37">
        <v>97152.751900735006</v>
      </c>
      <c r="Q78" s="37">
        <v>89999.978373164005</v>
      </c>
      <c r="R78" s="37">
        <v>113947.35642826201</v>
      </c>
      <c r="S78" s="423"/>
    </row>
    <row r="79" spans="1:23" s="115" customFormat="1" ht="12" customHeight="1">
      <c r="A79" s="412"/>
      <c r="B79" s="414" t="s">
        <v>455</v>
      </c>
      <c r="C79" s="37">
        <v>11136.52452949</v>
      </c>
      <c r="D79" s="37">
        <v>16143.206646262001</v>
      </c>
      <c r="E79" s="37">
        <v>12635.201041004</v>
      </c>
      <c r="F79" s="37">
        <v>18602.403774441002</v>
      </c>
      <c r="G79" s="37">
        <v>12108</v>
      </c>
      <c r="H79" s="37">
        <v>18100</v>
      </c>
      <c r="I79" s="37">
        <v>18338.197987586998</v>
      </c>
      <c r="J79" s="37">
        <v>18978.689048582</v>
      </c>
      <c r="K79" s="37">
        <v>24866.930504692999</v>
      </c>
      <c r="L79" s="37">
        <v>21970.495971906999</v>
      </c>
      <c r="M79" s="37">
        <v>22878.649533588999</v>
      </c>
      <c r="N79" s="37">
        <v>21321</v>
      </c>
      <c r="O79" s="37">
        <v>13297.042528876</v>
      </c>
      <c r="P79" s="37">
        <v>11739.369410871001</v>
      </c>
      <c r="Q79" s="37">
        <v>11574.487016378</v>
      </c>
      <c r="R79" s="37">
        <v>20316.427011964999</v>
      </c>
      <c r="S79" s="423"/>
    </row>
    <row r="80" spans="1:23" s="115" customFormat="1" ht="12" customHeight="1">
      <c r="A80" s="412"/>
      <c r="B80" s="414" t="s">
        <v>457</v>
      </c>
      <c r="C80" s="37">
        <v>3671.139057544</v>
      </c>
      <c r="D80" s="37">
        <v>3768.2645121380001</v>
      </c>
      <c r="E80" s="37">
        <v>4105.4114610770002</v>
      </c>
      <c r="F80" s="37">
        <v>3474.226894036</v>
      </c>
      <c r="G80" s="37">
        <v>3286</v>
      </c>
      <c r="H80" s="37">
        <v>4899</v>
      </c>
      <c r="I80" s="37">
        <v>5807.8600141830002</v>
      </c>
      <c r="J80" s="37">
        <v>4752.2523024769998</v>
      </c>
      <c r="K80" s="37">
        <v>2249.6886713029999</v>
      </c>
      <c r="L80" s="37">
        <v>3167.1645480130001</v>
      </c>
      <c r="M80" s="37">
        <v>2096.5415548430001</v>
      </c>
      <c r="N80" s="37">
        <v>2548</v>
      </c>
      <c r="O80" s="37">
        <v>2570.9127124520001</v>
      </c>
      <c r="P80" s="37">
        <v>3250.877805051</v>
      </c>
      <c r="Q80" s="37">
        <v>2383.836486832</v>
      </c>
      <c r="R80" s="37">
        <v>2818.4669943170002</v>
      </c>
      <c r="S80" s="423"/>
    </row>
    <row r="81" spans="1:19" s="115" customFormat="1" ht="12" customHeight="1">
      <c r="A81" s="412"/>
      <c r="B81" s="414" t="s">
        <v>458</v>
      </c>
      <c r="C81" s="37">
        <v>19125.651624496</v>
      </c>
      <c r="D81" s="37">
        <v>3101.68890874</v>
      </c>
      <c r="E81" s="37">
        <v>903.57751320399996</v>
      </c>
      <c r="F81" s="37">
        <v>395.36437833899998</v>
      </c>
      <c r="G81" s="37">
        <v>968</v>
      </c>
      <c r="H81" s="37">
        <v>2151</v>
      </c>
      <c r="I81" s="37">
        <v>3141.9719406069999</v>
      </c>
      <c r="J81" s="37">
        <v>3515.082176372</v>
      </c>
      <c r="K81" s="37">
        <v>3746.4604332879999</v>
      </c>
      <c r="L81" s="37">
        <v>4333.3400949919996</v>
      </c>
      <c r="M81" s="37">
        <v>4341.3590774519998</v>
      </c>
      <c r="N81" s="37">
        <v>3569</v>
      </c>
      <c r="O81" s="37">
        <v>2134.2427722580001</v>
      </c>
      <c r="P81" s="37">
        <v>2301.03009875</v>
      </c>
      <c r="Q81" s="37">
        <v>2190.4947255759998</v>
      </c>
      <c r="R81" s="37">
        <v>3078.0667240839998</v>
      </c>
      <c r="S81" s="423"/>
    </row>
    <row r="82" spans="1:19" s="115" customFormat="1" ht="12" customHeight="1">
      <c r="A82" s="412" t="s">
        <v>10</v>
      </c>
      <c r="B82" s="413" t="s">
        <v>456</v>
      </c>
      <c r="C82" s="37">
        <v>295770.74641538103</v>
      </c>
      <c r="D82" s="37">
        <v>319999.63985387603</v>
      </c>
      <c r="E82" s="37">
        <v>396874.816914453</v>
      </c>
      <c r="F82" s="37">
        <v>254990.09373825099</v>
      </c>
      <c r="G82" s="37">
        <v>259935</v>
      </c>
      <c r="H82" s="37">
        <v>282316</v>
      </c>
      <c r="I82" s="37">
        <v>268767.19729923201</v>
      </c>
      <c r="J82" s="37">
        <v>302959.43711330602</v>
      </c>
      <c r="K82" s="37">
        <v>303897.70226118498</v>
      </c>
      <c r="L82" s="37">
        <v>493542.47343536699</v>
      </c>
      <c r="M82" s="37">
        <v>411250.34099497402</v>
      </c>
      <c r="N82" s="37">
        <v>520124</v>
      </c>
      <c r="O82" s="37">
        <v>410151.40984218899</v>
      </c>
      <c r="P82" s="37">
        <v>387469.983661198</v>
      </c>
      <c r="Q82" s="37">
        <v>368118.39672601101</v>
      </c>
      <c r="R82" s="37">
        <v>313373.53451665299</v>
      </c>
      <c r="S82" s="423"/>
    </row>
    <row r="83" spans="1:19" s="115" customFormat="1" ht="12" customHeight="1">
      <c r="A83" s="412"/>
      <c r="B83" s="413" t="s">
        <v>325</v>
      </c>
      <c r="C83" s="37">
        <v>173046.50062691499</v>
      </c>
      <c r="D83" s="37">
        <v>140603.90677377599</v>
      </c>
      <c r="E83" s="37">
        <v>201794.40894112899</v>
      </c>
      <c r="F83" s="37">
        <v>175985.600340801</v>
      </c>
      <c r="G83" s="37">
        <v>138845</v>
      </c>
      <c r="H83" s="37">
        <v>172483</v>
      </c>
      <c r="I83" s="37">
        <v>212518.93678325601</v>
      </c>
      <c r="J83" s="37">
        <v>236776.150750581</v>
      </c>
      <c r="K83" s="37">
        <v>214511.44189507599</v>
      </c>
      <c r="L83" s="37">
        <v>365516.71998634399</v>
      </c>
      <c r="M83" s="37">
        <v>224322.15687165401</v>
      </c>
      <c r="N83" s="37">
        <v>343867</v>
      </c>
      <c r="O83" s="37">
        <v>269566.59830547898</v>
      </c>
      <c r="P83" s="37">
        <v>247369.08021363299</v>
      </c>
      <c r="Q83" s="37">
        <v>234711.48575339999</v>
      </c>
      <c r="R83" s="37">
        <v>250825.71503130099</v>
      </c>
      <c r="S83" s="423"/>
    </row>
    <row r="84" spans="1:19" s="115" customFormat="1" ht="12" customHeight="1">
      <c r="A84" s="412"/>
      <c r="B84" s="413" t="s">
        <v>201</v>
      </c>
      <c r="C84" s="37">
        <v>94935.440381120003</v>
      </c>
      <c r="D84" s="37">
        <v>97477.095037455001</v>
      </c>
      <c r="E84" s="37">
        <v>94247.069083626004</v>
      </c>
      <c r="F84" s="1126" t="s">
        <v>873</v>
      </c>
      <c r="G84" s="1126">
        <v>77318</v>
      </c>
      <c r="H84" s="1126">
        <v>54701</v>
      </c>
      <c r="I84" s="1126">
        <v>23498.332550321</v>
      </c>
      <c r="J84" s="1126">
        <v>43208.954124862001</v>
      </c>
      <c r="K84" s="1126">
        <v>44422.265109466003</v>
      </c>
      <c r="L84" s="1126">
        <v>66001.324525030999</v>
      </c>
      <c r="M84" s="1126">
        <v>116562.933218106</v>
      </c>
      <c r="N84" s="1126">
        <v>154876</v>
      </c>
      <c r="O84" s="1126">
        <v>74657.338739882005</v>
      </c>
      <c r="P84" s="1126">
        <v>82072.583446748002</v>
      </c>
      <c r="Q84" s="1126">
        <v>69839.319435156998</v>
      </c>
      <c r="R84" s="1126">
        <v>30465.892174826</v>
      </c>
      <c r="S84" s="423"/>
    </row>
    <row r="85" spans="1:19" s="115" customFormat="1" ht="12" customHeight="1">
      <c r="A85" s="412"/>
      <c r="B85" s="413" t="s">
        <v>202</v>
      </c>
      <c r="C85" s="37">
        <v>27674.009643017002</v>
      </c>
      <c r="D85" s="37">
        <v>81917.949437293006</v>
      </c>
      <c r="E85" s="37">
        <v>100827.01684776301</v>
      </c>
      <c r="F85" s="37">
        <v>39004.030478558001</v>
      </c>
      <c r="G85" s="37">
        <v>43765</v>
      </c>
      <c r="H85" s="37">
        <v>55125</v>
      </c>
      <c r="I85" s="37">
        <v>32743.587909540001</v>
      </c>
      <c r="J85" s="37">
        <v>22967.991709022001</v>
      </c>
      <c r="K85" s="37">
        <v>44957.598087487997</v>
      </c>
      <c r="L85" s="37">
        <v>62018.014233962997</v>
      </c>
      <c r="M85" s="37">
        <v>70354.662866768995</v>
      </c>
      <c r="N85" s="37">
        <v>21371</v>
      </c>
      <c r="O85" s="37">
        <v>65921.833911997994</v>
      </c>
      <c r="P85" s="37">
        <v>58022.681085987002</v>
      </c>
      <c r="Q85" s="37">
        <v>63561.952652624001</v>
      </c>
      <c r="R85" s="37">
        <v>32077.125430321001</v>
      </c>
      <c r="S85" s="423"/>
    </row>
    <row r="86" spans="1:19" s="115" customFormat="1" ht="12" customHeight="1">
      <c r="A86" s="412"/>
      <c r="B86" s="413" t="s">
        <v>326</v>
      </c>
      <c r="C86" s="37">
        <v>114.79576432899999</v>
      </c>
      <c r="D86" s="37">
        <v>0.68860535199999995</v>
      </c>
      <c r="E86" s="37">
        <v>6.3220419349999997</v>
      </c>
      <c r="F86" s="37">
        <v>6.3336000930000003</v>
      </c>
      <c r="G86" s="37">
        <v>6</v>
      </c>
      <c r="H86" s="37">
        <v>6</v>
      </c>
      <c r="I86" s="37">
        <v>6.3400561150000003</v>
      </c>
      <c r="J86" s="37">
        <v>6.3405288410000002</v>
      </c>
      <c r="K86" s="37">
        <v>6.3971691550000003</v>
      </c>
      <c r="L86" s="37">
        <v>6.414690029</v>
      </c>
      <c r="M86" s="37">
        <v>10.588038445</v>
      </c>
      <c r="N86" s="37">
        <v>10</v>
      </c>
      <c r="O86" s="37">
        <v>5.6388848300000003</v>
      </c>
      <c r="P86" s="37">
        <v>5.63891483</v>
      </c>
      <c r="Q86" s="37">
        <v>5.6388848300000003</v>
      </c>
      <c r="R86" s="37">
        <v>4.8018802049999998</v>
      </c>
      <c r="S86" s="423"/>
    </row>
    <row r="87" spans="1:19" s="115" customFormat="1" ht="12" customHeight="1">
      <c r="A87" s="412" t="s">
        <v>11</v>
      </c>
      <c r="B87" s="413" t="s">
        <v>327</v>
      </c>
      <c r="C87" s="37">
        <v>376255.78273405699</v>
      </c>
      <c r="D87" s="37">
        <v>615447.54110279703</v>
      </c>
      <c r="E87" s="37">
        <v>786706.62140830501</v>
      </c>
      <c r="F87" s="37">
        <v>786541.55030267604</v>
      </c>
      <c r="G87" s="37">
        <v>785384</v>
      </c>
      <c r="H87" s="37">
        <v>805289</v>
      </c>
      <c r="I87" s="1159" t="s">
        <v>941</v>
      </c>
      <c r="J87" s="37">
        <v>767449.43058014801</v>
      </c>
      <c r="K87" s="37">
        <v>778182.20556893398</v>
      </c>
      <c r="L87" s="37">
        <v>781263.60453116999</v>
      </c>
      <c r="M87" s="37">
        <v>805755.57980297797</v>
      </c>
      <c r="N87" s="37">
        <v>805839</v>
      </c>
      <c r="O87" s="37">
        <v>807789.91143232305</v>
      </c>
      <c r="P87" s="37">
        <v>832560.076884593</v>
      </c>
      <c r="Q87" s="37">
        <v>800214.03529602697</v>
      </c>
      <c r="R87" s="37">
        <v>746515.82163570402</v>
      </c>
      <c r="S87" s="423"/>
    </row>
    <row r="88" spans="1:19" s="115" customFormat="1" ht="12" customHeight="1">
      <c r="A88" s="412"/>
      <c r="B88" s="414" t="s">
        <v>448</v>
      </c>
      <c r="C88" s="37">
        <v>15833.513197347</v>
      </c>
      <c r="D88" s="37">
        <v>15483.390329136</v>
      </c>
      <c r="E88" s="37">
        <v>9814.6436332020003</v>
      </c>
      <c r="F88" s="37">
        <v>3018.1761157000001</v>
      </c>
      <c r="G88" s="37">
        <v>1578</v>
      </c>
      <c r="H88" s="37">
        <v>1612</v>
      </c>
      <c r="I88" s="1160" t="s">
        <v>940</v>
      </c>
      <c r="J88" s="37">
        <v>0</v>
      </c>
      <c r="K88" s="37">
        <v>846.55415825699993</v>
      </c>
      <c r="L88" s="37">
        <v>763.38049173399997</v>
      </c>
      <c r="M88" s="37">
        <v>882.62673098300002</v>
      </c>
      <c r="N88" s="37">
        <v>876</v>
      </c>
      <c r="O88" s="37">
        <v>700.73543747099995</v>
      </c>
      <c r="P88" s="37">
        <v>2374.693320807</v>
      </c>
      <c r="Q88" s="37">
        <v>2238.7493412620001</v>
      </c>
      <c r="R88" s="37">
        <v>2068.8644496319998</v>
      </c>
      <c r="S88" s="423"/>
    </row>
    <row r="89" spans="1:19" s="115" customFormat="1" ht="12" customHeight="1">
      <c r="A89" s="412"/>
      <c r="B89" s="414" t="s">
        <v>449</v>
      </c>
      <c r="C89" s="37">
        <v>28741.961710957999</v>
      </c>
      <c r="D89" s="37">
        <v>40224.537371149003</v>
      </c>
      <c r="E89" s="37">
        <v>29868.680983668</v>
      </c>
      <c r="F89" s="37">
        <v>31561.268448317998</v>
      </c>
      <c r="G89" s="37">
        <v>26426</v>
      </c>
      <c r="H89" s="37">
        <v>32125</v>
      </c>
      <c r="I89" s="37">
        <v>32898.399016392003</v>
      </c>
      <c r="J89" s="37">
        <v>31831.557628489001</v>
      </c>
      <c r="K89" s="37">
        <v>9803.082611107</v>
      </c>
      <c r="L89" s="37">
        <v>9877.931561116</v>
      </c>
      <c r="M89" s="37">
        <v>33375.359480190004</v>
      </c>
      <c r="N89" s="37">
        <v>28115</v>
      </c>
      <c r="O89" s="37">
        <v>28986.998770746999</v>
      </c>
      <c r="P89" s="37">
        <v>32209.647367836998</v>
      </c>
      <c r="Q89" s="37">
        <v>29860.566911096001</v>
      </c>
      <c r="R89" s="37">
        <v>26829.063925487</v>
      </c>
      <c r="S89" s="423"/>
    </row>
    <row r="90" spans="1:19" s="115" customFormat="1" ht="12" customHeight="1">
      <c r="A90" s="412"/>
      <c r="B90" s="414" t="s">
        <v>450</v>
      </c>
      <c r="C90" s="37">
        <v>241308.12507215401</v>
      </c>
      <c r="D90" s="37">
        <v>499824.685017346</v>
      </c>
      <c r="E90" s="37">
        <v>676546.77244208695</v>
      </c>
      <c r="F90" s="37">
        <v>594148.928477832</v>
      </c>
      <c r="G90" s="37">
        <v>601645</v>
      </c>
      <c r="H90" s="37">
        <v>609127</v>
      </c>
      <c r="I90" s="37">
        <v>570159.97714930098</v>
      </c>
      <c r="J90" s="37">
        <v>554933.63972849702</v>
      </c>
      <c r="K90" s="37">
        <v>593020.33426315302</v>
      </c>
      <c r="L90" s="37">
        <v>612970.46111222403</v>
      </c>
      <c r="M90" s="37">
        <v>615607.60575404495</v>
      </c>
      <c r="N90" s="37">
        <v>621203</v>
      </c>
      <c r="O90" s="37">
        <v>609831.809393698</v>
      </c>
      <c r="P90" s="37">
        <v>631720.03002229903</v>
      </c>
      <c r="Q90" s="37">
        <v>625671.04062975105</v>
      </c>
      <c r="R90" s="37">
        <v>565933.70614519098</v>
      </c>
      <c r="S90" s="423"/>
    </row>
    <row r="91" spans="1:19" s="115" customFormat="1" ht="12" customHeight="1">
      <c r="A91" s="412"/>
      <c r="B91" s="414" t="s">
        <v>451</v>
      </c>
      <c r="C91" s="37">
        <v>90372.182753597997</v>
      </c>
      <c r="D91" s="37">
        <v>59914.928385166</v>
      </c>
      <c r="E91" s="37">
        <v>70476.524349347994</v>
      </c>
      <c r="F91" s="37">
        <v>157813.17726082599</v>
      </c>
      <c r="G91" s="37">
        <v>155735</v>
      </c>
      <c r="H91" s="37">
        <v>162425</v>
      </c>
      <c r="I91" s="37">
        <v>167588.87994183699</v>
      </c>
      <c r="J91" s="37">
        <v>180684.23322316201</v>
      </c>
      <c r="K91" s="37">
        <v>174512.234536417</v>
      </c>
      <c r="L91" s="37">
        <v>157651.83136609601</v>
      </c>
      <c r="M91" s="37">
        <v>155889.98783776001</v>
      </c>
      <c r="N91" s="37">
        <v>155644</v>
      </c>
      <c r="O91" s="37">
        <v>168270.36783040699</v>
      </c>
      <c r="P91" s="37">
        <v>166255.70617364999</v>
      </c>
      <c r="Q91" s="37">
        <v>142443.67841391801</v>
      </c>
      <c r="R91" s="37">
        <v>151684.18711539399</v>
      </c>
      <c r="S91" s="423"/>
    </row>
    <row r="92" spans="1:19" s="115" customFormat="1" ht="12" customHeight="1">
      <c r="A92" s="412" t="s">
        <v>98</v>
      </c>
      <c r="B92" s="413" t="s">
        <v>452</v>
      </c>
      <c r="C92" s="37">
        <v>21360.316297734</v>
      </c>
      <c r="D92" s="37">
        <v>26196.640074153998</v>
      </c>
      <c r="E92" s="37">
        <v>65029.930062293999</v>
      </c>
      <c r="F92" s="37">
        <v>67060.320098772005</v>
      </c>
      <c r="G92" s="37">
        <v>71201</v>
      </c>
      <c r="H92" s="37">
        <v>71267</v>
      </c>
      <c r="I92" s="37">
        <v>71324.180498893998</v>
      </c>
      <c r="J92" s="37">
        <v>71461.916169131</v>
      </c>
      <c r="K92" s="37">
        <v>71698.637872482999</v>
      </c>
      <c r="L92" s="37">
        <v>72311.279103473003</v>
      </c>
      <c r="M92" s="37">
        <v>72515.051078566001</v>
      </c>
      <c r="N92" s="37">
        <v>78186</v>
      </c>
      <c r="O92" s="37">
        <v>78281.399184095993</v>
      </c>
      <c r="P92" s="37">
        <v>78479.124645945994</v>
      </c>
      <c r="Q92" s="37">
        <v>79155.642980598001</v>
      </c>
      <c r="R92" s="37">
        <v>79371.400247094003</v>
      </c>
      <c r="S92" s="423"/>
    </row>
    <row r="93" spans="1:19" s="115" customFormat="1" ht="22.8">
      <c r="A93" s="412" t="s">
        <v>97</v>
      </c>
      <c r="B93" s="413" t="s">
        <v>482</v>
      </c>
      <c r="C93" s="37">
        <v>82445.052700055006</v>
      </c>
      <c r="D93" s="37">
        <v>186005.91256331999</v>
      </c>
      <c r="E93" s="37">
        <v>210918.56986215201</v>
      </c>
      <c r="F93" s="37">
        <v>220277.72628590799</v>
      </c>
      <c r="G93" s="37">
        <v>222166</v>
      </c>
      <c r="H93" s="37">
        <v>219705</v>
      </c>
      <c r="I93" s="37">
        <v>219734.103017263</v>
      </c>
      <c r="J93" s="37">
        <v>219736.60939584699</v>
      </c>
      <c r="K93" s="37">
        <v>219600.238894215</v>
      </c>
      <c r="L93" s="37">
        <v>218092.65327153599</v>
      </c>
      <c r="M93" s="37">
        <v>213907.343461891</v>
      </c>
      <c r="N93" s="37">
        <v>209222</v>
      </c>
      <c r="O93" s="37">
        <v>210526.672127403</v>
      </c>
      <c r="P93" s="37">
        <v>213559.22454348899</v>
      </c>
      <c r="Q93" s="37">
        <v>209705.583831044</v>
      </c>
      <c r="R93" s="37">
        <v>208528.462015066</v>
      </c>
      <c r="S93" s="423"/>
    </row>
    <row r="94" spans="1:19" s="115" customFormat="1" ht="12" customHeight="1">
      <c r="A94" s="415"/>
      <c r="B94" s="414" t="s">
        <v>459</v>
      </c>
      <c r="C94" s="37">
        <v>79539.890994632995</v>
      </c>
      <c r="D94" s="37">
        <v>180142.869651421</v>
      </c>
      <c r="E94" s="37">
        <v>205200.95096830401</v>
      </c>
      <c r="F94" s="37">
        <v>214613.62578986501</v>
      </c>
      <c r="G94" s="37">
        <v>216656</v>
      </c>
      <c r="H94" s="37">
        <v>214108</v>
      </c>
      <c r="I94" s="37">
        <v>213706.98120443799</v>
      </c>
      <c r="J94" s="37">
        <v>213750.13302992901</v>
      </c>
      <c r="K94" s="37">
        <v>213420.05391222399</v>
      </c>
      <c r="L94" s="37">
        <v>212293.03326533601</v>
      </c>
      <c r="M94" s="37">
        <v>208371.572707349</v>
      </c>
      <c r="N94" s="37">
        <v>203279</v>
      </c>
      <c r="O94" s="37">
        <v>205024.69378308201</v>
      </c>
      <c r="P94" s="37">
        <v>208208.77008243999</v>
      </c>
      <c r="Q94" s="37">
        <v>204597.477643205</v>
      </c>
      <c r="R94" s="37">
        <v>203497.589348465</v>
      </c>
      <c r="S94" s="423"/>
    </row>
    <row r="95" spans="1:19" s="115" customFormat="1" ht="12" customHeight="1">
      <c r="A95" s="415"/>
      <c r="B95" s="414" t="s">
        <v>460</v>
      </c>
      <c r="C95" s="37">
        <v>399.420642429</v>
      </c>
      <c r="D95" s="37">
        <v>2175.674245534</v>
      </c>
      <c r="E95" s="37">
        <v>2124.1041431419999</v>
      </c>
      <c r="F95" s="37">
        <v>1984.925772267</v>
      </c>
      <c r="G95" s="37">
        <v>1949</v>
      </c>
      <c r="H95" s="37">
        <v>1866</v>
      </c>
      <c r="I95" s="37">
        <v>1862.1860221100001</v>
      </c>
      <c r="J95" s="37">
        <v>1975.3215843600001</v>
      </c>
      <c r="K95" s="37">
        <v>2092.9340993679998</v>
      </c>
      <c r="L95" s="37">
        <v>2244.3261761479998</v>
      </c>
      <c r="M95" s="37">
        <v>1976.5857033039999</v>
      </c>
      <c r="N95" s="37">
        <v>1761</v>
      </c>
      <c r="O95" s="37">
        <v>2162.9113858689998</v>
      </c>
      <c r="P95" s="37">
        <v>2220.4288799430001</v>
      </c>
      <c r="Q95" s="37">
        <v>2101.80582473</v>
      </c>
      <c r="R95" s="37">
        <v>2144.2704486470002</v>
      </c>
      <c r="S95" s="423"/>
    </row>
    <row r="96" spans="1:19" s="115" customFormat="1" ht="12" customHeight="1">
      <c r="A96" s="415"/>
      <c r="B96" s="414" t="s">
        <v>461</v>
      </c>
      <c r="C96" s="37">
        <v>2505.741062993</v>
      </c>
      <c r="D96" s="37">
        <v>3687.3686663650001</v>
      </c>
      <c r="E96" s="37">
        <v>3593.5147507060001</v>
      </c>
      <c r="F96" s="37">
        <v>3679.1747237760001</v>
      </c>
      <c r="G96" s="37">
        <v>3561</v>
      </c>
      <c r="H96" s="37">
        <v>3731</v>
      </c>
      <c r="I96" s="37">
        <v>4164.9357907149997</v>
      </c>
      <c r="J96" s="37">
        <v>4011.1547815580002</v>
      </c>
      <c r="K96" s="37">
        <v>4087.2508826230001</v>
      </c>
      <c r="L96" s="37">
        <v>3555.293830052</v>
      </c>
      <c r="M96" s="37">
        <v>3559.1850512380001</v>
      </c>
      <c r="N96" s="37">
        <v>4182</v>
      </c>
      <c r="O96" s="37">
        <v>3339.0669584520001</v>
      </c>
      <c r="P96" s="37">
        <v>3130.0255811060001</v>
      </c>
      <c r="Q96" s="37">
        <v>3006.300363109</v>
      </c>
      <c r="R96" s="37">
        <v>2886.602217954</v>
      </c>
      <c r="S96" s="423"/>
    </row>
    <row r="97" spans="1:19" s="115" customFormat="1" ht="12" customHeight="1">
      <c r="A97" s="412" t="s">
        <v>125</v>
      </c>
      <c r="B97" s="413" t="s">
        <v>462</v>
      </c>
      <c r="C97" s="37">
        <v>2857.8077028080002</v>
      </c>
      <c r="D97" s="37">
        <v>5695.5717817249997</v>
      </c>
      <c r="E97" s="37">
        <v>2928.826524094</v>
      </c>
      <c r="F97" s="37">
        <v>2564.4095010189999</v>
      </c>
      <c r="G97" s="37">
        <v>2432</v>
      </c>
      <c r="H97" s="37">
        <v>2777</v>
      </c>
      <c r="I97" s="37">
        <v>2989.8137164949999</v>
      </c>
      <c r="J97" s="37">
        <v>2935.4395362700002</v>
      </c>
      <c r="K97" s="37">
        <v>3871.9951772079999</v>
      </c>
      <c r="L97" s="37">
        <v>4392.0556520600003</v>
      </c>
      <c r="M97" s="37">
        <v>3890.086550687</v>
      </c>
      <c r="N97" s="37">
        <v>3951</v>
      </c>
      <c r="O97" s="37">
        <v>6143.821604797</v>
      </c>
      <c r="P97" s="37">
        <v>5218.0784461519997</v>
      </c>
      <c r="Q97" s="37">
        <v>5771.9436038840004</v>
      </c>
      <c r="R97" s="37">
        <v>7244.3408507129998</v>
      </c>
      <c r="S97" s="423"/>
    </row>
    <row r="98" spans="1:19" s="115" customFormat="1" ht="12" customHeight="1">
      <c r="A98" s="412" t="s">
        <v>203</v>
      </c>
      <c r="B98" s="413" t="s">
        <v>463</v>
      </c>
      <c r="C98" s="37">
        <v>134143.02978563099</v>
      </c>
      <c r="D98" s="37">
        <v>186427.50221224601</v>
      </c>
      <c r="E98" s="37">
        <v>182008.671859505</v>
      </c>
      <c r="F98" s="37">
        <v>130227.492585492</v>
      </c>
      <c r="G98" s="37">
        <v>123204</v>
      </c>
      <c r="H98" s="37">
        <v>95464</v>
      </c>
      <c r="I98" s="37">
        <v>147062.38940702501</v>
      </c>
      <c r="J98" s="37">
        <v>126948.47851886001</v>
      </c>
      <c r="K98" s="37">
        <v>125302.69773312</v>
      </c>
      <c r="L98" s="37">
        <v>124067.35330243901</v>
      </c>
      <c r="M98" s="37">
        <v>168071.51675338601</v>
      </c>
      <c r="N98" s="37">
        <v>148643</v>
      </c>
      <c r="O98" s="37">
        <v>190305.51686743801</v>
      </c>
      <c r="P98" s="37">
        <v>145814.51657307</v>
      </c>
      <c r="Q98" s="37">
        <v>129711.179629372</v>
      </c>
      <c r="R98" s="37">
        <v>148691.90779578401</v>
      </c>
      <c r="S98" s="423"/>
    </row>
    <row r="99" spans="1:19" s="115" customFormat="1" ht="12" customHeight="1">
      <c r="A99" s="1247" t="s">
        <v>316</v>
      </c>
      <c r="B99" s="1248"/>
      <c r="C99" s="37"/>
      <c r="D99" s="37"/>
      <c r="F99" s="37"/>
      <c r="S99" s="423"/>
    </row>
    <row r="100" spans="1:19" s="115" customFormat="1" ht="12" customHeight="1">
      <c r="A100" s="416" t="s">
        <v>8</v>
      </c>
      <c r="B100" s="417" t="s">
        <v>464</v>
      </c>
      <c r="C100" s="37">
        <v>2412452.8792719799</v>
      </c>
      <c r="D100" s="37">
        <v>2873148.6352608702</v>
      </c>
      <c r="E100" s="37">
        <v>3179487.2044107001</v>
      </c>
      <c r="F100" s="37">
        <v>3124755.3867633301</v>
      </c>
      <c r="G100" s="37">
        <v>3100784</v>
      </c>
      <c r="H100" s="37">
        <v>3161537</v>
      </c>
      <c r="I100" s="37">
        <v>3127290.7545503699</v>
      </c>
      <c r="J100" s="37">
        <v>3146242.95440502</v>
      </c>
      <c r="K100" s="37">
        <v>3208804.1635676902</v>
      </c>
      <c r="L100" s="37">
        <v>3395154.0789631102</v>
      </c>
      <c r="M100" s="37">
        <v>3424331.9429182899</v>
      </c>
      <c r="N100" s="37">
        <v>3581139</v>
      </c>
      <c r="O100" s="37">
        <v>3425534.7948316098</v>
      </c>
      <c r="P100" s="37">
        <v>3411293.7330797198</v>
      </c>
      <c r="Q100" s="37">
        <v>3391547.5960181099</v>
      </c>
      <c r="R100" s="37">
        <v>3367903.6011573202</v>
      </c>
      <c r="S100" s="423"/>
    </row>
    <row r="101" spans="1:19" s="115" customFormat="1" ht="12" customHeight="1">
      <c r="A101" s="412"/>
      <c r="B101" s="413" t="s">
        <v>96</v>
      </c>
      <c r="C101" s="37">
        <v>2088035.11321785</v>
      </c>
      <c r="D101" s="37">
        <v>2459829.17743858</v>
      </c>
      <c r="E101" s="37">
        <v>2731177.6944086598</v>
      </c>
      <c r="F101" s="37">
        <v>2689789.5784958098</v>
      </c>
      <c r="G101" s="37">
        <v>2677407</v>
      </c>
      <c r="H101" s="37">
        <v>2715663</v>
      </c>
      <c r="I101" s="37">
        <v>2690968.0055219601</v>
      </c>
      <c r="J101" s="37">
        <v>2675555.8889444801</v>
      </c>
      <c r="K101" s="37">
        <v>2725478.7560798102</v>
      </c>
      <c r="L101" s="37">
        <v>2890664.6055352502</v>
      </c>
      <c r="M101" s="37">
        <v>2867170.0279335901</v>
      </c>
      <c r="N101" s="37">
        <v>2990814</v>
      </c>
      <c r="O101" s="37">
        <v>2841762.2616310799</v>
      </c>
      <c r="P101" s="37">
        <v>2813561.3672372</v>
      </c>
      <c r="Q101" s="37">
        <v>2793403.3486288302</v>
      </c>
      <c r="R101" s="37">
        <v>2812589.50640157</v>
      </c>
      <c r="S101" s="423"/>
    </row>
    <row r="102" spans="1:19" s="115" customFormat="1" ht="12" customHeight="1">
      <c r="A102" s="412"/>
      <c r="B102" s="413" t="s">
        <v>465</v>
      </c>
      <c r="C102" s="37">
        <v>459295.406682453</v>
      </c>
      <c r="D102" s="37">
        <v>555777.19304824201</v>
      </c>
      <c r="E102" s="37">
        <v>690665.56646386802</v>
      </c>
      <c r="F102" s="37">
        <v>667868.36557954096</v>
      </c>
      <c r="G102" s="37">
        <v>673870</v>
      </c>
      <c r="H102" s="37">
        <v>682288</v>
      </c>
      <c r="I102" s="37">
        <v>664742.83949971397</v>
      </c>
      <c r="J102" s="37">
        <v>657259.56807946705</v>
      </c>
      <c r="K102" s="37">
        <v>675941.10600774502</v>
      </c>
      <c r="L102" s="37">
        <v>835118.58354975202</v>
      </c>
      <c r="M102" s="37">
        <v>765219.44253330096</v>
      </c>
      <c r="N102" s="37">
        <v>860753</v>
      </c>
      <c r="O102" s="37">
        <v>773616.52219781303</v>
      </c>
      <c r="P102" s="37">
        <v>764464.20510996203</v>
      </c>
      <c r="Q102" s="37">
        <v>730917.93204525602</v>
      </c>
      <c r="R102" s="37">
        <v>726492.42990524403</v>
      </c>
      <c r="S102" s="423"/>
    </row>
    <row r="103" spans="1:19" s="115" customFormat="1" ht="12" customHeight="1">
      <c r="A103" s="412"/>
      <c r="B103" s="413" t="s">
        <v>466</v>
      </c>
      <c r="C103" s="37">
        <v>864259.00363228202</v>
      </c>
      <c r="D103" s="37">
        <v>1005489.17477874</v>
      </c>
      <c r="E103" s="37">
        <v>1105687.0448673901</v>
      </c>
      <c r="F103" s="37">
        <v>1123426.85912783</v>
      </c>
      <c r="G103" s="37">
        <v>1113295</v>
      </c>
      <c r="H103" s="37">
        <v>1121389</v>
      </c>
      <c r="I103" s="37">
        <v>1118180.56456215</v>
      </c>
      <c r="J103" s="37">
        <v>1119628.1466254999</v>
      </c>
      <c r="K103" s="37">
        <v>1130901.03758933</v>
      </c>
      <c r="L103" s="37">
        <v>1119641.12763437</v>
      </c>
      <c r="M103" s="37">
        <v>1133093.76702942</v>
      </c>
      <c r="N103" s="37">
        <v>1176897</v>
      </c>
      <c r="O103" s="37">
        <v>1137015.6148371201</v>
      </c>
      <c r="P103" s="37">
        <v>1126986.7092269</v>
      </c>
      <c r="Q103" s="37">
        <v>1135156.7798329401</v>
      </c>
      <c r="R103" s="37">
        <v>1150621.97353691</v>
      </c>
      <c r="S103" s="423"/>
    </row>
    <row r="104" spans="1:19" s="115" customFormat="1" ht="12" customHeight="1">
      <c r="A104" s="412"/>
      <c r="B104" s="413" t="s">
        <v>467</v>
      </c>
      <c r="C104" s="37">
        <v>764480.70290311496</v>
      </c>
      <c r="D104" s="37">
        <v>898562.80961159698</v>
      </c>
      <c r="E104" s="37">
        <v>934825.08307740197</v>
      </c>
      <c r="F104" s="37">
        <v>898494.35378844303</v>
      </c>
      <c r="G104" s="37">
        <v>890242</v>
      </c>
      <c r="H104" s="37">
        <v>911986</v>
      </c>
      <c r="I104" s="37">
        <v>908044.601460092</v>
      </c>
      <c r="J104" s="37">
        <v>898668.17423951603</v>
      </c>
      <c r="K104" s="37">
        <v>918636.61248273298</v>
      </c>
      <c r="L104" s="37">
        <v>935904.89435113198</v>
      </c>
      <c r="M104" s="37">
        <v>968856.81837087404</v>
      </c>
      <c r="N104" s="37">
        <v>953163</v>
      </c>
      <c r="O104" s="37">
        <v>931130.12459614605</v>
      </c>
      <c r="P104" s="37">
        <v>922110.45290033903</v>
      </c>
      <c r="Q104" s="37">
        <v>927328.63675063103</v>
      </c>
      <c r="R104" s="37">
        <v>935475.10295941995</v>
      </c>
      <c r="S104" s="423"/>
    </row>
    <row r="105" spans="1:19" s="115" customFormat="1" ht="12" customHeight="1">
      <c r="A105" s="412"/>
      <c r="B105" s="413" t="s">
        <v>468</v>
      </c>
      <c r="C105" s="37">
        <v>324417.76605412801</v>
      </c>
      <c r="D105" s="37">
        <v>413319.45782228798</v>
      </c>
      <c r="E105" s="37">
        <v>448309.51000204799</v>
      </c>
      <c r="F105" s="37">
        <v>434965.80826751201</v>
      </c>
      <c r="G105" s="37">
        <v>423378</v>
      </c>
      <c r="H105" s="37">
        <v>445874</v>
      </c>
      <c r="I105" s="37">
        <v>436322.749028411</v>
      </c>
      <c r="J105" s="37">
        <v>470687.06546053098</v>
      </c>
      <c r="K105" s="37">
        <v>483325.407487877</v>
      </c>
      <c r="L105" s="37">
        <v>504489.47342785803</v>
      </c>
      <c r="M105" s="37">
        <v>557161.91498469398</v>
      </c>
      <c r="N105" s="37">
        <v>590326</v>
      </c>
      <c r="O105" s="37">
        <v>583772.53320053802</v>
      </c>
      <c r="P105" s="37">
        <v>597732.36584251199</v>
      </c>
      <c r="Q105" s="37">
        <v>598144.24738927896</v>
      </c>
      <c r="R105" s="37">
        <v>555314.09475574596</v>
      </c>
      <c r="S105" s="423"/>
    </row>
    <row r="106" spans="1:19" s="115" customFormat="1" ht="12" customHeight="1">
      <c r="A106" s="412"/>
      <c r="B106" s="413" t="s">
        <v>465</v>
      </c>
      <c r="C106" s="37">
        <v>132385.16086693801</v>
      </c>
      <c r="D106" s="37">
        <v>204898.77165355501</v>
      </c>
      <c r="E106" s="37">
        <v>267917.80442111898</v>
      </c>
      <c r="F106" s="37">
        <v>262767.75552024599</v>
      </c>
      <c r="G106" s="37">
        <v>258330</v>
      </c>
      <c r="H106" s="37">
        <v>268466</v>
      </c>
      <c r="I106" s="37">
        <v>270013.29273549397</v>
      </c>
      <c r="J106" s="37">
        <v>301946.47310798097</v>
      </c>
      <c r="K106" s="37">
        <v>300213.68243766599</v>
      </c>
      <c r="L106" s="37">
        <v>317774.10856143001</v>
      </c>
      <c r="M106" s="37">
        <v>380843.53033652098</v>
      </c>
      <c r="N106" s="37">
        <v>416370</v>
      </c>
      <c r="O106" s="37">
        <v>416059.03321497102</v>
      </c>
      <c r="P106" s="37">
        <v>432050.37243349903</v>
      </c>
      <c r="Q106" s="37">
        <v>424348.38836535101</v>
      </c>
      <c r="R106" s="37">
        <v>393445.856813227</v>
      </c>
      <c r="S106" s="423"/>
    </row>
    <row r="107" spans="1:19" s="115" customFormat="1" ht="12" customHeight="1">
      <c r="A107" s="412"/>
      <c r="B107" s="413" t="s">
        <v>469</v>
      </c>
      <c r="C107" s="37">
        <v>47086.693730346997</v>
      </c>
      <c r="D107" s="37">
        <v>46355.795861988998</v>
      </c>
      <c r="E107" s="37">
        <v>46356.831863193001</v>
      </c>
      <c r="F107" s="37">
        <v>55020.255806565001</v>
      </c>
      <c r="G107" s="37">
        <v>54408</v>
      </c>
      <c r="H107" s="37">
        <v>60107</v>
      </c>
      <c r="I107" s="37">
        <v>57099.646720563003</v>
      </c>
      <c r="J107" s="37">
        <v>57639.203457534997</v>
      </c>
      <c r="K107" s="37">
        <v>59056.079007380999</v>
      </c>
      <c r="L107" s="37">
        <v>57341.331383732999</v>
      </c>
      <c r="M107" s="37">
        <v>56899.529912990001</v>
      </c>
      <c r="N107" s="37">
        <v>56563</v>
      </c>
      <c r="O107" s="37">
        <v>54033.547297265999</v>
      </c>
      <c r="P107" s="37">
        <v>55303.352642648999</v>
      </c>
      <c r="Q107" s="37">
        <v>56472.833682422002</v>
      </c>
      <c r="R107" s="37">
        <v>54798.814783823</v>
      </c>
      <c r="S107" s="423"/>
    </row>
    <row r="108" spans="1:19" s="115" customFormat="1" ht="12" customHeight="1">
      <c r="A108" s="412"/>
      <c r="B108" s="413" t="s">
        <v>467</v>
      </c>
      <c r="C108" s="37">
        <v>144945.91145684299</v>
      </c>
      <c r="D108" s="37">
        <v>162064.890306744</v>
      </c>
      <c r="E108" s="37">
        <v>134034.87371773599</v>
      </c>
      <c r="F108" s="37">
        <v>117177.796940701</v>
      </c>
      <c r="G108" s="37">
        <v>110640</v>
      </c>
      <c r="H108" s="37">
        <v>117302</v>
      </c>
      <c r="I108" s="37">
        <v>109209.809572354</v>
      </c>
      <c r="J108" s="37">
        <v>111101.388895015</v>
      </c>
      <c r="K108" s="37">
        <v>124055.64604283001</v>
      </c>
      <c r="L108" s="37">
        <v>129374.033482695</v>
      </c>
      <c r="M108" s="37">
        <v>119418.85473518301</v>
      </c>
      <c r="N108" s="37">
        <v>117393</v>
      </c>
      <c r="O108" s="37">
        <v>113679.952688301</v>
      </c>
      <c r="P108" s="37">
        <v>110378.640766364</v>
      </c>
      <c r="Q108" s="37">
        <v>117323.025341506</v>
      </c>
      <c r="R108" s="37">
        <v>107069.42315869599</v>
      </c>
      <c r="S108" s="423"/>
    </row>
    <row r="109" spans="1:19" s="115" customFormat="1" ht="12" customHeight="1">
      <c r="A109" s="412" t="s">
        <v>9</v>
      </c>
      <c r="B109" s="417" t="s">
        <v>470</v>
      </c>
      <c r="C109" s="37">
        <v>1050.614880762</v>
      </c>
      <c r="D109" s="37">
        <v>537.15900874600004</v>
      </c>
      <c r="E109" s="37">
        <v>1670.865665714</v>
      </c>
      <c r="F109" s="37">
        <v>1522.776752906</v>
      </c>
      <c r="G109" s="37">
        <v>1556</v>
      </c>
      <c r="H109" s="37">
        <v>619</v>
      </c>
      <c r="I109" s="37">
        <v>646.78539964699996</v>
      </c>
      <c r="J109" s="37">
        <v>621.37900117499998</v>
      </c>
      <c r="K109" s="37">
        <v>602.66405884300002</v>
      </c>
      <c r="L109" s="37">
        <v>684.62326874400003</v>
      </c>
      <c r="M109" s="37">
        <v>1566.4348592159999</v>
      </c>
      <c r="N109" s="37">
        <v>757</v>
      </c>
      <c r="O109" s="37">
        <v>577.51099351200003</v>
      </c>
      <c r="P109" s="37">
        <v>565.05216200400002</v>
      </c>
      <c r="Q109" s="37">
        <v>620.12797371700003</v>
      </c>
      <c r="R109" s="37">
        <v>841.25017938899998</v>
      </c>
      <c r="S109" s="423"/>
    </row>
    <row r="110" spans="1:19" s="115" customFormat="1" ht="12" customHeight="1">
      <c r="A110" s="412" t="s">
        <v>10</v>
      </c>
      <c r="B110" s="417" t="s">
        <v>471</v>
      </c>
      <c r="C110" s="37">
        <v>44303.222472465</v>
      </c>
      <c r="D110" s="37">
        <v>44899.190681911001</v>
      </c>
      <c r="E110" s="37">
        <v>38720.403859822</v>
      </c>
      <c r="F110" s="37">
        <v>43664.937443861003</v>
      </c>
      <c r="G110" s="37">
        <v>37881</v>
      </c>
      <c r="H110" s="37">
        <v>46259</v>
      </c>
      <c r="I110" s="37">
        <v>47737.847431030001</v>
      </c>
      <c r="J110" s="37">
        <v>50381.524768634001</v>
      </c>
      <c r="K110" s="37">
        <v>36206.834161849001</v>
      </c>
      <c r="L110" s="37">
        <v>38725.944660180998</v>
      </c>
      <c r="M110" s="37">
        <v>34809.214526087999</v>
      </c>
      <c r="N110" s="37">
        <v>41672</v>
      </c>
      <c r="O110" s="37">
        <v>51572.638826943999</v>
      </c>
      <c r="P110" s="37">
        <v>43172.324033684003</v>
      </c>
      <c r="Q110" s="37">
        <v>47323.267142930999</v>
      </c>
      <c r="R110" s="37">
        <v>58194.360839820001</v>
      </c>
      <c r="S110" s="423"/>
    </row>
    <row r="111" spans="1:19" s="115" customFormat="1" ht="12" customHeight="1">
      <c r="A111" s="412" t="s">
        <v>11</v>
      </c>
      <c r="B111" s="417" t="s">
        <v>472</v>
      </c>
      <c r="C111" s="37">
        <v>64982.891631748003</v>
      </c>
      <c r="D111" s="37">
        <v>83796.339628488</v>
      </c>
      <c r="E111" s="37">
        <v>80309.058126363001</v>
      </c>
      <c r="F111" s="37">
        <v>79530.066575599994</v>
      </c>
      <c r="G111" s="37">
        <v>80822</v>
      </c>
      <c r="H111" s="37">
        <v>82461</v>
      </c>
      <c r="I111" s="37">
        <v>82329.309248068006</v>
      </c>
      <c r="J111" s="37">
        <v>80707.832147551002</v>
      </c>
      <c r="K111" s="37">
        <v>81683.627768959996</v>
      </c>
      <c r="L111" s="37">
        <v>82633.592710270997</v>
      </c>
      <c r="M111" s="37">
        <v>85889.922876026001</v>
      </c>
      <c r="N111" s="37">
        <v>85868</v>
      </c>
      <c r="O111" s="37">
        <v>84404.683663653996</v>
      </c>
      <c r="P111" s="37">
        <v>83233.870172812007</v>
      </c>
      <c r="Q111" s="37">
        <v>80583.117425232005</v>
      </c>
      <c r="R111" s="37">
        <v>84140.326834599007</v>
      </c>
      <c r="S111" s="423"/>
    </row>
    <row r="112" spans="1:19" s="115" customFormat="1" ht="12" customHeight="1">
      <c r="A112" s="412" t="s">
        <v>98</v>
      </c>
      <c r="B112" s="417" t="s">
        <v>473</v>
      </c>
      <c r="C112" s="37">
        <v>146341.863962762</v>
      </c>
      <c r="D112" s="37">
        <v>141994.361853885</v>
      </c>
      <c r="E112" s="37">
        <v>124730.868990011</v>
      </c>
      <c r="F112" s="37">
        <v>116406.54316313</v>
      </c>
      <c r="G112" s="37">
        <v>120074</v>
      </c>
      <c r="H112" s="37">
        <v>126403</v>
      </c>
      <c r="I112" s="37">
        <v>124557.750318252</v>
      </c>
      <c r="J112" s="37">
        <v>116429.287184145</v>
      </c>
      <c r="K112" s="37">
        <v>127694.104425622</v>
      </c>
      <c r="L112" s="37">
        <v>133335.519275739</v>
      </c>
      <c r="M112" s="37">
        <v>136603.34881614099</v>
      </c>
      <c r="N112" s="37">
        <v>136000</v>
      </c>
      <c r="O112" s="37">
        <v>137394.43901471799</v>
      </c>
      <c r="P112" s="37">
        <v>137030.53884997999</v>
      </c>
      <c r="Q112" s="37">
        <v>131207.968566091</v>
      </c>
      <c r="R112" s="37">
        <v>126055.12100758099</v>
      </c>
      <c r="S112" s="423"/>
    </row>
    <row r="113" spans="1:19" s="115" customFormat="1" ht="12" customHeight="1">
      <c r="A113" s="412"/>
      <c r="B113" s="413" t="s">
        <v>96</v>
      </c>
      <c r="C113" s="37">
        <v>15276.909856475</v>
      </c>
      <c r="D113" s="37">
        <v>24981.724400821</v>
      </c>
      <c r="E113" s="37">
        <v>23436.302690737</v>
      </c>
      <c r="F113" s="37">
        <v>22730.450442990001</v>
      </c>
      <c r="G113" s="37">
        <v>22239</v>
      </c>
      <c r="H113" s="37">
        <v>23133</v>
      </c>
      <c r="I113" s="37">
        <v>22963.001219264999</v>
      </c>
      <c r="J113" s="37">
        <v>23369.785427302999</v>
      </c>
      <c r="K113" s="37">
        <v>23592.614313471</v>
      </c>
      <c r="L113" s="37">
        <v>23944.390533490001</v>
      </c>
      <c r="M113" s="37">
        <v>24739.929955987001</v>
      </c>
      <c r="N113" s="37">
        <v>25661</v>
      </c>
      <c r="O113" s="37">
        <v>25608.308490840998</v>
      </c>
      <c r="P113" s="37">
        <v>25576.972792424</v>
      </c>
      <c r="Q113" s="37">
        <v>26150.396062794</v>
      </c>
      <c r="R113" s="37">
        <v>26605.586697934999</v>
      </c>
      <c r="S113" s="423"/>
    </row>
    <row r="114" spans="1:19" s="115" customFormat="1" ht="12" customHeight="1">
      <c r="A114" s="412"/>
      <c r="B114" s="413" t="s">
        <v>468</v>
      </c>
      <c r="C114" s="37">
        <v>131064.954106287</v>
      </c>
      <c r="D114" s="37">
        <v>117012.637453064</v>
      </c>
      <c r="E114" s="37">
        <v>101294.566299274</v>
      </c>
      <c r="F114" s="75">
        <v>93676.092720140005</v>
      </c>
      <c r="G114" s="75">
        <v>97836</v>
      </c>
      <c r="H114" s="75">
        <v>103270</v>
      </c>
      <c r="I114" s="75">
        <v>101594.749098987</v>
      </c>
      <c r="J114" s="75">
        <v>93059.501756842001</v>
      </c>
      <c r="K114" s="75">
        <v>104101.490112151</v>
      </c>
      <c r="L114" s="75">
        <v>109391.128742249</v>
      </c>
      <c r="M114" s="75">
        <v>111863.41886015399</v>
      </c>
      <c r="N114" s="75">
        <v>110339</v>
      </c>
      <c r="O114" s="75">
        <v>111786.130523877</v>
      </c>
      <c r="P114" s="75">
        <v>111453.566057556</v>
      </c>
      <c r="Q114" s="75">
        <v>105057.57250329699</v>
      </c>
      <c r="R114" s="75">
        <v>99449.534309645998</v>
      </c>
      <c r="S114" s="423"/>
    </row>
    <row r="115" spans="1:19" s="115" customFormat="1" ht="12" customHeight="1">
      <c r="A115" s="418" t="s">
        <v>97</v>
      </c>
      <c r="B115" s="417" t="s">
        <v>474</v>
      </c>
      <c r="C115" s="37">
        <v>1793.966346125</v>
      </c>
      <c r="D115" s="37">
        <v>2344.5379782149998</v>
      </c>
      <c r="E115" s="37">
        <v>1351.0101221980001</v>
      </c>
      <c r="F115" s="75">
        <v>2372.064161709</v>
      </c>
      <c r="G115" s="75">
        <v>2058</v>
      </c>
      <c r="H115" s="75">
        <v>3876</v>
      </c>
      <c r="I115" s="75">
        <v>2610.6610843660001</v>
      </c>
      <c r="J115" s="75">
        <v>2442.178466289</v>
      </c>
      <c r="K115" s="75">
        <v>5338.8463337220001</v>
      </c>
      <c r="L115" s="75">
        <v>7792.1380112730003</v>
      </c>
      <c r="M115" s="75">
        <v>6747.6851816569997</v>
      </c>
      <c r="N115" s="75">
        <v>3709</v>
      </c>
      <c r="O115" s="75">
        <v>3288.8802496049998</v>
      </c>
      <c r="P115" s="75">
        <v>3391.8595711419998</v>
      </c>
      <c r="Q115" s="75">
        <v>3348.7830044880002</v>
      </c>
      <c r="R115" s="75">
        <v>3904.0003486790001</v>
      </c>
      <c r="S115" s="423"/>
    </row>
    <row r="116" spans="1:19" s="115" customFormat="1" ht="34.5" customHeight="1">
      <c r="A116" s="412" t="s">
        <v>125</v>
      </c>
      <c r="B116" s="417" t="s">
        <v>475</v>
      </c>
      <c r="C116" s="75">
        <v>105406.370665979</v>
      </c>
      <c r="D116" s="75">
        <v>66727.920826551999</v>
      </c>
      <c r="E116" s="75">
        <v>62316.450896551003</v>
      </c>
      <c r="F116" s="75">
        <v>91998.154444714004</v>
      </c>
      <c r="G116" s="75">
        <v>64766</v>
      </c>
      <c r="H116" s="75">
        <v>63305</v>
      </c>
      <c r="I116" s="75">
        <v>85110.833582353007</v>
      </c>
      <c r="J116" s="75">
        <v>96216.854781999005</v>
      </c>
      <c r="K116" s="75">
        <v>84659.786427968007</v>
      </c>
      <c r="L116" s="75">
        <v>87998.673288610997</v>
      </c>
      <c r="M116" s="75">
        <v>62963.604439818002</v>
      </c>
      <c r="N116" s="75">
        <v>60981</v>
      </c>
      <c r="O116" s="75">
        <v>77165.798944315</v>
      </c>
      <c r="P116" s="75">
        <v>63629.414869526001</v>
      </c>
      <c r="Q116" s="75">
        <v>64166.198170868003</v>
      </c>
      <c r="R116" s="75">
        <v>104153.472965782</v>
      </c>
      <c r="S116" s="424"/>
    </row>
    <row r="117" spans="1:19" s="115" customFormat="1" ht="12" customHeight="1">
      <c r="A117" s="412" t="s">
        <v>203</v>
      </c>
      <c r="B117" s="417" t="s">
        <v>723</v>
      </c>
      <c r="C117" s="37">
        <v>1698.038863404</v>
      </c>
      <c r="D117" s="37">
        <v>1383.4787135629999</v>
      </c>
      <c r="E117" s="37">
        <v>933.72075532199995</v>
      </c>
      <c r="F117" s="37">
        <v>1002.773819348</v>
      </c>
      <c r="G117" s="37">
        <v>1065</v>
      </c>
      <c r="H117" s="37">
        <v>1359</v>
      </c>
      <c r="I117" s="37">
        <v>1318.92712398</v>
      </c>
      <c r="J117" s="37">
        <v>2051.3299766509999</v>
      </c>
      <c r="K117" s="37">
        <v>1206.288599365</v>
      </c>
      <c r="L117" s="37">
        <v>1578.178380375</v>
      </c>
      <c r="M117" s="37">
        <v>1082.0906713439999</v>
      </c>
      <c r="N117" s="37">
        <v>1293</v>
      </c>
      <c r="O117" s="37">
        <v>1221.6895422069999</v>
      </c>
      <c r="P117" s="37">
        <v>1324.083043416</v>
      </c>
      <c r="Q117" s="37">
        <v>1093.2642110429999</v>
      </c>
      <c r="R117" s="37">
        <v>1120.6934888549999</v>
      </c>
      <c r="S117" s="423"/>
    </row>
    <row r="118" spans="1:19" s="115" customFormat="1" ht="12" customHeight="1">
      <c r="A118" s="1247" t="s">
        <v>734</v>
      </c>
      <c r="B118" s="1248"/>
      <c r="C118" s="37"/>
      <c r="D118" s="37"/>
      <c r="E118" s="37"/>
      <c r="S118" s="423"/>
    </row>
    <row r="119" spans="1:19" s="115" customFormat="1" ht="12" customHeight="1">
      <c r="A119" s="412" t="s">
        <v>8</v>
      </c>
      <c r="B119" s="417" t="s">
        <v>476</v>
      </c>
      <c r="C119" s="37">
        <v>29764.817073124999</v>
      </c>
      <c r="D119" s="37">
        <v>30446.390074991999</v>
      </c>
      <c r="E119" s="37">
        <v>33460.919117247999</v>
      </c>
      <c r="F119" s="37">
        <v>33343.622318838003</v>
      </c>
      <c r="G119" s="37">
        <v>32964</v>
      </c>
      <c r="H119" s="37">
        <v>32961</v>
      </c>
      <c r="I119" s="37">
        <v>32755.591894619</v>
      </c>
      <c r="J119" s="37">
        <v>32681.632969365</v>
      </c>
      <c r="K119" s="37">
        <v>32403.279284356999</v>
      </c>
      <c r="L119" s="37">
        <v>32171.989678737002</v>
      </c>
      <c r="M119" s="37">
        <v>31856.062897528001</v>
      </c>
      <c r="N119" s="37">
        <v>32541</v>
      </c>
      <c r="O119" s="37">
        <v>32297.512586002998</v>
      </c>
      <c r="P119" s="37">
        <v>32297.512586002998</v>
      </c>
      <c r="Q119" s="37">
        <v>32297.512586002998</v>
      </c>
      <c r="R119" s="37">
        <v>32297.512586002998</v>
      </c>
      <c r="S119" s="423"/>
    </row>
    <row r="120" spans="1:19" s="115" customFormat="1" ht="12" customHeight="1">
      <c r="A120" s="412" t="s">
        <v>9</v>
      </c>
      <c r="B120" s="417" t="s">
        <v>477</v>
      </c>
      <c r="C120" s="37">
        <v>11993.790231076</v>
      </c>
      <c r="D120" s="37">
        <v>11993.790231076</v>
      </c>
      <c r="E120" s="37">
        <v>13596.146757316001</v>
      </c>
      <c r="F120" s="37">
        <v>13596.146757316001</v>
      </c>
      <c r="G120" s="37">
        <v>13596</v>
      </c>
      <c r="H120" s="37">
        <v>13596</v>
      </c>
      <c r="I120" s="37">
        <v>13596.146757316001</v>
      </c>
      <c r="J120" s="37">
        <v>13596.146757316001</v>
      </c>
      <c r="K120" s="37">
        <v>13596.146757316001</v>
      </c>
      <c r="L120" s="37">
        <v>13596.146757316001</v>
      </c>
      <c r="M120" s="37">
        <v>13596.146757076</v>
      </c>
      <c r="N120" s="37">
        <v>13596</v>
      </c>
      <c r="O120" s="37">
        <v>13596.146757315</v>
      </c>
      <c r="P120" s="37">
        <v>13596.146757315</v>
      </c>
      <c r="Q120" s="37">
        <v>13596.146757315</v>
      </c>
      <c r="R120" s="37">
        <v>13596.146757315</v>
      </c>
      <c r="S120" s="423"/>
    </row>
    <row r="121" spans="1:19" s="115" customFormat="1" ht="12" customHeight="1">
      <c r="A121" s="412" t="s">
        <v>10</v>
      </c>
      <c r="B121" s="417" t="s">
        <v>478</v>
      </c>
      <c r="C121" s="37">
        <v>276331.90218533401</v>
      </c>
      <c r="D121" s="37">
        <v>300630.79153806699</v>
      </c>
      <c r="E121" s="37">
        <v>312691.270248827</v>
      </c>
      <c r="F121" s="37">
        <v>337221.12501481501</v>
      </c>
      <c r="G121" s="37">
        <v>337222</v>
      </c>
      <c r="H121" s="37">
        <v>331838</v>
      </c>
      <c r="I121" s="37">
        <v>337221.15383378201</v>
      </c>
      <c r="J121" s="37">
        <v>337224.91035312199</v>
      </c>
      <c r="K121" s="37">
        <v>337218.90595434699</v>
      </c>
      <c r="L121" s="37">
        <v>337219.71288542601</v>
      </c>
      <c r="M121" s="37">
        <v>337222.652420072</v>
      </c>
      <c r="N121" s="37">
        <v>328621</v>
      </c>
      <c r="O121" s="37">
        <v>427546.39408800501</v>
      </c>
      <c r="P121" s="37">
        <v>427236.911465941</v>
      </c>
      <c r="Q121" s="37">
        <v>367912.700468052</v>
      </c>
      <c r="R121" s="37">
        <v>360595.98276537599</v>
      </c>
      <c r="S121" s="423"/>
    </row>
    <row r="122" spans="1:19" s="115" customFormat="1" ht="11.4">
      <c r="A122" s="412" t="s">
        <v>11</v>
      </c>
      <c r="B122" s="417" t="s">
        <v>479</v>
      </c>
      <c r="C122" s="75">
        <v>74133.712203839998</v>
      </c>
      <c r="D122" s="75">
        <v>37300.849716343</v>
      </c>
      <c r="E122" s="75">
        <v>69282.373649818997</v>
      </c>
      <c r="F122" s="75">
        <v>33376.438652866003</v>
      </c>
      <c r="G122" s="75">
        <v>43099</v>
      </c>
      <c r="H122" s="75">
        <v>52927</v>
      </c>
      <c r="I122" s="75">
        <v>62852.026175671002</v>
      </c>
      <c r="J122" s="75">
        <v>72435.596803845998</v>
      </c>
      <c r="K122" s="75">
        <v>82927.330556172994</v>
      </c>
      <c r="L122" s="75">
        <v>89556.080054291</v>
      </c>
      <c r="M122" s="75">
        <v>98396.541178464002</v>
      </c>
      <c r="N122" s="75">
        <v>106452</v>
      </c>
      <c r="O122" s="75">
        <v>10089.343388583</v>
      </c>
      <c r="P122" s="75">
        <v>19532.126121501999</v>
      </c>
      <c r="Q122" s="75">
        <v>30940.686611657002</v>
      </c>
      <c r="R122" s="75">
        <v>39469.457043463</v>
      </c>
      <c r="S122" s="424"/>
    </row>
    <row r="123" spans="1:19" s="115" customFormat="1" ht="12" customHeight="1">
      <c r="A123" s="412" t="s">
        <v>98</v>
      </c>
      <c r="B123" s="417" t="s">
        <v>480</v>
      </c>
      <c r="C123" s="37">
        <v>33407.082504241</v>
      </c>
      <c r="D123" s="37">
        <v>49834.429469691997</v>
      </c>
      <c r="E123" s="37">
        <v>119756.879546147</v>
      </c>
      <c r="F123" s="37">
        <v>109506.185052887</v>
      </c>
      <c r="G123" s="37">
        <v>108650</v>
      </c>
      <c r="H123" s="37">
        <v>106782</v>
      </c>
      <c r="I123" s="37">
        <v>108635.836981528</v>
      </c>
      <c r="J123" s="37">
        <v>108861.562525227</v>
      </c>
      <c r="K123" s="37">
        <v>104590.684223972</v>
      </c>
      <c r="L123" s="37">
        <v>103146.36320418</v>
      </c>
      <c r="M123" s="37">
        <v>107523.86260213501</v>
      </c>
      <c r="N123" s="37">
        <v>103220</v>
      </c>
      <c r="O123" s="37">
        <v>108824.008682662</v>
      </c>
      <c r="P123" s="37">
        <v>110406.802590736</v>
      </c>
      <c r="Q123" s="37">
        <v>110928.498893963</v>
      </c>
      <c r="R123" s="37">
        <v>112381.003904048</v>
      </c>
      <c r="S123" s="423"/>
    </row>
    <row r="124" spans="1:19" s="115" customFormat="1" ht="12" customHeight="1" thickBot="1">
      <c r="A124" s="419" t="s">
        <v>97</v>
      </c>
      <c r="B124" s="420" t="s">
        <v>481</v>
      </c>
      <c r="C124" s="425">
        <v>3785.2018756480002</v>
      </c>
      <c r="D124" s="425">
        <v>10945.373350618</v>
      </c>
      <c r="E124" s="425">
        <v>25161.569766836001</v>
      </c>
      <c r="F124" s="425">
        <v>26000.398078882001</v>
      </c>
      <c r="G124" s="425">
        <v>26119</v>
      </c>
      <c r="H124" s="425">
        <v>26565</v>
      </c>
      <c r="I124" s="425">
        <v>26466.941443258998</v>
      </c>
      <c r="J124" s="425">
        <v>26481.724088862</v>
      </c>
      <c r="K124" s="425">
        <v>27024.101958265001</v>
      </c>
      <c r="L124" s="425">
        <v>27545.426560831998</v>
      </c>
      <c r="M124" s="425">
        <v>27734.706906373001</v>
      </c>
      <c r="N124" s="425">
        <v>27505</v>
      </c>
      <c r="O124" s="425">
        <v>26684.850318346002</v>
      </c>
      <c r="P124" s="425">
        <v>27051.259817479</v>
      </c>
      <c r="Q124" s="425">
        <v>26692.586171201001</v>
      </c>
      <c r="R124" s="425">
        <v>26236.813172794002</v>
      </c>
      <c r="S124" s="426"/>
    </row>
    <row r="125" spans="1:19" s="115" customFormat="1" ht="14.25" hidden="1" customHeight="1" thickBot="1">
      <c r="A125" s="223" t="s">
        <v>233</v>
      </c>
      <c r="B125" s="223"/>
      <c r="C125" s="84"/>
      <c r="D125" s="84"/>
      <c r="E125" s="84"/>
      <c r="F125" s="84"/>
      <c r="G125" s="84"/>
      <c r="H125" s="84"/>
      <c r="I125" s="84"/>
      <c r="J125" s="84"/>
      <c r="K125" s="84"/>
      <c r="L125" s="84"/>
      <c r="M125" s="84"/>
      <c r="N125" s="84"/>
      <c r="O125" s="84"/>
      <c r="P125" s="84"/>
      <c r="Q125" s="84"/>
      <c r="R125" s="84"/>
      <c r="S125" s="84">
        <v>15286.126477293001</v>
      </c>
    </row>
    <row r="126" spans="1:19" s="115" customFormat="1" ht="16.5" hidden="1" customHeight="1">
      <c r="A126" s="223" t="s">
        <v>234</v>
      </c>
      <c r="B126" s="223"/>
      <c r="C126" s="84"/>
      <c r="D126" s="84"/>
      <c r="E126" s="84"/>
      <c r="F126" s="84"/>
      <c r="G126" s="84"/>
      <c r="H126" s="84"/>
      <c r="I126" s="84"/>
      <c r="J126" s="84"/>
      <c r="K126" s="84"/>
      <c r="L126" s="84"/>
      <c r="M126" s="84"/>
      <c r="N126" s="84"/>
      <c r="O126" s="84"/>
      <c r="P126" s="84"/>
      <c r="Q126" s="84"/>
      <c r="R126" s="84"/>
      <c r="S126" s="84"/>
    </row>
    <row r="127" spans="1:19" s="115" customFormat="1" ht="12" hidden="1" customHeight="1">
      <c r="A127" s="1295" t="s">
        <v>244</v>
      </c>
      <c r="B127" s="1295"/>
      <c r="C127" s="85"/>
      <c r="D127" s="85"/>
      <c r="E127" s="85"/>
      <c r="F127" s="85"/>
      <c r="G127" s="85"/>
      <c r="H127" s="85"/>
      <c r="I127" s="85"/>
      <c r="J127" s="85"/>
      <c r="K127" s="85"/>
      <c r="L127" s="85"/>
      <c r="M127" s="85"/>
      <c r="N127" s="85"/>
      <c r="O127" s="85"/>
      <c r="P127" s="85"/>
      <c r="Q127" s="85"/>
      <c r="R127" s="85"/>
      <c r="S127" s="85"/>
    </row>
    <row r="128" spans="1:19" s="115" customFormat="1" ht="19.5" hidden="1" customHeight="1">
      <c r="A128" s="1295" t="s">
        <v>242</v>
      </c>
      <c r="B128" s="1295"/>
      <c r="C128" s="85"/>
      <c r="D128" s="85"/>
      <c r="E128" s="85"/>
      <c r="F128" s="85"/>
      <c r="G128" s="85"/>
      <c r="H128" s="85"/>
      <c r="I128" s="85"/>
      <c r="J128" s="85"/>
      <c r="K128" s="85"/>
      <c r="L128" s="85"/>
      <c r="M128" s="85"/>
      <c r="N128" s="85"/>
      <c r="O128" s="85"/>
      <c r="P128" s="85"/>
      <c r="Q128" s="85"/>
      <c r="R128" s="85"/>
      <c r="S128" s="85"/>
    </row>
    <row r="129" spans="1:23" s="115" customFormat="1" ht="12" hidden="1" customHeight="1">
      <c r="A129" s="1295" t="s">
        <v>243</v>
      </c>
      <c r="B129" s="1295"/>
      <c r="C129" s="85"/>
      <c r="D129" s="85"/>
      <c r="E129" s="85"/>
      <c r="F129" s="85"/>
      <c r="G129" s="85"/>
      <c r="H129" s="85"/>
      <c r="I129" s="85"/>
      <c r="J129" s="85"/>
      <c r="K129" s="85"/>
      <c r="L129" s="85"/>
      <c r="M129" s="85"/>
      <c r="N129" s="85"/>
      <c r="O129" s="85"/>
      <c r="P129" s="85"/>
      <c r="Q129" s="85"/>
      <c r="R129" s="85"/>
      <c r="S129" s="85"/>
    </row>
    <row r="130" spans="1:23" ht="19.5" hidden="1" customHeight="1">
      <c r="A130" s="1298" t="s">
        <v>240</v>
      </c>
      <c r="B130" s="1298"/>
      <c r="C130" s="85"/>
      <c r="D130" s="85"/>
      <c r="E130" s="85"/>
      <c r="F130" s="85"/>
      <c r="G130" s="85"/>
      <c r="H130" s="85"/>
      <c r="I130" s="85"/>
      <c r="J130" s="85"/>
      <c r="K130" s="85"/>
      <c r="L130" s="85"/>
      <c r="M130" s="85"/>
      <c r="N130" s="85"/>
      <c r="O130" s="85"/>
      <c r="P130" s="85"/>
      <c r="Q130" s="85"/>
      <c r="R130" s="85"/>
      <c r="S130" s="85"/>
    </row>
    <row r="131" spans="1:23" ht="75" customHeight="1">
      <c r="A131" s="1301" t="s">
        <v>292</v>
      </c>
      <c r="B131" s="1302"/>
      <c r="C131" s="1302"/>
      <c r="D131" s="1302"/>
      <c r="E131" s="1302"/>
      <c r="F131" s="1302"/>
      <c r="G131" s="1302"/>
      <c r="H131" s="1302"/>
      <c r="I131" s="1302"/>
      <c r="J131" s="1302"/>
      <c r="K131" s="1302"/>
      <c r="L131" s="1302"/>
      <c r="M131" s="1302"/>
      <c r="N131" s="1302"/>
      <c r="O131" s="1302"/>
      <c r="P131" s="1302"/>
      <c r="Q131" s="1302"/>
      <c r="R131" s="1302"/>
      <c r="S131" s="1303"/>
    </row>
    <row r="132" spans="1:23" ht="22.2" customHeight="1">
      <c r="A132" s="1263" t="s">
        <v>427</v>
      </c>
      <c r="B132" s="1264"/>
      <c r="C132" s="1296" t="s">
        <v>278</v>
      </c>
      <c r="D132" s="1296" t="s">
        <v>855</v>
      </c>
      <c r="E132" s="1299">
        <v>2021</v>
      </c>
      <c r="F132" s="1299">
        <v>2022</v>
      </c>
      <c r="G132" s="1299"/>
      <c r="H132" s="1299"/>
      <c r="I132" s="1299"/>
      <c r="J132" s="1299"/>
      <c r="K132" s="1299"/>
      <c r="L132" s="1299"/>
      <c r="M132" s="1299"/>
      <c r="N132" s="1299"/>
      <c r="O132" s="1294">
        <v>2023</v>
      </c>
      <c r="P132" s="1294"/>
      <c r="Q132" s="1294"/>
      <c r="R132" s="1294"/>
      <c r="S132" s="1108"/>
    </row>
    <row r="133" spans="1:23" ht="22.2" customHeight="1">
      <c r="A133" s="1263"/>
      <c r="B133" s="1264"/>
      <c r="C133" s="1296"/>
      <c r="D133" s="1297"/>
      <c r="E133" s="1300"/>
      <c r="F133" s="960" t="s">
        <v>3</v>
      </c>
      <c r="G133" s="960" t="s">
        <v>4</v>
      </c>
      <c r="H133" s="960" t="s">
        <v>5</v>
      </c>
      <c r="I133" s="960" t="s">
        <v>6</v>
      </c>
      <c r="J133" s="960" t="s">
        <v>268</v>
      </c>
      <c r="K133" s="960" t="s">
        <v>7</v>
      </c>
      <c r="L133" s="960" t="s">
        <v>13</v>
      </c>
      <c r="M133" s="960" t="s">
        <v>14</v>
      </c>
      <c r="N133" s="960" t="s">
        <v>15</v>
      </c>
      <c r="O133" s="1171" t="s">
        <v>0</v>
      </c>
      <c r="P133" s="1171" t="s">
        <v>1</v>
      </c>
      <c r="Q133" s="1171" t="s">
        <v>2</v>
      </c>
      <c r="R133" s="1171" t="s">
        <v>3</v>
      </c>
      <c r="S133" s="957"/>
    </row>
    <row r="134" spans="1:23" ht="12" customHeight="1">
      <c r="A134" s="1247" t="s">
        <v>313</v>
      </c>
      <c r="B134" s="1248"/>
      <c r="S134" s="422"/>
      <c r="T134" s="58"/>
      <c r="U134" s="58"/>
    </row>
    <row r="135" spans="1:23" ht="12" customHeight="1">
      <c r="A135" s="412" t="s">
        <v>8</v>
      </c>
      <c r="B135" s="413" t="s">
        <v>321</v>
      </c>
      <c r="C135" s="37">
        <v>426050.78417897702</v>
      </c>
      <c r="D135" s="37">
        <v>493422.15820196702</v>
      </c>
      <c r="E135" s="37">
        <v>520497.40751601302</v>
      </c>
      <c r="F135" s="37">
        <v>525822.59561449895</v>
      </c>
      <c r="G135" s="37">
        <v>528577</v>
      </c>
      <c r="H135" s="37">
        <v>539785</v>
      </c>
      <c r="I135" s="37">
        <v>544012.45275162405</v>
      </c>
      <c r="J135" s="37">
        <v>547585.517727762</v>
      </c>
      <c r="K135" s="37">
        <v>556394.56287493603</v>
      </c>
      <c r="L135" s="37">
        <v>561799.49040787003</v>
      </c>
      <c r="M135" s="37">
        <v>565535.06219548197</v>
      </c>
      <c r="N135" s="37">
        <v>571247</v>
      </c>
      <c r="O135" s="37">
        <v>564733.03984580399</v>
      </c>
      <c r="P135" s="37">
        <v>570183.70926936797</v>
      </c>
      <c r="Q135" s="37">
        <v>577860.38675217004</v>
      </c>
      <c r="R135" s="37">
        <v>578773.16440163797</v>
      </c>
      <c r="S135" s="423"/>
      <c r="T135" s="58"/>
      <c r="U135" s="58"/>
      <c r="V135" s="58"/>
      <c r="W135" s="58"/>
    </row>
    <row r="136" spans="1:23" ht="12" customHeight="1">
      <c r="A136" s="412"/>
      <c r="B136" s="414" t="s">
        <v>322</v>
      </c>
      <c r="C136" s="37">
        <v>421654.95060754102</v>
      </c>
      <c r="D136" s="37">
        <v>488665.801047377</v>
      </c>
      <c r="E136" s="37">
        <v>516090.84219725901</v>
      </c>
      <c r="F136" s="37">
        <v>521940.43914768699</v>
      </c>
      <c r="G136" s="37">
        <v>524737</v>
      </c>
      <c r="H136" s="37">
        <v>535578</v>
      </c>
      <c r="I136" s="37">
        <v>539150.49054913002</v>
      </c>
      <c r="J136" s="37">
        <v>542782.90026778704</v>
      </c>
      <c r="K136" s="37">
        <v>549829.35793300101</v>
      </c>
      <c r="L136" s="37">
        <v>554183.27238713705</v>
      </c>
      <c r="M136" s="37">
        <v>557969.72289781505</v>
      </c>
      <c r="N136" s="37">
        <v>562847</v>
      </c>
      <c r="O136" s="37">
        <v>556671.27825586102</v>
      </c>
      <c r="P136" s="37">
        <v>562154.85486139206</v>
      </c>
      <c r="Q136" s="37">
        <v>569731.12844574696</v>
      </c>
      <c r="R136" s="37">
        <v>570602.42659488705</v>
      </c>
      <c r="S136" s="423"/>
    </row>
    <row r="137" spans="1:23" ht="12" customHeight="1">
      <c r="A137" s="412"/>
      <c r="B137" s="413" t="s">
        <v>323</v>
      </c>
      <c r="C137" s="37">
        <v>421089.49214167398</v>
      </c>
      <c r="D137" s="37">
        <v>488402.28723606502</v>
      </c>
      <c r="E137" s="37">
        <v>514928.46609574498</v>
      </c>
      <c r="F137" s="37">
        <v>520705.78830476699</v>
      </c>
      <c r="G137" s="37">
        <v>523491</v>
      </c>
      <c r="H137" s="37">
        <v>534161</v>
      </c>
      <c r="I137" s="37">
        <v>537686.50558716396</v>
      </c>
      <c r="J137" s="37">
        <v>541306.76529544697</v>
      </c>
      <c r="K137" s="37">
        <v>548312.362063298</v>
      </c>
      <c r="L137" s="37">
        <v>552623.70733549201</v>
      </c>
      <c r="M137" s="37">
        <v>556391.38342564797</v>
      </c>
      <c r="N137" s="37">
        <v>561280</v>
      </c>
      <c r="O137" s="37">
        <v>555086.22506296297</v>
      </c>
      <c r="P137" s="37">
        <v>560537.75310121698</v>
      </c>
      <c r="Q137" s="37">
        <v>568179.009223531</v>
      </c>
      <c r="R137" s="37">
        <v>568645.84029333398</v>
      </c>
      <c r="S137" s="423"/>
    </row>
    <row r="138" spans="1:23" ht="12" customHeight="1">
      <c r="A138" s="412"/>
      <c r="B138" s="413" t="s">
        <v>453</v>
      </c>
      <c r="C138" s="37">
        <v>565.45846586699997</v>
      </c>
      <c r="D138" s="37">
        <v>263.51381131199997</v>
      </c>
      <c r="E138" s="37">
        <v>1162.3761015140001</v>
      </c>
      <c r="F138" s="37">
        <v>1234.6508429200001</v>
      </c>
      <c r="G138" s="37">
        <v>1246</v>
      </c>
      <c r="H138" s="37">
        <v>1417</v>
      </c>
      <c r="I138" s="37">
        <v>1463.9849619659999</v>
      </c>
      <c r="J138" s="37">
        <v>1476.1349723400001</v>
      </c>
      <c r="K138" s="37">
        <v>1516.9958697029999</v>
      </c>
      <c r="L138" s="37">
        <v>1559.565051645</v>
      </c>
      <c r="M138" s="37">
        <v>1578.3394721669999</v>
      </c>
      <c r="N138" s="37">
        <v>1567</v>
      </c>
      <c r="O138" s="37">
        <v>1585.0531928979999</v>
      </c>
      <c r="P138" s="37">
        <v>1617.101760175</v>
      </c>
      <c r="Q138" s="37">
        <v>1552.119222216</v>
      </c>
      <c r="R138" s="37">
        <v>1956.5863015530001</v>
      </c>
      <c r="S138" s="423"/>
    </row>
    <row r="139" spans="1:23" ht="12" customHeight="1">
      <c r="A139" s="412"/>
      <c r="B139" s="414" t="s">
        <v>324</v>
      </c>
      <c r="C139" s="37">
        <v>4395.8335714360001</v>
      </c>
      <c r="D139" s="37">
        <v>4756.3571545900004</v>
      </c>
      <c r="E139" s="37">
        <v>4406.5653187540001</v>
      </c>
      <c r="F139" s="37">
        <v>3882.156466812</v>
      </c>
      <c r="G139" s="37">
        <v>3840</v>
      </c>
      <c r="H139" s="37">
        <v>4208</v>
      </c>
      <c r="I139" s="37">
        <v>4861.9622024939999</v>
      </c>
      <c r="J139" s="37">
        <v>4802.6174599750002</v>
      </c>
      <c r="K139" s="37">
        <v>6565.2049419349996</v>
      </c>
      <c r="L139" s="37">
        <v>7616.2180207330002</v>
      </c>
      <c r="M139" s="37">
        <v>7565.3392976670002</v>
      </c>
      <c r="N139" s="37">
        <v>8400</v>
      </c>
      <c r="O139" s="37">
        <v>8061.7615899430002</v>
      </c>
      <c r="P139" s="37">
        <v>8028.8544079760004</v>
      </c>
      <c r="Q139" s="37">
        <v>8129.2583064230002</v>
      </c>
      <c r="R139" s="37">
        <v>8170.7378067509999</v>
      </c>
      <c r="S139" s="423"/>
    </row>
    <row r="140" spans="1:23" ht="12" customHeight="1">
      <c r="A140" s="412"/>
      <c r="B140" s="413" t="s">
        <v>323</v>
      </c>
      <c r="C140" s="37">
        <v>4395.8335714360001</v>
      </c>
      <c r="D140" s="37">
        <v>4756.3571545900004</v>
      </c>
      <c r="E140" s="37">
        <v>4406.5653187540001</v>
      </c>
      <c r="F140" s="37">
        <v>3882.156466812</v>
      </c>
      <c r="G140" s="37">
        <v>3840</v>
      </c>
      <c r="H140" s="37">
        <v>4208</v>
      </c>
      <c r="I140" s="37">
        <v>4861.9622024939999</v>
      </c>
      <c r="J140" s="37">
        <v>4802.6174599750002</v>
      </c>
      <c r="K140" s="37">
        <v>6565.2049419349996</v>
      </c>
      <c r="L140" s="37">
        <v>7616.2180207330002</v>
      </c>
      <c r="M140" s="37">
        <v>7565.3392976670002</v>
      </c>
      <c r="N140" s="37">
        <v>8400</v>
      </c>
      <c r="O140" s="37">
        <v>8061.7615899430002</v>
      </c>
      <c r="P140" s="37">
        <v>8028.8544079760004</v>
      </c>
      <c r="Q140" s="37">
        <v>8129.2583064230002</v>
      </c>
      <c r="R140" s="37">
        <v>8170.7378067509999</v>
      </c>
      <c r="S140" s="423"/>
    </row>
    <row r="141" spans="1:23" ht="12" customHeight="1">
      <c r="A141" s="412"/>
      <c r="B141" s="413" t="s">
        <v>453</v>
      </c>
      <c r="C141" s="37">
        <v>0</v>
      </c>
      <c r="D141" s="37">
        <v>0</v>
      </c>
      <c r="E141" s="37">
        <v>0</v>
      </c>
      <c r="F141" s="37">
        <v>0</v>
      </c>
      <c r="G141" s="37" t="s">
        <v>898</v>
      </c>
      <c r="H141" s="37" t="s">
        <v>898</v>
      </c>
      <c r="I141" s="37">
        <v>0</v>
      </c>
      <c r="J141" s="37">
        <v>0</v>
      </c>
      <c r="K141" s="37">
        <v>0</v>
      </c>
      <c r="L141" s="37">
        <v>0</v>
      </c>
      <c r="M141" s="37">
        <v>0</v>
      </c>
      <c r="N141" s="37" t="s">
        <v>949</v>
      </c>
      <c r="O141" s="37">
        <v>0</v>
      </c>
      <c r="P141" s="37">
        <v>0</v>
      </c>
      <c r="Q141" s="37">
        <v>0</v>
      </c>
      <c r="R141" s="37">
        <v>0</v>
      </c>
      <c r="S141" s="423"/>
    </row>
    <row r="142" spans="1:23" ht="12" customHeight="1">
      <c r="A142" s="412" t="s">
        <v>9</v>
      </c>
      <c r="B142" s="413" t="s">
        <v>454</v>
      </c>
      <c r="C142" s="37">
        <v>34438.487161495003</v>
      </c>
      <c r="D142" s="37">
        <v>28600.666403243002</v>
      </c>
      <c r="E142" s="37">
        <v>23315.284810640998</v>
      </c>
      <c r="F142" s="37">
        <v>27446.373875138001</v>
      </c>
      <c r="G142" s="1126" t="s">
        <v>911</v>
      </c>
      <c r="H142" s="37">
        <v>23436</v>
      </c>
      <c r="I142" s="37">
        <v>15454.771829593999</v>
      </c>
      <c r="J142" s="37">
        <v>23702.764132478998</v>
      </c>
      <c r="K142" s="37">
        <v>18552.161022051001</v>
      </c>
      <c r="L142" s="37">
        <v>24263.19635513</v>
      </c>
      <c r="M142" s="37">
        <v>20377.625165635</v>
      </c>
      <c r="N142" s="37">
        <v>22947</v>
      </c>
      <c r="O142" s="37">
        <v>17891.638458588001</v>
      </c>
      <c r="P142" s="37">
        <v>17773.064414114</v>
      </c>
      <c r="Q142" s="37">
        <v>22533.062826262001</v>
      </c>
      <c r="R142" s="37">
        <v>33970.917362777996</v>
      </c>
      <c r="S142" s="423"/>
    </row>
    <row r="143" spans="1:23" ht="12" customHeight="1">
      <c r="A143" s="412"/>
      <c r="B143" s="414" t="s">
        <v>341</v>
      </c>
      <c r="C143" s="37">
        <v>2864.1123284969999</v>
      </c>
      <c r="D143" s="37">
        <v>2584.8633750029999</v>
      </c>
      <c r="E143" s="37">
        <v>4317.0580834940001</v>
      </c>
      <c r="F143" s="37">
        <v>6625.3715887709996</v>
      </c>
      <c r="G143" s="37">
        <v>3787</v>
      </c>
      <c r="H143" s="37">
        <v>3469</v>
      </c>
      <c r="I143" s="37">
        <v>3971.4018999529999</v>
      </c>
      <c r="J143" s="37">
        <v>3769.2529983220002</v>
      </c>
      <c r="K143" s="37">
        <v>3601.070813244</v>
      </c>
      <c r="L143" s="37">
        <v>3965.533669807</v>
      </c>
      <c r="M143" s="37">
        <v>3772.0865067459999</v>
      </c>
      <c r="N143" s="37">
        <v>3678</v>
      </c>
      <c r="O143" s="37">
        <v>3486.9591507710002</v>
      </c>
      <c r="P143" s="37">
        <v>3600.6673301179999</v>
      </c>
      <c r="Q143" s="37">
        <v>2806.8306343730001</v>
      </c>
      <c r="R143" s="37">
        <v>5008.8143920829998</v>
      </c>
      <c r="S143" s="423"/>
    </row>
    <row r="144" spans="1:23" ht="12" customHeight="1">
      <c r="A144" s="412"/>
      <c r="B144" s="414" t="s">
        <v>455</v>
      </c>
      <c r="C144" s="37">
        <v>15508</v>
      </c>
      <c r="D144" s="37">
        <v>9126</v>
      </c>
      <c r="E144" s="37">
        <v>9735.5647285220002</v>
      </c>
      <c r="F144" s="37">
        <v>9278.4850000000006</v>
      </c>
      <c r="G144" s="37">
        <v>5045</v>
      </c>
      <c r="H144" s="37">
        <v>7497</v>
      </c>
      <c r="I144" s="37">
        <v>6430.3249999999998</v>
      </c>
      <c r="J144" s="37">
        <v>8173.5</v>
      </c>
      <c r="K144" s="37">
        <v>11631.7</v>
      </c>
      <c r="L144" s="37">
        <v>8496.9874999999993</v>
      </c>
      <c r="M144" s="37">
        <v>8253.6574999999993</v>
      </c>
      <c r="N144" s="37">
        <v>16129</v>
      </c>
      <c r="O144" s="37">
        <v>10167</v>
      </c>
      <c r="P144" s="37">
        <v>12794.75</v>
      </c>
      <c r="Q144" s="37">
        <v>13796.89</v>
      </c>
      <c r="R144" s="37">
        <v>19585.150000000001</v>
      </c>
      <c r="S144" s="423"/>
    </row>
    <row r="145" spans="1:19" ht="12" customHeight="1">
      <c r="A145" s="412"/>
      <c r="B145" s="414" t="s">
        <v>457</v>
      </c>
      <c r="C145" s="37">
        <v>14597.424166667</v>
      </c>
      <c r="D145" s="37">
        <v>16051.51</v>
      </c>
      <c r="E145" s="37">
        <v>8384.7824999999993</v>
      </c>
      <c r="F145" s="37">
        <v>10929.004055556001</v>
      </c>
      <c r="G145" s="1126" t="s">
        <v>912</v>
      </c>
      <c r="H145" s="37">
        <v>11970</v>
      </c>
      <c r="I145" s="37">
        <v>4307.17</v>
      </c>
      <c r="J145" s="37">
        <v>11051.510777777999</v>
      </c>
      <c r="K145" s="37">
        <v>2684.17</v>
      </c>
      <c r="L145" s="37">
        <v>11208.079805556001</v>
      </c>
      <c r="M145" s="37">
        <v>7746.87</v>
      </c>
      <c r="N145" s="37">
        <v>2390</v>
      </c>
      <c r="O145" s="37">
        <v>3821.5174999999999</v>
      </c>
      <c r="P145" s="37">
        <v>964.47</v>
      </c>
      <c r="Q145" s="37">
        <v>4866.7700000000004</v>
      </c>
      <c r="R145" s="37">
        <v>8693.3691666659997</v>
      </c>
      <c r="S145" s="423"/>
    </row>
    <row r="146" spans="1:19" ht="12" customHeight="1">
      <c r="A146" s="412"/>
      <c r="B146" s="414" t="s">
        <v>458</v>
      </c>
      <c r="C146" s="37">
        <v>1468.9506663310001</v>
      </c>
      <c r="D146" s="37">
        <v>838.29302824000001</v>
      </c>
      <c r="E146" s="37">
        <v>877.879498625</v>
      </c>
      <c r="F146" s="37">
        <v>613.51323081099997</v>
      </c>
      <c r="G146" s="37">
        <v>532</v>
      </c>
      <c r="H146" s="37">
        <v>500</v>
      </c>
      <c r="I146" s="37">
        <v>745.87492964099999</v>
      </c>
      <c r="J146" s="37">
        <v>708.50035637899998</v>
      </c>
      <c r="K146" s="37">
        <v>635.22020880699995</v>
      </c>
      <c r="L146" s="37">
        <v>592.59537976700005</v>
      </c>
      <c r="M146" s="37">
        <v>605.01115888899994</v>
      </c>
      <c r="N146" s="37">
        <v>750</v>
      </c>
      <c r="O146" s="37">
        <v>416.16180781700001</v>
      </c>
      <c r="P146" s="37">
        <v>413.17708399600002</v>
      </c>
      <c r="Q146" s="37">
        <v>1062.5721918889999</v>
      </c>
      <c r="R146" s="37">
        <v>683.58380402900002</v>
      </c>
      <c r="S146" s="423"/>
    </row>
    <row r="147" spans="1:19" ht="12" customHeight="1">
      <c r="A147" s="412" t="s">
        <v>10</v>
      </c>
      <c r="B147" s="413" t="s">
        <v>456</v>
      </c>
      <c r="C147" s="37">
        <v>80487.045957479</v>
      </c>
      <c r="D147" s="37">
        <v>71953.426116368006</v>
      </c>
      <c r="E147" s="37">
        <v>110146.682354747</v>
      </c>
      <c r="F147" s="37">
        <v>109728.28670585901</v>
      </c>
      <c r="G147" s="37">
        <v>109800</v>
      </c>
      <c r="H147" s="37">
        <v>126114</v>
      </c>
      <c r="I147" s="37">
        <v>89449.289485008005</v>
      </c>
      <c r="J147" s="37">
        <v>86423.383444777006</v>
      </c>
      <c r="K147" s="37">
        <v>111614.932812862</v>
      </c>
      <c r="L147" s="37">
        <v>127810.62945960699</v>
      </c>
      <c r="M147" s="37">
        <v>114440.130953712</v>
      </c>
      <c r="N147" s="37">
        <v>117807</v>
      </c>
      <c r="O147" s="37">
        <v>95346.050296183996</v>
      </c>
      <c r="P147" s="37">
        <v>85665.605186371002</v>
      </c>
      <c r="Q147" s="37">
        <v>84425.473267641006</v>
      </c>
      <c r="R147" s="37">
        <v>80649.119482144</v>
      </c>
      <c r="S147" s="423"/>
    </row>
    <row r="148" spans="1:19" ht="12" customHeight="1">
      <c r="A148" s="412"/>
      <c r="B148" s="413" t="s">
        <v>325</v>
      </c>
      <c r="C148" s="37">
        <v>40667.413954743002</v>
      </c>
      <c r="D148" s="37">
        <v>29526.567577382</v>
      </c>
      <c r="E148" s="37">
        <v>51740.915264853</v>
      </c>
      <c r="F148" s="37">
        <v>52439.275385790002</v>
      </c>
      <c r="G148" s="37">
        <v>50690</v>
      </c>
      <c r="H148" s="37">
        <v>54815</v>
      </c>
      <c r="I148" s="37">
        <v>68325.861158152999</v>
      </c>
      <c r="J148" s="37">
        <v>67743.422345865998</v>
      </c>
      <c r="K148" s="37">
        <v>68790.635794009999</v>
      </c>
      <c r="L148" s="37">
        <v>65806.147878390999</v>
      </c>
      <c r="M148" s="37">
        <v>72127.560251592004</v>
      </c>
      <c r="N148" s="37">
        <v>82891</v>
      </c>
      <c r="O148" s="37">
        <v>72720.684622193003</v>
      </c>
      <c r="P148" s="37">
        <v>66699.092129897006</v>
      </c>
      <c r="Q148" s="37">
        <v>64540.851427522</v>
      </c>
      <c r="R148" s="37">
        <v>64415.282766447002</v>
      </c>
      <c r="S148" s="423"/>
    </row>
    <row r="149" spans="1:19" ht="12" customHeight="1">
      <c r="A149" s="412"/>
      <c r="B149" s="413" t="s">
        <v>201</v>
      </c>
      <c r="C149" s="37">
        <v>7789.5029369200001</v>
      </c>
      <c r="D149" s="37">
        <v>16912.115933269</v>
      </c>
      <c r="E149" s="37">
        <v>18249.042068306</v>
      </c>
      <c r="F149" s="1126" t="s">
        <v>874</v>
      </c>
      <c r="G149" s="1126" t="s">
        <v>913</v>
      </c>
      <c r="H149" s="37">
        <v>10782</v>
      </c>
      <c r="I149" s="37">
        <v>6637.5127326350002</v>
      </c>
      <c r="J149" s="37">
        <v>9896.8292803130007</v>
      </c>
      <c r="K149" s="37">
        <v>11573.446219586</v>
      </c>
      <c r="L149" s="37">
        <v>41975.667272758998</v>
      </c>
      <c r="M149" s="37">
        <v>18850.949701467998</v>
      </c>
      <c r="N149" s="37">
        <v>13669</v>
      </c>
      <c r="O149" s="37">
        <v>12226.575479629</v>
      </c>
      <c r="P149" s="37">
        <v>4055.9075708260002</v>
      </c>
      <c r="Q149" s="37">
        <v>3471.5618042729998</v>
      </c>
      <c r="R149" s="37">
        <v>2127.0559982300001</v>
      </c>
      <c r="S149" s="423"/>
    </row>
    <row r="150" spans="1:19" ht="12" customHeight="1">
      <c r="A150" s="412"/>
      <c r="B150" s="413" t="s">
        <v>202</v>
      </c>
      <c r="C150" s="37">
        <v>31782.171524764999</v>
      </c>
      <c r="D150" s="37">
        <v>23927.671605717002</v>
      </c>
      <c r="E150" s="37">
        <v>39581.820021587999</v>
      </c>
      <c r="F150" s="37">
        <v>50867.466643418004</v>
      </c>
      <c r="G150" s="37">
        <v>17801</v>
      </c>
      <c r="H150" s="37">
        <v>58066</v>
      </c>
      <c r="I150" s="37">
        <v>10158.78259422</v>
      </c>
      <c r="J150" s="37">
        <v>8283.1776435299998</v>
      </c>
      <c r="K150" s="37">
        <v>30251.177323712</v>
      </c>
      <c r="L150" s="37">
        <v>20028.814308457</v>
      </c>
      <c r="M150" s="37">
        <v>20461.901477515999</v>
      </c>
      <c r="N150" s="37">
        <v>21247</v>
      </c>
      <c r="O150" s="37">
        <v>10398.729194362</v>
      </c>
      <c r="P150" s="37">
        <v>14910.605485648</v>
      </c>
      <c r="Q150" s="37">
        <v>16413.060035846</v>
      </c>
      <c r="R150" s="37">
        <v>14063.780717467</v>
      </c>
      <c r="S150" s="423"/>
    </row>
    <row r="151" spans="1:19" ht="12" customHeight="1">
      <c r="A151" s="412"/>
      <c r="B151" s="413" t="s">
        <v>326</v>
      </c>
      <c r="C151" s="37">
        <v>247.95754105099999</v>
      </c>
      <c r="D151" s="37">
        <v>1587.0709999999999</v>
      </c>
      <c r="E151" s="37">
        <v>574.90499999999997</v>
      </c>
      <c r="F151" s="37">
        <v>2492.9569999999999</v>
      </c>
      <c r="G151" s="37">
        <v>2706</v>
      </c>
      <c r="H151" s="37">
        <v>2451</v>
      </c>
      <c r="I151" s="37">
        <v>4327.1329999999998</v>
      </c>
      <c r="J151" s="37">
        <v>499.95417506799998</v>
      </c>
      <c r="K151" s="37">
        <v>999.67347555399999</v>
      </c>
      <c r="L151" s="37">
        <v>0</v>
      </c>
      <c r="M151" s="37">
        <v>2999.7195231360001</v>
      </c>
      <c r="N151" s="37" t="s">
        <v>950</v>
      </c>
      <c r="O151" s="37">
        <v>6.0999999999999999E-2</v>
      </c>
      <c r="P151" s="37">
        <v>0</v>
      </c>
      <c r="Q151" s="37">
        <v>0</v>
      </c>
      <c r="R151" s="37">
        <v>43</v>
      </c>
      <c r="S151" s="423"/>
    </row>
    <row r="152" spans="1:19" ht="12" customHeight="1">
      <c r="A152" s="412" t="s">
        <v>11</v>
      </c>
      <c r="B152" s="413" t="s">
        <v>327</v>
      </c>
      <c r="C152" s="37">
        <v>59566.537432562996</v>
      </c>
      <c r="D152" s="37">
        <v>80760.342889320993</v>
      </c>
      <c r="E152" s="37">
        <v>117816.61013056101</v>
      </c>
      <c r="F152" s="37">
        <v>116991.75691710001</v>
      </c>
      <c r="G152" s="37">
        <v>117650</v>
      </c>
      <c r="H152" s="37">
        <v>127110</v>
      </c>
      <c r="I152" s="37">
        <v>130232.59044425801</v>
      </c>
      <c r="J152" s="37">
        <v>127831.41517957899</v>
      </c>
      <c r="K152" s="37">
        <v>125711.787209035</v>
      </c>
      <c r="L152" s="37">
        <v>137307.33357923001</v>
      </c>
      <c r="M152" s="37">
        <v>131281.448119056</v>
      </c>
      <c r="N152" s="37">
        <v>127769</v>
      </c>
      <c r="O152" s="37">
        <v>126951.61650069599</v>
      </c>
      <c r="P152" s="37">
        <v>127889.86246376501</v>
      </c>
      <c r="Q152" s="37">
        <v>130292.949012093</v>
      </c>
      <c r="R152" s="37">
        <v>130778.053389104</v>
      </c>
      <c r="S152" s="423"/>
    </row>
    <row r="153" spans="1:19" ht="12" customHeight="1">
      <c r="A153" s="412"/>
      <c r="B153" s="414" t="s">
        <v>448</v>
      </c>
      <c r="C153" s="37">
        <v>8660.7877180510004</v>
      </c>
      <c r="D153" s="37">
        <v>3109.9142622929999</v>
      </c>
      <c r="E153" s="37">
        <v>1369.216229785</v>
      </c>
      <c r="F153" s="1126" t="s">
        <v>875</v>
      </c>
      <c r="G153" s="37">
        <v>194</v>
      </c>
      <c r="H153" s="37">
        <v>191</v>
      </c>
      <c r="I153" s="37">
        <v>192.60599999999999</v>
      </c>
      <c r="J153" s="37">
        <v>193.078</v>
      </c>
      <c r="K153" s="37">
        <v>188.94800000000001</v>
      </c>
      <c r="L153" s="37">
        <v>186.68799999999999</v>
      </c>
      <c r="M153" s="37">
        <v>193.642</v>
      </c>
      <c r="N153" s="37">
        <v>195</v>
      </c>
      <c r="O153" s="37">
        <v>197.93199999999999</v>
      </c>
      <c r="P153" s="37">
        <v>196.73400000000001</v>
      </c>
      <c r="Q153" s="37">
        <v>198.63399999999999</v>
      </c>
      <c r="R153" s="37">
        <v>0</v>
      </c>
      <c r="S153" s="423"/>
    </row>
    <row r="154" spans="1:19" ht="12" customHeight="1">
      <c r="A154" s="412"/>
      <c r="B154" s="414" t="s">
        <v>449</v>
      </c>
      <c r="C154" s="37">
        <v>4271.2753423670001</v>
      </c>
      <c r="D154" s="37">
        <v>5665.8763254570003</v>
      </c>
      <c r="E154" s="37">
        <v>4943.7325348759996</v>
      </c>
      <c r="F154" s="37">
        <v>6974.8362850800004</v>
      </c>
      <c r="G154" s="37">
        <v>6459</v>
      </c>
      <c r="H154" s="37">
        <v>6769</v>
      </c>
      <c r="I154" s="37">
        <v>7103.1071805359998</v>
      </c>
      <c r="J154" s="37">
        <v>3097.6522029150001</v>
      </c>
      <c r="K154" s="37">
        <v>3102.8550570010002</v>
      </c>
      <c r="L154" s="37">
        <v>3173.9663987429999</v>
      </c>
      <c r="M154" s="37">
        <v>2902.0683711339998</v>
      </c>
      <c r="N154" s="37">
        <v>2642</v>
      </c>
      <c r="O154" s="37">
        <v>3105.0823429269999</v>
      </c>
      <c r="P154" s="37">
        <v>2977.398656112</v>
      </c>
      <c r="Q154" s="37">
        <v>2241.572552868</v>
      </c>
      <c r="R154" s="37">
        <v>1715.7388139950001</v>
      </c>
      <c r="S154" s="423"/>
    </row>
    <row r="155" spans="1:19" ht="12" customHeight="1">
      <c r="A155" s="412"/>
      <c r="B155" s="414" t="s">
        <v>450</v>
      </c>
      <c r="C155" s="37">
        <v>28405.031189599998</v>
      </c>
      <c r="D155" s="37">
        <v>51886.087205837001</v>
      </c>
      <c r="E155" s="37">
        <v>83303.141529435001</v>
      </c>
      <c r="F155" s="37">
        <v>88678.821506759006</v>
      </c>
      <c r="G155" s="37">
        <v>89032</v>
      </c>
      <c r="H155" s="37">
        <v>96325</v>
      </c>
      <c r="I155" s="37">
        <v>96347.031877821006</v>
      </c>
      <c r="J155" s="37">
        <v>97618.299480632006</v>
      </c>
      <c r="K155" s="37">
        <v>94797.292573511993</v>
      </c>
      <c r="L155" s="37">
        <v>98080.488633394998</v>
      </c>
      <c r="M155" s="37">
        <v>99034.466202415002</v>
      </c>
      <c r="N155" s="37">
        <v>100444</v>
      </c>
      <c r="O155" s="37">
        <v>101279.16539301</v>
      </c>
      <c r="P155" s="37">
        <v>102856.38159403599</v>
      </c>
      <c r="Q155" s="37">
        <v>104241.42859615599</v>
      </c>
      <c r="R155" s="37">
        <v>108212.66047099599</v>
      </c>
      <c r="S155" s="423"/>
    </row>
    <row r="156" spans="1:19" ht="12" customHeight="1">
      <c r="A156" s="412"/>
      <c r="B156" s="414" t="s">
        <v>451</v>
      </c>
      <c r="C156" s="37">
        <v>18229.443182545001</v>
      </c>
      <c r="D156" s="37">
        <v>20098.465095734002</v>
      </c>
      <c r="E156" s="37">
        <v>28200.519836464999</v>
      </c>
      <c r="F156" s="37">
        <v>21145.035125261002</v>
      </c>
      <c r="G156" s="37">
        <v>21966</v>
      </c>
      <c r="H156" s="37">
        <v>23825</v>
      </c>
      <c r="I156" s="37">
        <v>26589.845385901001</v>
      </c>
      <c r="J156" s="37">
        <v>26922.385496031999</v>
      </c>
      <c r="K156" s="37">
        <v>27622.691578522001</v>
      </c>
      <c r="L156" s="37">
        <v>35866.190547092003</v>
      </c>
      <c r="M156" s="37">
        <v>29151.271545506999</v>
      </c>
      <c r="N156" s="37">
        <v>24488</v>
      </c>
      <c r="O156" s="37">
        <v>22369.436764759001</v>
      </c>
      <c r="P156" s="37">
        <v>21859.348213616999</v>
      </c>
      <c r="Q156" s="37">
        <v>23611.313863069001</v>
      </c>
      <c r="R156" s="37">
        <v>20849.654104113</v>
      </c>
      <c r="S156" s="423"/>
    </row>
    <row r="157" spans="1:19" ht="12" customHeight="1">
      <c r="A157" s="412" t="s">
        <v>98</v>
      </c>
      <c r="B157" s="413" t="s">
        <v>452</v>
      </c>
      <c r="C157" s="37">
        <v>1609.743441698</v>
      </c>
      <c r="D157" s="37">
        <v>1945.2856798089999</v>
      </c>
      <c r="E157" s="37">
        <v>1955.2114394119999</v>
      </c>
      <c r="F157" s="37">
        <v>1966.9212004999999</v>
      </c>
      <c r="G157" s="37">
        <v>1966</v>
      </c>
      <c r="H157" s="37">
        <v>1967</v>
      </c>
      <c r="I157" s="37">
        <v>1967.359062882</v>
      </c>
      <c r="J157" s="37">
        <v>1966.609062882</v>
      </c>
      <c r="K157" s="37">
        <v>1966.700439882</v>
      </c>
      <c r="L157" s="37">
        <v>1967.1314050230001</v>
      </c>
      <c r="M157" s="37">
        <v>1967.1314050230001</v>
      </c>
      <c r="N157" s="37">
        <v>2067</v>
      </c>
      <c r="O157" s="37">
        <v>2091.6008050229998</v>
      </c>
      <c r="P157" s="37">
        <v>2091.6008050229998</v>
      </c>
      <c r="Q157" s="37">
        <v>2090.6589898980001</v>
      </c>
      <c r="R157" s="37">
        <v>2090.6589898980001</v>
      </c>
      <c r="S157" s="423"/>
    </row>
    <row r="158" spans="1:19" ht="22.8">
      <c r="A158" s="412" t="s">
        <v>97</v>
      </c>
      <c r="B158" s="413" t="s">
        <v>482</v>
      </c>
      <c r="C158" s="37">
        <v>8402.1959475860003</v>
      </c>
      <c r="D158" s="37">
        <v>14289.826655647001</v>
      </c>
      <c r="E158" s="37">
        <v>16088.511571036999</v>
      </c>
      <c r="F158" s="37">
        <v>16650.544469239001</v>
      </c>
      <c r="G158" s="37">
        <v>16743</v>
      </c>
      <c r="H158" s="37">
        <v>15916</v>
      </c>
      <c r="I158" s="37">
        <v>16182.853605691</v>
      </c>
      <c r="J158" s="37">
        <v>16253.892158248</v>
      </c>
      <c r="K158" s="37">
        <v>16226.903841595</v>
      </c>
      <c r="L158" s="37">
        <v>16438.689709187998</v>
      </c>
      <c r="M158" s="37">
        <v>16792.582268907001</v>
      </c>
      <c r="N158" s="37">
        <v>15771</v>
      </c>
      <c r="O158" s="37">
        <v>16140.36269115</v>
      </c>
      <c r="P158" s="37">
        <v>16472.067311145998</v>
      </c>
      <c r="Q158" s="37">
        <v>16754.290459840999</v>
      </c>
      <c r="R158" s="37">
        <v>17081.732499073001</v>
      </c>
      <c r="S158" s="423"/>
    </row>
    <row r="159" spans="1:19" ht="12" customHeight="1">
      <c r="A159" s="415"/>
      <c r="B159" s="414" t="s">
        <v>459</v>
      </c>
      <c r="C159" s="37">
        <v>7950.0297557479998</v>
      </c>
      <c r="D159" s="37">
        <v>13730.059078717</v>
      </c>
      <c r="E159" s="37">
        <v>15590.141986160001</v>
      </c>
      <c r="F159" s="37">
        <v>16260.145671210999</v>
      </c>
      <c r="G159" s="37">
        <v>16369</v>
      </c>
      <c r="H159" s="37">
        <v>15545</v>
      </c>
      <c r="I159" s="37">
        <v>15820.126620798001</v>
      </c>
      <c r="J159" s="37">
        <v>15864.127514996</v>
      </c>
      <c r="K159" s="37">
        <v>15877.055943355001</v>
      </c>
      <c r="L159" s="37">
        <v>16088.514533628</v>
      </c>
      <c r="M159" s="37">
        <v>16439.449228383</v>
      </c>
      <c r="N159" s="37">
        <v>15406</v>
      </c>
      <c r="O159" s="37">
        <v>15754.242647196999</v>
      </c>
      <c r="P159" s="37">
        <v>16105.239186663999</v>
      </c>
      <c r="Q159" s="37">
        <v>16394.025244204</v>
      </c>
      <c r="R159" s="37">
        <v>16727.658300350002</v>
      </c>
      <c r="S159" s="423"/>
    </row>
    <row r="160" spans="1:19" ht="12" customHeight="1">
      <c r="A160" s="415"/>
      <c r="B160" s="414" t="s">
        <v>460</v>
      </c>
      <c r="C160" s="37">
        <v>177.722058033</v>
      </c>
      <c r="D160" s="37">
        <v>226.315682243</v>
      </c>
      <c r="E160" s="37">
        <v>199.47229386399999</v>
      </c>
      <c r="F160" s="37">
        <v>48.415692057999998</v>
      </c>
      <c r="G160" s="37">
        <v>44</v>
      </c>
      <c r="H160" s="37">
        <v>51</v>
      </c>
      <c r="I160" s="37">
        <v>45.885887013999998</v>
      </c>
      <c r="J160" s="37">
        <v>55.604526331999999</v>
      </c>
      <c r="K160" s="37">
        <v>42.220841581999998</v>
      </c>
      <c r="L160" s="37">
        <v>37.874394264999999</v>
      </c>
      <c r="M160" s="37">
        <v>39.704603185000003</v>
      </c>
      <c r="N160" s="37">
        <v>41</v>
      </c>
      <c r="O160" s="37">
        <v>57.799769722000001</v>
      </c>
      <c r="P160" s="37">
        <v>42.441803389</v>
      </c>
      <c r="Q160" s="37">
        <v>34.906619139999997</v>
      </c>
      <c r="R160" s="37">
        <v>28.005873311999999</v>
      </c>
      <c r="S160" s="423"/>
    </row>
    <row r="161" spans="1:19" ht="12" customHeight="1">
      <c r="A161" s="415"/>
      <c r="B161" s="414" t="s">
        <v>461</v>
      </c>
      <c r="C161" s="37">
        <v>274.44413380499998</v>
      </c>
      <c r="D161" s="37">
        <v>333.45189468699999</v>
      </c>
      <c r="E161" s="37">
        <v>298.89729101299997</v>
      </c>
      <c r="F161" s="37">
        <v>341.98310597</v>
      </c>
      <c r="G161" s="37">
        <v>330</v>
      </c>
      <c r="H161" s="37">
        <v>319</v>
      </c>
      <c r="I161" s="37">
        <v>316.84109787900002</v>
      </c>
      <c r="J161" s="37">
        <v>334.16011692000001</v>
      </c>
      <c r="K161" s="37">
        <v>307.62705665800001</v>
      </c>
      <c r="L161" s="37">
        <v>312.30078129499998</v>
      </c>
      <c r="M161" s="37">
        <v>313.42843733900003</v>
      </c>
      <c r="N161" s="37">
        <v>324</v>
      </c>
      <c r="O161" s="37">
        <v>328.32027423099998</v>
      </c>
      <c r="P161" s="37">
        <v>324.38632109299999</v>
      </c>
      <c r="Q161" s="37">
        <v>325.35859649700001</v>
      </c>
      <c r="R161" s="37">
        <v>326.06832541099999</v>
      </c>
      <c r="S161" s="423"/>
    </row>
    <row r="162" spans="1:19" ht="12" customHeight="1">
      <c r="A162" s="412" t="s">
        <v>125</v>
      </c>
      <c r="B162" s="413" t="s">
        <v>462</v>
      </c>
      <c r="C162" s="37">
        <v>0.34011802600000002</v>
      </c>
      <c r="D162" s="37">
        <v>10.959262353</v>
      </c>
      <c r="E162" s="37">
        <v>5.63647527</v>
      </c>
      <c r="F162" s="37">
        <v>10.463397667000001</v>
      </c>
      <c r="G162" s="37">
        <v>3</v>
      </c>
      <c r="H162" s="37">
        <v>5</v>
      </c>
      <c r="I162" s="37">
        <v>41.974779263000002</v>
      </c>
      <c r="J162" s="37">
        <v>16.033475136</v>
      </c>
      <c r="K162" s="37">
        <v>4.2698415980000002</v>
      </c>
      <c r="L162" s="37">
        <v>2.994514702</v>
      </c>
      <c r="M162" s="37">
        <v>4.3527820960000003</v>
      </c>
      <c r="N162" s="37">
        <v>19</v>
      </c>
      <c r="O162" s="37">
        <v>178.95959383499999</v>
      </c>
      <c r="P162" s="37">
        <v>52.878699634</v>
      </c>
      <c r="Q162" s="37">
        <v>73.125624665000004</v>
      </c>
      <c r="R162" s="37">
        <v>70.379217518000004</v>
      </c>
      <c r="S162" s="423"/>
    </row>
    <row r="163" spans="1:19" ht="12" customHeight="1">
      <c r="A163" s="412" t="s">
        <v>203</v>
      </c>
      <c r="B163" s="413" t="s">
        <v>463</v>
      </c>
      <c r="C163" s="37">
        <v>16990.471906333001</v>
      </c>
      <c r="D163" s="37">
        <v>47768.663476932998</v>
      </c>
      <c r="E163" s="37">
        <v>46175.458470338999</v>
      </c>
      <c r="F163" s="37">
        <v>58829.692974482998</v>
      </c>
      <c r="G163" s="63">
        <v>76705</v>
      </c>
      <c r="H163" s="63">
        <v>53868</v>
      </c>
      <c r="I163" s="63">
        <v>61140.968533084997</v>
      </c>
      <c r="J163" s="63">
        <v>60596.247135423</v>
      </c>
      <c r="K163" s="63">
        <v>53923.692389748998</v>
      </c>
      <c r="L163" s="63">
        <v>63605.413995094998</v>
      </c>
      <c r="M163" s="63">
        <v>74950.224910742996</v>
      </c>
      <c r="N163" s="63">
        <v>52866</v>
      </c>
      <c r="O163" s="63">
        <v>66438.213648225006</v>
      </c>
      <c r="P163" s="63">
        <v>69433.759702498995</v>
      </c>
      <c r="Q163" s="63">
        <v>63738.668419850997</v>
      </c>
      <c r="R163" s="63">
        <v>53940.769366004002</v>
      </c>
      <c r="S163" s="423"/>
    </row>
    <row r="164" spans="1:19" ht="12" customHeight="1">
      <c r="A164" s="1247" t="s">
        <v>316</v>
      </c>
      <c r="B164" s="1248"/>
      <c r="C164" s="37"/>
      <c r="D164" s="37"/>
      <c r="S164" s="423"/>
    </row>
    <row r="165" spans="1:19" ht="12" customHeight="1">
      <c r="A165" s="416" t="s">
        <v>8</v>
      </c>
      <c r="B165" s="417" t="s">
        <v>464</v>
      </c>
      <c r="C165" s="37">
        <v>477473.29288916598</v>
      </c>
      <c r="D165" s="37">
        <v>590601.97784217296</v>
      </c>
      <c r="E165" s="37">
        <v>681606.90377816604</v>
      </c>
      <c r="F165" s="37">
        <v>708796.85294881498</v>
      </c>
      <c r="G165" s="37">
        <v>713234</v>
      </c>
      <c r="H165" s="37">
        <v>735542</v>
      </c>
      <c r="I165" s="37">
        <v>706063.01196417399</v>
      </c>
      <c r="J165" s="37">
        <v>710169.53150242195</v>
      </c>
      <c r="K165" s="37">
        <v>712809.23378286697</v>
      </c>
      <c r="L165" s="37">
        <v>765890.83646906703</v>
      </c>
      <c r="M165" s="37">
        <v>750471.11560855701</v>
      </c>
      <c r="N165" s="37">
        <v>723880</v>
      </c>
      <c r="O165" s="37">
        <v>712713.75400582002</v>
      </c>
      <c r="P165" s="37">
        <v>713340.61535390501</v>
      </c>
      <c r="Q165" s="37">
        <v>725945.23211577395</v>
      </c>
      <c r="R165" s="37">
        <v>733056.66731480195</v>
      </c>
      <c r="S165" s="423"/>
    </row>
    <row r="166" spans="1:19" ht="12" customHeight="1">
      <c r="A166" s="412"/>
      <c r="B166" s="413" t="s">
        <v>96</v>
      </c>
      <c r="C166" s="37">
        <v>475484.80760051002</v>
      </c>
      <c r="D166" s="37">
        <v>589463.32600745105</v>
      </c>
      <c r="E166" s="37">
        <v>676637.10421220295</v>
      </c>
      <c r="F166" s="37">
        <v>705887.43564710999</v>
      </c>
      <c r="G166" s="37">
        <v>710343</v>
      </c>
      <c r="H166" s="37">
        <v>732838</v>
      </c>
      <c r="I166" s="37">
        <v>703658.99645608896</v>
      </c>
      <c r="J166" s="37">
        <v>707929.82148312405</v>
      </c>
      <c r="K166" s="37">
        <v>710747.31401516905</v>
      </c>
      <c r="L166" s="37">
        <v>763734.73747328704</v>
      </c>
      <c r="M166" s="37">
        <v>748346.76481893996</v>
      </c>
      <c r="N166" s="37">
        <v>721844</v>
      </c>
      <c r="O166" s="37">
        <v>709282.715768361</v>
      </c>
      <c r="P166" s="37">
        <v>710457.95797498606</v>
      </c>
      <c r="Q166" s="37">
        <v>723264.301174375</v>
      </c>
      <c r="R166" s="37">
        <v>730392.32750417595</v>
      </c>
      <c r="S166" s="423"/>
    </row>
    <row r="167" spans="1:19" ht="12" customHeight="1">
      <c r="A167" s="412"/>
      <c r="B167" s="413" t="s">
        <v>465</v>
      </c>
      <c r="C167" s="37">
        <v>116438.956029819</v>
      </c>
      <c r="D167" s="37">
        <v>131204.48414384201</v>
      </c>
      <c r="E167" s="37">
        <v>169985.97296777801</v>
      </c>
      <c r="F167" s="37">
        <v>177610.21200871799</v>
      </c>
      <c r="G167" s="37">
        <v>185595</v>
      </c>
      <c r="H167" s="37">
        <v>214798</v>
      </c>
      <c r="I167" s="37">
        <v>175195.03485553799</v>
      </c>
      <c r="J167" s="37">
        <v>183010.01711852901</v>
      </c>
      <c r="K167" s="37">
        <v>205429.88242877199</v>
      </c>
      <c r="L167" s="37">
        <v>251042.767241981</v>
      </c>
      <c r="M167" s="37">
        <v>211500.663247914</v>
      </c>
      <c r="N167" s="37">
        <v>180745</v>
      </c>
      <c r="O167" s="37">
        <v>182309.155231221</v>
      </c>
      <c r="P167" s="37">
        <v>184221.72087607201</v>
      </c>
      <c r="Q167" s="37">
        <v>196971.21275274499</v>
      </c>
      <c r="R167" s="37">
        <v>198664.79542829699</v>
      </c>
      <c r="S167" s="423"/>
    </row>
    <row r="168" spans="1:19" ht="12" customHeight="1">
      <c r="A168" s="412"/>
      <c r="B168" s="413" t="s">
        <v>466</v>
      </c>
      <c r="C168" s="37">
        <v>165747.94943177901</v>
      </c>
      <c r="D168" s="37">
        <v>188111.53737864</v>
      </c>
      <c r="E168" s="37">
        <v>208611.87429877301</v>
      </c>
      <c r="F168" s="37">
        <v>198855.396768698</v>
      </c>
      <c r="G168" s="37">
        <v>190445</v>
      </c>
      <c r="H168" s="37">
        <v>192310</v>
      </c>
      <c r="I168" s="37">
        <v>200218.82076857501</v>
      </c>
      <c r="J168" s="37">
        <v>195623.79300171699</v>
      </c>
      <c r="K168" s="37">
        <v>192013.364773523</v>
      </c>
      <c r="L168" s="37">
        <v>193403.384563603</v>
      </c>
      <c r="M168" s="37">
        <v>199845.45318633699</v>
      </c>
      <c r="N168" s="37">
        <v>221084</v>
      </c>
      <c r="O168" s="37">
        <v>194956.42309533199</v>
      </c>
      <c r="P168" s="37">
        <v>193682.692332498</v>
      </c>
      <c r="Q168" s="37">
        <v>193317.61155871599</v>
      </c>
      <c r="R168" s="37">
        <v>201901.58253758401</v>
      </c>
      <c r="S168" s="423"/>
    </row>
    <row r="169" spans="1:19" ht="12" customHeight="1">
      <c r="A169" s="412"/>
      <c r="B169" s="413" t="s">
        <v>467</v>
      </c>
      <c r="C169" s="37">
        <v>193297.902138912</v>
      </c>
      <c r="D169" s="37">
        <v>270147.304484969</v>
      </c>
      <c r="E169" s="37">
        <v>298039.25694565201</v>
      </c>
      <c r="F169" s="37">
        <v>329421.82686969399</v>
      </c>
      <c r="G169" s="37">
        <v>334303</v>
      </c>
      <c r="H169" s="37">
        <v>325730</v>
      </c>
      <c r="I169" s="37">
        <v>328245.14083197602</v>
      </c>
      <c r="J169" s="37">
        <v>329296.01136287802</v>
      </c>
      <c r="K169" s="37">
        <v>313304.06681287399</v>
      </c>
      <c r="L169" s="37">
        <v>319288.58566770301</v>
      </c>
      <c r="M169" s="37">
        <v>337000.648384689</v>
      </c>
      <c r="N169" s="37">
        <v>320016</v>
      </c>
      <c r="O169" s="37">
        <v>332017.13744180801</v>
      </c>
      <c r="P169" s="37">
        <v>332553.54476641602</v>
      </c>
      <c r="Q169" s="37">
        <v>332975.47686291399</v>
      </c>
      <c r="R169" s="37">
        <v>329825.94953829498</v>
      </c>
      <c r="S169" s="423"/>
    </row>
    <row r="170" spans="1:19" ht="12" customHeight="1">
      <c r="A170" s="412"/>
      <c r="B170" s="413" t="s">
        <v>468</v>
      </c>
      <c r="C170" s="37">
        <v>1988.485288656</v>
      </c>
      <c r="D170" s="37">
        <v>1138.6518347220001</v>
      </c>
      <c r="E170" s="37">
        <v>4969.7995659629996</v>
      </c>
      <c r="F170" s="37">
        <v>2909.4173017049998</v>
      </c>
      <c r="G170" s="37">
        <v>2891</v>
      </c>
      <c r="H170" s="37">
        <v>2704</v>
      </c>
      <c r="I170" s="37">
        <v>2404.015508085</v>
      </c>
      <c r="J170" s="37">
        <v>2239.7100192980001</v>
      </c>
      <c r="K170" s="37">
        <v>2061.9197676980002</v>
      </c>
      <c r="L170" s="37">
        <v>2156.0989957800002</v>
      </c>
      <c r="M170" s="37">
        <v>2124.3507896169999</v>
      </c>
      <c r="N170" s="37">
        <v>2036</v>
      </c>
      <c r="O170" s="37">
        <v>3431.0382374589999</v>
      </c>
      <c r="P170" s="37">
        <v>2882.6573789190002</v>
      </c>
      <c r="Q170" s="37">
        <v>2680.9309413989999</v>
      </c>
      <c r="R170" s="37">
        <v>2664.3398106260001</v>
      </c>
      <c r="S170" s="423"/>
    </row>
    <row r="171" spans="1:19" ht="12" customHeight="1">
      <c r="A171" s="412"/>
      <c r="B171" s="413" t="s">
        <v>465</v>
      </c>
      <c r="C171" s="37">
        <v>375.40904506599998</v>
      </c>
      <c r="D171" s="37">
        <v>136.00761062999999</v>
      </c>
      <c r="E171" s="37">
        <v>808.46819342900005</v>
      </c>
      <c r="F171" s="37">
        <v>786.26323241299997</v>
      </c>
      <c r="G171" s="37">
        <v>708</v>
      </c>
      <c r="H171" s="37">
        <v>722</v>
      </c>
      <c r="I171" s="37">
        <v>735.43395492699995</v>
      </c>
      <c r="J171" s="37">
        <v>718.76758282100002</v>
      </c>
      <c r="K171" s="37">
        <v>739.08390332600004</v>
      </c>
      <c r="L171" s="37">
        <v>816.35115802099995</v>
      </c>
      <c r="M171" s="37">
        <v>766.590075953</v>
      </c>
      <c r="N171" s="37">
        <v>760</v>
      </c>
      <c r="O171" s="37">
        <v>674.23704481499999</v>
      </c>
      <c r="P171" s="37">
        <v>681.60597094699995</v>
      </c>
      <c r="Q171" s="37">
        <v>1538.8779709959999</v>
      </c>
      <c r="R171" s="37">
        <v>1432.2408504990001</v>
      </c>
      <c r="S171" s="423"/>
    </row>
    <row r="172" spans="1:19" ht="12" customHeight="1">
      <c r="A172" s="412"/>
      <c r="B172" s="413" t="s">
        <v>469</v>
      </c>
      <c r="C172" s="37">
        <v>80.410412409000003</v>
      </c>
      <c r="D172" s="37">
        <v>110.15967539099999</v>
      </c>
      <c r="E172" s="37">
        <v>105.61268275099999</v>
      </c>
      <c r="F172" s="37">
        <v>95.157618782</v>
      </c>
      <c r="G172" s="37">
        <v>96</v>
      </c>
      <c r="H172" s="37">
        <v>104</v>
      </c>
      <c r="I172" s="37">
        <v>99.692642014</v>
      </c>
      <c r="J172" s="37">
        <v>100.513736979</v>
      </c>
      <c r="K172" s="37">
        <v>99.994456208000003</v>
      </c>
      <c r="L172" s="37">
        <v>121.880542628</v>
      </c>
      <c r="M172" s="37">
        <v>123.649852899</v>
      </c>
      <c r="N172" s="37">
        <v>123</v>
      </c>
      <c r="O172" s="37">
        <v>117.27114581799999</v>
      </c>
      <c r="P172" s="37">
        <v>117.96783727099999</v>
      </c>
      <c r="Q172" s="37">
        <v>113.448363746</v>
      </c>
      <c r="R172" s="37">
        <v>113.467525952</v>
      </c>
      <c r="S172" s="423"/>
    </row>
    <row r="173" spans="1:19" ht="12" customHeight="1">
      <c r="A173" s="412"/>
      <c r="B173" s="413" t="s">
        <v>467</v>
      </c>
      <c r="C173" s="37">
        <v>1532.6658311809999</v>
      </c>
      <c r="D173" s="37">
        <v>892.48454870099999</v>
      </c>
      <c r="E173" s="37">
        <v>4055.7186897830002</v>
      </c>
      <c r="F173" s="37">
        <v>2027.9964505099999</v>
      </c>
      <c r="G173" s="37">
        <v>2087</v>
      </c>
      <c r="H173" s="37">
        <v>1877</v>
      </c>
      <c r="I173" s="37">
        <v>1568.8889111440001</v>
      </c>
      <c r="J173" s="37">
        <v>1420.428699498</v>
      </c>
      <c r="K173" s="37">
        <v>1222.8414081640001</v>
      </c>
      <c r="L173" s="37">
        <v>1217.867295131</v>
      </c>
      <c r="M173" s="37">
        <v>1234.1108607650001</v>
      </c>
      <c r="N173" s="37">
        <v>1152</v>
      </c>
      <c r="O173" s="37">
        <v>2639.5300468260002</v>
      </c>
      <c r="P173" s="37">
        <v>2083.0835707010001</v>
      </c>
      <c r="Q173" s="37">
        <v>1028.604606657</v>
      </c>
      <c r="R173" s="37">
        <v>1118.6314341750001</v>
      </c>
      <c r="S173" s="423"/>
    </row>
    <row r="174" spans="1:19" ht="12" customHeight="1">
      <c r="A174" s="412" t="s">
        <v>9</v>
      </c>
      <c r="B174" s="417" t="s">
        <v>470</v>
      </c>
      <c r="C174" s="37">
        <v>1.4893640699999999</v>
      </c>
      <c r="D174" s="37">
        <v>0.89857999399999999</v>
      </c>
      <c r="E174" s="37">
        <v>0.85872389100000002</v>
      </c>
      <c r="F174" s="37">
        <v>0.82620713099999998</v>
      </c>
      <c r="G174" s="37">
        <v>1</v>
      </c>
      <c r="H174" s="37">
        <v>1</v>
      </c>
      <c r="I174" s="37">
        <v>0.82706122000000004</v>
      </c>
      <c r="J174" s="37">
        <v>0.82608762599999996</v>
      </c>
      <c r="K174" s="37">
        <v>0.92563586799999997</v>
      </c>
      <c r="L174" s="37">
        <v>0.99294763799999997</v>
      </c>
      <c r="M174" s="37">
        <v>0.99294763799999997</v>
      </c>
      <c r="N174" s="37">
        <v>1</v>
      </c>
      <c r="O174" s="37">
        <v>0.99209354900000002</v>
      </c>
      <c r="P174" s="37">
        <v>0.99209354900000002</v>
      </c>
      <c r="Q174" s="37">
        <v>0.99209354900000002</v>
      </c>
      <c r="R174" s="37">
        <v>0.99209354900000002</v>
      </c>
      <c r="S174" s="423"/>
    </row>
    <row r="175" spans="1:19" ht="12" customHeight="1">
      <c r="A175" s="412" t="s">
        <v>10</v>
      </c>
      <c r="B175" s="417" t="s">
        <v>471</v>
      </c>
      <c r="C175" s="37">
        <v>31409.268835940002</v>
      </c>
      <c r="D175" s="37">
        <v>23091.542707499</v>
      </c>
      <c r="E175" s="37">
        <v>20660.022013317001</v>
      </c>
      <c r="F175" s="37">
        <v>16147.680663595</v>
      </c>
      <c r="G175" s="37">
        <v>12788</v>
      </c>
      <c r="H175" s="37">
        <v>14694</v>
      </c>
      <c r="I175" s="37">
        <v>15453.094905581</v>
      </c>
      <c r="J175" s="37">
        <v>16409.407308804999</v>
      </c>
      <c r="K175" s="37">
        <v>18915.047718852002</v>
      </c>
      <c r="L175" s="37">
        <v>13846.556940475</v>
      </c>
      <c r="M175" s="37">
        <v>16202.532004526</v>
      </c>
      <c r="N175" s="37">
        <v>29195</v>
      </c>
      <c r="O175" s="37">
        <v>18812.367667900999</v>
      </c>
      <c r="P175" s="37">
        <v>18236.406927083</v>
      </c>
      <c r="Q175" s="37">
        <v>17876.381383008</v>
      </c>
      <c r="R175" s="37">
        <v>17880.960379507</v>
      </c>
      <c r="S175" s="423"/>
    </row>
    <row r="176" spans="1:19" ht="12" customHeight="1">
      <c r="A176" s="412" t="s">
        <v>11</v>
      </c>
      <c r="B176" s="417" t="s">
        <v>472</v>
      </c>
      <c r="C176" s="37">
        <v>13214.333821184</v>
      </c>
      <c r="D176" s="37">
        <v>9537.3219903099998</v>
      </c>
      <c r="E176" s="37">
        <v>8088.5173308490002</v>
      </c>
      <c r="F176" s="37">
        <v>6547.5836687649999</v>
      </c>
      <c r="G176" s="37">
        <v>6597</v>
      </c>
      <c r="H176" s="37">
        <v>7128</v>
      </c>
      <c r="I176" s="37">
        <v>5888.4533722400001</v>
      </c>
      <c r="J176" s="37">
        <v>5889.4882591360001</v>
      </c>
      <c r="K176" s="37">
        <v>7064.920990003</v>
      </c>
      <c r="L176" s="37">
        <v>6326.3167381160001</v>
      </c>
      <c r="M176" s="37">
        <v>6401.797005165</v>
      </c>
      <c r="N176" s="37">
        <v>6910</v>
      </c>
      <c r="O176" s="37">
        <v>5509.9356205510003</v>
      </c>
      <c r="P176" s="37">
        <v>5510.3357208309999</v>
      </c>
      <c r="Q176" s="37">
        <v>5585.6985324420002</v>
      </c>
      <c r="R176" s="37">
        <v>5561.0711930779999</v>
      </c>
      <c r="S176" s="423"/>
    </row>
    <row r="177" spans="1:19" ht="12" customHeight="1">
      <c r="A177" s="412" t="s">
        <v>98</v>
      </c>
      <c r="B177" s="417" t="s">
        <v>473</v>
      </c>
      <c r="C177" s="37">
        <v>14248.812194046001</v>
      </c>
      <c r="D177" s="37">
        <v>18301.360716535</v>
      </c>
      <c r="E177" s="37">
        <v>18399.948603813998</v>
      </c>
      <c r="F177" s="37">
        <v>21094.421893784998</v>
      </c>
      <c r="G177" s="37">
        <v>21164</v>
      </c>
      <c r="H177" s="37">
        <v>21536</v>
      </c>
      <c r="I177" s="37">
        <v>21674.598607919001</v>
      </c>
      <c r="J177" s="37">
        <v>22306.711449547001</v>
      </c>
      <c r="K177" s="37">
        <v>24793.294451783</v>
      </c>
      <c r="L177" s="37">
        <v>26726.451142359001</v>
      </c>
      <c r="M177" s="37">
        <v>27108.452788451999</v>
      </c>
      <c r="N177" s="37">
        <v>25854</v>
      </c>
      <c r="O177" s="37">
        <v>22702.717147198</v>
      </c>
      <c r="P177" s="37">
        <v>22636.561974701999</v>
      </c>
      <c r="Q177" s="37">
        <v>22725.731712348999</v>
      </c>
      <c r="R177" s="37">
        <v>22650.158442795</v>
      </c>
      <c r="S177" s="423"/>
    </row>
    <row r="178" spans="1:19" ht="12" customHeight="1">
      <c r="A178" s="412"/>
      <c r="B178" s="413" t="s">
        <v>96</v>
      </c>
      <c r="C178" s="37">
        <v>13889.312194190001</v>
      </c>
      <c r="D178" s="37">
        <v>18301.360716535</v>
      </c>
      <c r="E178" s="37">
        <v>18399.948603813998</v>
      </c>
      <c r="F178" s="37">
        <v>21050.981893785</v>
      </c>
      <c r="G178" s="37">
        <v>21120</v>
      </c>
      <c r="H178" s="37">
        <v>21491</v>
      </c>
      <c r="I178" s="37">
        <v>21630.018607918999</v>
      </c>
      <c r="J178" s="37">
        <v>22262.152449547</v>
      </c>
      <c r="K178" s="37">
        <v>24747.598451783</v>
      </c>
      <c r="L178" s="37">
        <v>26726.451142359001</v>
      </c>
      <c r="M178" s="37">
        <v>27108.452788451999</v>
      </c>
      <c r="N178" s="37">
        <v>25854</v>
      </c>
      <c r="O178" s="37">
        <v>22702.717147198</v>
      </c>
      <c r="P178" s="37">
        <v>22636.561974701999</v>
      </c>
      <c r="Q178" s="37">
        <v>22725.731712348999</v>
      </c>
      <c r="R178" s="37">
        <v>22650.158442795</v>
      </c>
      <c r="S178" s="423"/>
    </row>
    <row r="179" spans="1:19" ht="12" customHeight="1">
      <c r="A179" s="412"/>
      <c r="B179" s="413" t="s">
        <v>468</v>
      </c>
      <c r="C179" s="37">
        <v>359.49999985599999</v>
      </c>
      <c r="D179" s="37">
        <v>0</v>
      </c>
      <c r="E179" s="37">
        <v>0</v>
      </c>
      <c r="F179" s="37">
        <v>43.44</v>
      </c>
      <c r="G179" s="37">
        <v>44</v>
      </c>
      <c r="H179" s="37">
        <v>45</v>
      </c>
      <c r="I179" s="37">
        <v>44.58</v>
      </c>
      <c r="J179" s="37">
        <v>44.558999999999997</v>
      </c>
      <c r="K179" s="37">
        <v>45.695999999999998</v>
      </c>
      <c r="L179" s="37">
        <v>0</v>
      </c>
      <c r="M179" s="37">
        <v>0</v>
      </c>
      <c r="N179" s="37">
        <v>0</v>
      </c>
      <c r="O179" s="37">
        <v>0</v>
      </c>
      <c r="P179" s="37">
        <v>0</v>
      </c>
      <c r="Q179" s="37">
        <v>0</v>
      </c>
      <c r="R179" s="37">
        <v>0</v>
      </c>
      <c r="S179" s="423"/>
    </row>
    <row r="180" spans="1:19" ht="12" customHeight="1">
      <c r="A180" s="418" t="s">
        <v>97</v>
      </c>
      <c r="B180" s="417" t="s">
        <v>474</v>
      </c>
      <c r="C180" s="37">
        <v>0.117643805</v>
      </c>
      <c r="D180" s="37">
        <v>1.859261547</v>
      </c>
      <c r="E180" s="37">
        <v>0.18434297499999999</v>
      </c>
      <c r="F180" s="37">
        <v>29.719614079999999</v>
      </c>
      <c r="G180" s="37">
        <v>21</v>
      </c>
      <c r="H180" s="37">
        <v>71</v>
      </c>
      <c r="I180" s="37">
        <v>26.518727608999999</v>
      </c>
      <c r="J180" s="37">
        <v>13.180322028000001</v>
      </c>
      <c r="K180" s="37">
        <v>63.283251725</v>
      </c>
      <c r="L180" s="37">
        <v>53.031835756</v>
      </c>
      <c r="M180" s="37">
        <v>24.320113729999999</v>
      </c>
      <c r="N180" s="37">
        <v>3</v>
      </c>
      <c r="O180" s="37">
        <v>9.2325694009999992</v>
      </c>
      <c r="P180" s="37">
        <v>24.525933099</v>
      </c>
      <c r="Q180" s="37">
        <v>3.8726198639999998</v>
      </c>
      <c r="R180" s="37">
        <v>18.600515443999999</v>
      </c>
      <c r="S180" s="423"/>
    </row>
    <row r="181" spans="1:19" ht="46.5" customHeight="1">
      <c r="A181" s="412" t="s">
        <v>125</v>
      </c>
      <c r="B181" s="417" t="s">
        <v>475</v>
      </c>
      <c r="C181" s="75">
        <v>12227.492336414</v>
      </c>
      <c r="D181" s="75">
        <v>1501.4545569920001</v>
      </c>
      <c r="E181" s="75">
        <v>2764.8321162890002</v>
      </c>
      <c r="F181" s="75">
        <v>6285.1275271920003</v>
      </c>
      <c r="G181" s="75">
        <v>5594</v>
      </c>
      <c r="H181" s="75">
        <v>2506</v>
      </c>
      <c r="I181" s="75">
        <v>2074.2912555819998</v>
      </c>
      <c r="J181" s="75">
        <v>3968.5744109819998</v>
      </c>
      <c r="K181" s="75">
        <v>8914.4987940499996</v>
      </c>
      <c r="L181" s="75">
        <v>5258.5309988050003</v>
      </c>
      <c r="M181" s="75">
        <v>6135.4272901960003</v>
      </c>
      <c r="N181" s="75">
        <v>8877</v>
      </c>
      <c r="O181" s="75">
        <v>8455.3619927140007</v>
      </c>
      <c r="P181" s="75">
        <v>6218.0355106699999</v>
      </c>
      <c r="Q181" s="75">
        <v>6236.0059314219998</v>
      </c>
      <c r="R181" s="75">
        <v>2142.8803022040001</v>
      </c>
      <c r="S181" s="424"/>
    </row>
    <row r="182" spans="1:19" ht="12.75" customHeight="1">
      <c r="A182" s="412" t="s">
        <v>203</v>
      </c>
      <c r="B182" s="417" t="s">
        <v>723</v>
      </c>
      <c r="C182" s="37">
        <v>482.65228896899998</v>
      </c>
      <c r="D182" s="37">
        <v>322.53655785400002</v>
      </c>
      <c r="E182" s="37">
        <v>405.65934108599998</v>
      </c>
      <c r="F182" s="37">
        <v>185.23364051799999</v>
      </c>
      <c r="G182" s="37">
        <v>168</v>
      </c>
      <c r="H182" s="37">
        <v>148</v>
      </c>
      <c r="I182" s="37">
        <v>163.55018627999999</v>
      </c>
      <c r="J182" s="37">
        <v>184.32594318899999</v>
      </c>
      <c r="K182" s="37">
        <v>197.320306238</v>
      </c>
      <c r="L182" s="37">
        <v>196.639769371</v>
      </c>
      <c r="M182" s="37">
        <v>200.75815706099999</v>
      </c>
      <c r="N182" s="37">
        <v>436</v>
      </c>
      <c r="O182" s="37">
        <v>274.21137604199998</v>
      </c>
      <c r="P182" s="37">
        <v>193.65069271799999</v>
      </c>
      <c r="Q182" s="37">
        <v>182.20220231900001</v>
      </c>
      <c r="R182" s="37">
        <v>180.69268153199999</v>
      </c>
      <c r="S182" s="423"/>
    </row>
    <row r="183" spans="1:19" ht="12" customHeight="1">
      <c r="A183" s="1247" t="s">
        <v>734</v>
      </c>
      <c r="B183" s="1248"/>
      <c r="C183" s="37"/>
      <c r="D183" s="37"/>
      <c r="E183" s="37"/>
      <c r="F183" s="37"/>
      <c r="G183" s="37"/>
      <c r="H183" s="37"/>
      <c r="I183" s="37"/>
      <c r="J183" s="37"/>
      <c r="K183" s="37"/>
      <c r="L183" s="37"/>
      <c r="M183" s="37"/>
      <c r="N183" s="37"/>
      <c r="O183" s="37"/>
      <c r="P183" s="37"/>
      <c r="Q183" s="37"/>
      <c r="R183" s="37">
        <v>0</v>
      </c>
      <c r="S183" s="423"/>
    </row>
    <row r="184" spans="1:19" ht="12" customHeight="1">
      <c r="A184" s="412" t="s">
        <v>8</v>
      </c>
      <c r="B184" s="417" t="s">
        <v>476</v>
      </c>
      <c r="C184" s="37">
        <v>39512.929543040002</v>
      </c>
      <c r="D184" s="37">
        <v>44615.457644773</v>
      </c>
      <c r="E184" s="37">
        <v>48205.985454977999</v>
      </c>
      <c r="F184" s="37">
        <v>52474.751476056997</v>
      </c>
      <c r="G184" s="37">
        <v>52966</v>
      </c>
      <c r="H184" s="37">
        <v>53036</v>
      </c>
      <c r="I184" s="37">
        <v>53201.208726056997</v>
      </c>
      <c r="J184" s="37">
        <v>52234.509726056996</v>
      </c>
      <c r="K184" s="37">
        <v>52270.829726057003</v>
      </c>
      <c r="L184" s="37">
        <v>52533.133726057</v>
      </c>
      <c r="M184" s="37">
        <v>52731.618166057</v>
      </c>
      <c r="N184" s="37">
        <v>53424</v>
      </c>
      <c r="O184" s="37">
        <v>53447.286616056997</v>
      </c>
      <c r="P184" s="37">
        <v>54558.000466056998</v>
      </c>
      <c r="Q184" s="37">
        <v>54708.018576057002</v>
      </c>
      <c r="R184" s="37">
        <v>55280.634576056997</v>
      </c>
      <c r="S184" s="423"/>
    </row>
    <row r="185" spans="1:19" ht="12" customHeight="1">
      <c r="A185" s="412" t="s">
        <v>9</v>
      </c>
      <c r="B185" s="417" t="s">
        <v>477</v>
      </c>
      <c r="C185" s="37">
        <v>22422.995445076001</v>
      </c>
      <c r="D185" s="37">
        <v>23423.785688396001</v>
      </c>
      <c r="E185" s="37">
        <v>26604.756911533001</v>
      </c>
      <c r="F185" s="37">
        <v>29927.061201864999</v>
      </c>
      <c r="G185" s="37">
        <v>30443</v>
      </c>
      <c r="H185" s="37">
        <v>30682</v>
      </c>
      <c r="I185" s="37">
        <v>30682.123420223001</v>
      </c>
      <c r="J185" s="37">
        <v>30443.459420223</v>
      </c>
      <c r="K185" s="37">
        <v>30347.832865348999</v>
      </c>
      <c r="L185" s="37">
        <v>30348.672887976001</v>
      </c>
      <c r="M185" s="37">
        <v>30348.642950927999</v>
      </c>
      <c r="N185" s="37">
        <v>30337</v>
      </c>
      <c r="O185" s="37">
        <v>30336.822853893998</v>
      </c>
      <c r="P185" s="37">
        <v>30721.287255833999</v>
      </c>
      <c r="Q185" s="37">
        <v>32128.759630412998</v>
      </c>
      <c r="R185" s="37">
        <v>33130.431343103999</v>
      </c>
      <c r="S185" s="423"/>
    </row>
    <row r="186" spans="1:19" ht="12" customHeight="1">
      <c r="A186" s="412" t="s">
        <v>10</v>
      </c>
      <c r="B186" s="417" t="s">
        <v>478</v>
      </c>
      <c r="C186" s="37">
        <v>2783.2521285610001</v>
      </c>
      <c r="D186" s="37">
        <v>2908.6301651409999</v>
      </c>
      <c r="E186" s="37">
        <v>3977.891482556</v>
      </c>
      <c r="F186" s="1126" t="s">
        <v>889</v>
      </c>
      <c r="G186" s="1126" t="s">
        <v>914</v>
      </c>
      <c r="H186" s="37">
        <v>2366</v>
      </c>
      <c r="I186" s="37">
        <v>2366.0488848149998</v>
      </c>
      <c r="J186" s="37">
        <v>2571.4660564219998</v>
      </c>
      <c r="K186" s="37">
        <v>2571.4660564219998</v>
      </c>
      <c r="L186" s="37">
        <v>2571.4660564219998</v>
      </c>
      <c r="M186" s="37">
        <v>2704.3207627709999</v>
      </c>
      <c r="N186" s="37">
        <v>2702</v>
      </c>
      <c r="O186" s="37">
        <v>19117.563323539998</v>
      </c>
      <c r="P186" s="37">
        <v>16698.568668767999</v>
      </c>
      <c r="Q186" s="37">
        <v>11352.270064015</v>
      </c>
      <c r="R186" s="37">
        <v>7279.8223253079996</v>
      </c>
      <c r="S186" s="423"/>
    </row>
    <row r="187" spans="1:19">
      <c r="A187" s="412" t="s">
        <v>11</v>
      </c>
      <c r="B187" s="417" t="s">
        <v>479</v>
      </c>
      <c r="C187" s="75">
        <v>13135.261921384001</v>
      </c>
      <c r="D187" s="75">
        <v>13002.076621116999</v>
      </c>
      <c r="E187" s="75">
        <v>13776.372612441</v>
      </c>
      <c r="F187" s="75">
        <v>5087.4989787450004</v>
      </c>
      <c r="G187" s="75">
        <v>6322</v>
      </c>
      <c r="H187" s="75">
        <v>7798</v>
      </c>
      <c r="I187" s="75">
        <v>9012.4110719569999</v>
      </c>
      <c r="J187" s="75">
        <v>10126.801566996999</v>
      </c>
      <c r="K187" s="75">
        <v>11652.442673150999</v>
      </c>
      <c r="L187" s="75">
        <v>12820.056449516</v>
      </c>
      <c r="M187" s="75">
        <v>13970.454364943</v>
      </c>
      <c r="N187" s="75">
        <v>15300</v>
      </c>
      <c r="O187" s="75">
        <v>1441.5200071629999</v>
      </c>
      <c r="P187" s="75">
        <v>2324.0242961919998</v>
      </c>
      <c r="Q187" s="75">
        <v>3466.9082659679998</v>
      </c>
      <c r="R187" s="75">
        <v>4311.945379539</v>
      </c>
      <c r="S187" s="424"/>
    </row>
    <row r="188" spans="1:19" ht="12" customHeight="1">
      <c r="A188" s="412" t="s">
        <v>98</v>
      </c>
      <c r="B188" s="417" t="s">
        <v>480</v>
      </c>
      <c r="C188" s="37">
        <v>921.46394190800004</v>
      </c>
      <c r="D188" s="37">
        <v>4269.3075505289999</v>
      </c>
      <c r="E188" s="37">
        <v>2697.8182007810001</v>
      </c>
      <c r="F188" s="37">
        <v>1998.0209730670001</v>
      </c>
      <c r="G188" s="37">
        <v>1375</v>
      </c>
      <c r="H188" s="37">
        <v>1205</v>
      </c>
      <c r="I188" s="37">
        <v>2138.2227132759999</v>
      </c>
      <c r="J188" s="37">
        <v>2276.7628626710002</v>
      </c>
      <c r="K188" s="37">
        <v>1699.646289133</v>
      </c>
      <c r="L188" s="37">
        <v>1133.7145328849999</v>
      </c>
      <c r="M188" s="37">
        <v>2446.0647067260002</v>
      </c>
      <c r="N188" s="37">
        <v>2625</v>
      </c>
      <c r="O188" s="37">
        <v>3325.0899875089999</v>
      </c>
      <c r="P188" s="37">
        <v>2562.1010082060002</v>
      </c>
      <c r="Q188" s="37">
        <v>3022.4592320309998</v>
      </c>
      <c r="R188" s="37">
        <v>2962.241031989</v>
      </c>
      <c r="S188" s="423"/>
    </row>
    <row r="189" spans="1:19" ht="12" customHeight="1" thickBot="1">
      <c r="A189" s="419" t="s">
        <v>97</v>
      </c>
      <c r="B189" s="420" t="s">
        <v>481</v>
      </c>
      <c r="C189" s="425">
        <v>2160.6735371770001</v>
      </c>
      <c r="D189" s="425">
        <v>2933.7020457459998</v>
      </c>
      <c r="E189" s="425">
        <v>3930.4264444169999</v>
      </c>
      <c r="F189" s="425">
        <v>3930.8823639850002</v>
      </c>
      <c r="G189" s="425">
        <v>3931</v>
      </c>
      <c r="H189" s="425">
        <v>4928</v>
      </c>
      <c r="I189" s="425">
        <v>4928.212200469</v>
      </c>
      <c r="J189" s="425">
        <v>4928.5937505840002</v>
      </c>
      <c r="K189" s="425">
        <v>4928.917812011</v>
      </c>
      <c r="L189" s="425">
        <v>4929.1033240750003</v>
      </c>
      <c r="M189" s="425">
        <v>4929.4806734269996</v>
      </c>
      <c r="N189" s="425">
        <v>4122</v>
      </c>
      <c r="O189" s="425">
        <v>4122.3074426399999</v>
      </c>
      <c r="P189" s="425">
        <v>4122.6588810949997</v>
      </c>
      <c r="Q189" s="425">
        <v>4122.9196989949996</v>
      </c>
      <c r="R189" s="425">
        <v>4123.2643745040004</v>
      </c>
      <c r="S189" s="426"/>
    </row>
    <row r="190" spans="1:19" ht="12.75" hidden="1" customHeight="1" thickBot="1">
      <c r="A190" s="223" t="s">
        <v>233</v>
      </c>
      <c r="B190" s="223"/>
      <c r="C190" s="84"/>
      <c r="D190" s="84"/>
      <c r="E190" s="84"/>
      <c r="F190" s="84"/>
      <c r="G190" s="84"/>
      <c r="H190" s="84"/>
      <c r="I190" s="84"/>
      <c r="J190" s="84"/>
      <c r="K190" s="84"/>
      <c r="L190" s="84"/>
      <c r="M190" s="84"/>
      <c r="N190" s="84"/>
      <c r="O190" s="84"/>
      <c r="P190" s="84"/>
      <c r="Q190" s="84"/>
      <c r="R190" s="84"/>
      <c r="S190" s="84"/>
    </row>
    <row r="191" spans="1:19" ht="14.25" hidden="1" customHeight="1">
      <c r="A191" s="223" t="s">
        <v>234</v>
      </c>
      <c r="B191" s="223"/>
      <c r="C191" s="84"/>
      <c r="D191" s="84"/>
      <c r="E191" s="84"/>
      <c r="F191" s="84"/>
      <c r="G191" s="84"/>
      <c r="H191" s="84"/>
      <c r="I191" s="84"/>
      <c r="J191" s="84"/>
      <c r="K191" s="84"/>
      <c r="L191" s="84"/>
      <c r="M191" s="84"/>
      <c r="N191" s="84"/>
      <c r="O191" s="84"/>
      <c r="P191" s="84"/>
      <c r="Q191" s="84"/>
      <c r="R191" s="84"/>
      <c r="S191" s="84"/>
    </row>
    <row r="192" spans="1:19" ht="10.199999999999999" hidden="1" customHeight="1">
      <c r="A192" s="1295" t="s">
        <v>244</v>
      </c>
      <c r="B192" s="1295"/>
      <c r="C192" s="85"/>
      <c r="D192" s="85"/>
      <c r="E192" s="85"/>
      <c r="F192" s="85"/>
      <c r="G192" s="85"/>
      <c r="H192" s="85"/>
      <c r="I192" s="85"/>
      <c r="J192" s="85"/>
      <c r="K192" s="85"/>
      <c r="L192" s="85"/>
      <c r="M192" s="85"/>
      <c r="N192" s="85"/>
      <c r="O192" s="85"/>
      <c r="P192" s="85"/>
      <c r="Q192" s="85"/>
      <c r="R192" s="85"/>
      <c r="S192" s="85"/>
    </row>
    <row r="193" spans="1:23" ht="10.199999999999999" hidden="1" customHeight="1">
      <c r="A193" s="1295" t="s">
        <v>242</v>
      </c>
      <c r="B193" s="1295"/>
      <c r="C193" s="85"/>
      <c r="D193" s="85"/>
      <c r="E193" s="85"/>
      <c r="F193" s="85"/>
      <c r="G193" s="85"/>
      <c r="H193" s="85"/>
      <c r="I193" s="85"/>
      <c r="J193" s="85"/>
      <c r="K193" s="85"/>
      <c r="L193" s="85"/>
      <c r="M193" s="85"/>
      <c r="N193" s="85"/>
      <c r="O193" s="85"/>
      <c r="P193" s="85"/>
      <c r="Q193" s="85"/>
      <c r="R193" s="85"/>
      <c r="S193" s="85"/>
    </row>
    <row r="194" spans="1:23" ht="10.199999999999999" hidden="1" customHeight="1">
      <c r="A194" s="1295" t="s">
        <v>243</v>
      </c>
      <c r="B194" s="1295"/>
      <c r="C194" s="85"/>
      <c r="D194" s="85"/>
      <c r="E194" s="85"/>
      <c r="F194" s="85"/>
      <c r="G194" s="85"/>
      <c r="H194" s="85"/>
      <c r="I194" s="85"/>
      <c r="J194" s="85"/>
      <c r="K194" s="85"/>
      <c r="L194" s="85"/>
      <c r="M194" s="85"/>
      <c r="N194" s="85"/>
      <c r="O194" s="85"/>
      <c r="P194" s="85"/>
      <c r="Q194" s="85"/>
      <c r="R194" s="85"/>
      <c r="S194" s="85"/>
    </row>
    <row r="195" spans="1:23" ht="17.25" hidden="1" customHeight="1">
      <c r="A195" s="1304" t="s">
        <v>240</v>
      </c>
      <c r="B195" s="1305"/>
      <c r="C195" s="85"/>
      <c r="D195" s="85"/>
      <c r="E195" s="85"/>
      <c r="F195" s="85"/>
      <c r="G195" s="85"/>
      <c r="H195" s="85"/>
      <c r="I195" s="85"/>
      <c r="J195" s="85"/>
      <c r="K195" s="85"/>
      <c r="L195" s="85"/>
      <c r="M195" s="85"/>
      <c r="N195" s="85"/>
      <c r="O195" s="85"/>
      <c r="P195" s="85"/>
      <c r="Q195" s="85"/>
      <c r="R195" s="85"/>
      <c r="S195" s="85"/>
    </row>
    <row r="196" spans="1:23" ht="75" customHeight="1">
      <c r="A196" s="1301" t="s">
        <v>293</v>
      </c>
      <c r="B196" s="1302"/>
      <c r="C196" s="1302"/>
      <c r="D196" s="1302"/>
      <c r="E196" s="1302"/>
      <c r="F196" s="1302"/>
      <c r="G196" s="1302"/>
      <c r="H196" s="1302"/>
      <c r="I196" s="1302"/>
      <c r="J196" s="1302"/>
      <c r="K196" s="1302"/>
      <c r="L196" s="1302"/>
      <c r="M196" s="1302"/>
      <c r="N196" s="1302"/>
      <c r="O196" s="1302"/>
      <c r="P196" s="1302"/>
      <c r="Q196" s="1302"/>
      <c r="R196" s="1302"/>
      <c r="S196" s="1303"/>
    </row>
    <row r="197" spans="1:23" ht="22.2" customHeight="1">
      <c r="A197" s="1263" t="s">
        <v>427</v>
      </c>
      <c r="B197" s="1264"/>
      <c r="C197" s="1296" t="s">
        <v>278</v>
      </c>
      <c r="D197" s="1296" t="s">
        <v>855</v>
      </c>
      <c r="E197" s="1299">
        <v>2021</v>
      </c>
      <c r="F197" s="1299">
        <v>2022</v>
      </c>
      <c r="G197" s="1299"/>
      <c r="H197" s="1299"/>
      <c r="I197" s="1299"/>
      <c r="J197" s="1299"/>
      <c r="K197" s="1299"/>
      <c r="L197" s="1299"/>
      <c r="M197" s="1299"/>
      <c r="N197" s="1299"/>
      <c r="O197" s="1294">
        <v>2023</v>
      </c>
      <c r="P197" s="1294"/>
      <c r="Q197" s="1294"/>
      <c r="R197" s="1294"/>
      <c r="S197" s="1108"/>
    </row>
    <row r="198" spans="1:23" ht="22.2" customHeight="1">
      <c r="A198" s="1263"/>
      <c r="B198" s="1264"/>
      <c r="C198" s="1296"/>
      <c r="D198" s="1297"/>
      <c r="E198" s="1300"/>
      <c r="F198" s="960" t="s">
        <v>3</v>
      </c>
      <c r="G198" s="960" t="s">
        <v>4</v>
      </c>
      <c r="H198" s="960" t="s">
        <v>5</v>
      </c>
      <c r="I198" s="960" t="s">
        <v>6</v>
      </c>
      <c r="J198" s="960" t="s">
        <v>268</v>
      </c>
      <c r="K198" s="960" t="s">
        <v>7</v>
      </c>
      <c r="L198" s="960" t="s">
        <v>13</v>
      </c>
      <c r="M198" s="960" t="s">
        <v>14</v>
      </c>
      <c r="N198" s="960" t="s">
        <v>15</v>
      </c>
      <c r="O198" s="1171" t="s">
        <v>0</v>
      </c>
      <c r="P198" s="1171" t="s">
        <v>1</v>
      </c>
      <c r="Q198" s="1171" t="s">
        <v>2</v>
      </c>
      <c r="R198" s="1171" t="s">
        <v>3</v>
      </c>
      <c r="S198" s="957"/>
    </row>
    <row r="199" spans="1:23" ht="12" customHeight="1">
      <c r="A199" s="1247" t="s">
        <v>313</v>
      </c>
      <c r="B199" s="1248"/>
      <c r="S199" s="422"/>
      <c r="T199" s="58"/>
      <c r="U199" s="58"/>
    </row>
    <row r="200" spans="1:23" ht="12" customHeight="1">
      <c r="A200" s="412" t="s">
        <v>8</v>
      </c>
      <c r="B200" s="413" t="s">
        <v>321</v>
      </c>
      <c r="C200" s="37">
        <v>2428579.771563441</v>
      </c>
      <c r="D200" s="37">
        <v>2415930.470587336</v>
      </c>
      <c r="E200" s="37">
        <v>2498048.2178992098</v>
      </c>
      <c r="F200" s="37">
        <v>2609342.94183423</v>
      </c>
      <c r="G200" s="37">
        <v>2624150</v>
      </c>
      <c r="H200" s="37">
        <v>2703255</v>
      </c>
      <c r="I200" s="37">
        <v>2702209.4123793598</v>
      </c>
      <c r="J200" s="37">
        <v>2728935.26299978</v>
      </c>
      <c r="K200" s="37">
        <v>2768596.8781874799</v>
      </c>
      <c r="L200" s="37">
        <v>2804618.3977548899</v>
      </c>
      <c r="M200" s="37">
        <v>2803591.6159056299</v>
      </c>
      <c r="N200" s="37">
        <v>2833037</v>
      </c>
      <c r="O200" s="37">
        <v>2783096.7207626901</v>
      </c>
      <c r="P200" s="37">
        <v>2816656.8167964201</v>
      </c>
      <c r="Q200" s="37">
        <v>2837683.3966505602</v>
      </c>
      <c r="R200" s="37">
        <v>2858550.0400096001</v>
      </c>
      <c r="S200" s="423"/>
      <c r="T200" s="58"/>
      <c r="U200" s="58"/>
      <c r="V200" s="58"/>
      <c r="W200" s="58"/>
    </row>
    <row r="201" spans="1:23" ht="12" customHeight="1">
      <c r="A201" s="412"/>
      <c r="B201" s="414" t="s">
        <v>322</v>
      </c>
      <c r="C201" s="37">
        <v>2388632.4254922667</v>
      </c>
      <c r="D201" s="37">
        <v>2369007.6321148467</v>
      </c>
      <c r="E201" s="37">
        <v>2461474.1533105299</v>
      </c>
      <c r="F201" s="37">
        <v>2569990.8383551999</v>
      </c>
      <c r="G201" s="37">
        <v>2584622</v>
      </c>
      <c r="H201" s="37">
        <v>2662468</v>
      </c>
      <c r="I201" s="37">
        <v>2660549.3205253198</v>
      </c>
      <c r="J201" s="37">
        <v>2686963.1049171998</v>
      </c>
      <c r="K201" s="37">
        <v>2727411.5418423801</v>
      </c>
      <c r="L201" s="37">
        <v>2760259.01538833</v>
      </c>
      <c r="M201" s="37">
        <v>2757173.3662331598</v>
      </c>
      <c r="N201" s="37">
        <v>2783624</v>
      </c>
      <c r="O201" s="37">
        <v>2735340.1545677599</v>
      </c>
      <c r="P201" s="37">
        <v>2768907.7093051602</v>
      </c>
      <c r="Q201" s="37">
        <v>2789180.1646206598</v>
      </c>
      <c r="R201" s="37">
        <v>2810793.8379707499</v>
      </c>
      <c r="S201" s="423"/>
    </row>
    <row r="202" spans="1:23" ht="12" customHeight="1">
      <c r="A202" s="412"/>
      <c r="B202" s="413" t="s">
        <v>323</v>
      </c>
      <c r="C202" s="37">
        <v>2016454.7890226659</v>
      </c>
      <c r="D202" s="37">
        <v>2019256.890369921</v>
      </c>
      <c r="E202" s="37">
        <v>2098946.18570001</v>
      </c>
      <c r="F202" s="37">
        <v>2170478.7409250601</v>
      </c>
      <c r="G202" s="37">
        <v>2184947</v>
      </c>
      <c r="H202" s="37">
        <v>2239183</v>
      </c>
      <c r="I202" s="37">
        <v>2253534.15059993</v>
      </c>
      <c r="J202" s="37">
        <v>2269755.2201071698</v>
      </c>
      <c r="K202" s="37">
        <v>2301696.83873859</v>
      </c>
      <c r="L202" s="37">
        <v>2325267.5183225698</v>
      </c>
      <c r="M202" s="37">
        <v>2328542.4170485102</v>
      </c>
      <c r="N202" s="37">
        <v>2367959</v>
      </c>
      <c r="O202" s="37">
        <v>2344207.7664887202</v>
      </c>
      <c r="P202" s="37">
        <v>2370269.47003099</v>
      </c>
      <c r="Q202" s="37">
        <v>2407626.6578518301</v>
      </c>
      <c r="R202" s="37">
        <v>2432689.5187414</v>
      </c>
      <c r="S202" s="423"/>
    </row>
    <row r="203" spans="1:23" ht="12" customHeight="1">
      <c r="A203" s="412"/>
      <c r="B203" s="413" t="s">
        <v>453</v>
      </c>
      <c r="C203" s="37">
        <v>372177.636469602</v>
      </c>
      <c r="D203" s="37">
        <v>349750.74174493004</v>
      </c>
      <c r="E203" s="37">
        <v>362527.96761052398</v>
      </c>
      <c r="F203" s="37">
        <v>399512.09743014199</v>
      </c>
      <c r="G203" s="37">
        <v>399675</v>
      </c>
      <c r="H203" s="37">
        <v>423285</v>
      </c>
      <c r="I203" s="37">
        <v>407015.16992539301</v>
      </c>
      <c r="J203" s="37">
        <v>417207.88481002499</v>
      </c>
      <c r="K203" s="37">
        <v>425714.70310379</v>
      </c>
      <c r="L203" s="37">
        <v>434991.49706575403</v>
      </c>
      <c r="M203" s="37">
        <v>428630.94918464799</v>
      </c>
      <c r="N203" s="37">
        <v>415665</v>
      </c>
      <c r="O203" s="37">
        <v>391132.388079039</v>
      </c>
      <c r="P203" s="37">
        <v>398638.23927416402</v>
      </c>
      <c r="Q203" s="37">
        <v>381553.50676882901</v>
      </c>
      <c r="R203" s="37">
        <v>378104.319229352</v>
      </c>
      <c r="S203" s="423"/>
    </row>
    <row r="204" spans="1:23" ht="12" customHeight="1">
      <c r="A204" s="412"/>
      <c r="B204" s="414" t="s">
        <v>324</v>
      </c>
      <c r="C204" s="37">
        <v>39947.346071169006</v>
      </c>
      <c r="D204" s="37">
        <v>46922.838472488991</v>
      </c>
      <c r="E204" s="37">
        <v>36574.064588672001</v>
      </c>
      <c r="F204" s="37">
        <v>39352.103479024998</v>
      </c>
      <c r="G204" s="37">
        <v>39528</v>
      </c>
      <c r="H204" s="37">
        <v>40787</v>
      </c>
      <c r="I204" s="37">
        <v>41660.091854038001</v>
      </c>
      <c r="J204" s="37">
        <v>41972.158082581002</v>
      </c>
      <c r="K204" s="37">
        <v>41185.336345099</v>
      </c>
      <c r="L204" s="37">
        <v>44359.382366564001</v>
      </c>
      <c r="M204" s="37">
        <v>46418.249672473001</v>
      </c>
      <c r="N204" s="37">
        <v>49413</v>
      </c>
      <c r="O204" s="37">
        <v>47756.566194927997</v>
      </c>
      <c r="P204" s="37">
        <v>47749.107491262999</v>
      </c>
      <c r="Q204" s="37">
        <v>48503.232029899002</v>
      </c>
      <c r="R204" s="37">
        <v>47756.202038853997</v>
      </c>
      <c r="S204" s="423"/>
    </row>
    <row r="205" spans="1:23" ht="12" customHeight="1">
      <c r="A205" s="412"/>
      <c r="B205" s="413" t="s">
        <v>323</v>
      </c>
      <c r="C205" s="37">
        <v>32562.570833808</v>
      </c>
      <c r="D205" s="37">
        <v>41378.780605186992</v>
      </c>
      <c r="E205" s="37">
        <v>31543.172836733</v>
      </c>
      <c r="F205" s="37">
        <v>34071.455847108999</v>
      </c>
      <c r="G205" s="37">
        <v>33985</v>
      </c>
      <c r="H205" s="37">
        <v>34617</v>
      </c>
      <c r="I205" s="37">
        <v>35159.141847785999</v>
      </c>
      <c r="J205" s="37">
        <v>35160.355790374997</v>
      </c>
      <c r="K205" s="37">
        <v>35366.413127553998</v>
      </c>
      <c r="L205" s="37">
        <v>38432.877318409999</v>
      </c>
      <c r="M205" s="37">
        <v>38352.064860051003</v>
      </c>
      <c r="N205" s="37">
        <v>39393</v>
      </c>
      <c r="O205" s="37">
        <v>37914.662674459003</v>
      </c>
      <c r="P205" s="37">
        <v>37949.927165004003</v>
      </c>
      <c r="Q205" s="37">
        <v>38703.792573109997</v>
      </c>
      <c r="R205" s="37">
        <v>38225.206344758997</v>
      </c>
      <c r="S205" s="423"/>
    </row>
    <row r="206" spans="1:23" ht="12" customHeight="1">
      <c r="A206" s="412"/>
      <c r="B206" s="413" t="s">
        <v>453</v>
      </c>
      <c r="C206" s="37">
        <v>7384.7752373610001</v>
      </c>
      <c r="D206" s="37">
        <v>5544.057867302</v>
      </c>
      <c r="E206" s="37">
        <v>5030.8917519389997</v>
      </c>
      <c r="F206" s="37">
        <v>5280.6476319160001</v>
      </c>
      <c r="G206" s="37">
        <v>5543</v>
      </c>
      <c r="H206" s="37">
        <v>6170</v>
      </c>
      <c r="I206" s="37">
        <v>6500.9500062520001</v>
      </c>
      <c r="J206" s="37">
        <v>6811.8022922059999</v>
      </c>
      <c r="K206" s="37">
        <v>5818.9232175449997</v>
      </c>
      <c r="L206" s="37">
        <v>5926.5050481540002</v>
      </c>
      <c r="M206" s="37">
        <v>8066.1848124219996</v>
      </c>
      <c r="N206" s="37">
        <v>10020</v>
      </c>
      <c r="O206" s="37">
        <v>9841.9035204690008</v>
      </c>
      <c r="P206" s="37">
        <v>9799.1803262590001</v>
      </c>
      <c r="Q206" s="37">
        <v>9799.4394567889995</v>
      </c>
      <c r="R206" s="37">
        <v>9530.9956940949996</v>
      </c>
      <c r="S206" s="423"/>
    </row>
    <row r="207" spans="1:23" ht="12" customHeight="1">
      <c r="A207" s="412" t="s">
        <v>9</v>
      </c>
      <c r="B207" s="413" t="s">
        <v>454</v>
      </c>
      <c r="C207" s="37">
        <v>93748.031279244999</v>
      </c>
      <c r="D207" s="37">
        <v>108478.31256708999</v>
      </c>
      <c r="E207" s="37">
        <v>102667.84526851001</v>
      </c>
      <c r="F207" s="37">
        <v>104133.347097832</v>
      </c>
      <c r="G207" s="37">
        <v>105315</v>
      </c>
      <c r="H207" s="37">
        <v>79895</v>
      </c>
      <c r="I207" s="37">
        <v>81207.906871796004</v>
      </c>
      <c r="J207" s="37">
        <v>96130.136373333997</v>
      </c>
      <c r="K207" s="37">
        <v>94750.996016749996</v>
      </c>
      <c r="L207" s="37">
        <v>82029.184871463993</v>
      </c>
      <c r="M207" s="37">
        <v>79175.062640232005</v>
      </c>
      <c r="N207" s="37">
        <v>80573</v>
      </c>
      <c r="O207" s="37">
        <v>81078.742643310994</v>
      </c>
      <c r="P207" s="37">
        <v>76892.397850246998</v>
      </c>
      <c r="Q207" s="37">
        <v>81830.279692753</v>
      </c>
      <c r="R207" s="37">
        <v>83765.577105803997</v>
      </c>
      <c r="S207" s="423"/>
    </row>
    <row r="208" spans="1:23" ht="12" customHeight="1">
      <c r="A208" s="412"/>
      <c r="B208" s="414" t="s">
        <v>341</v>
      </c>
      <c r="C208" s="37">
        <v>40144.470589592005</v>
      </c>
      <c r="D208" s="37">
        <v>61067.776039566997</v>
      </c>
      <c r="E208" s="37">
        <v>59506.182813756001</v>
      </c>
      <c r="F208" s="37">
        <v>62753.787096278997</v>
      </c>
      <c r="G208" s="37">
        <v>59262</v>
      </c>
      <c r="H208" s="37">
        <v>54243</v>
      </c>
      <c r="I208" s="37">
        <v>58051.962060851998</v>
      </c>
      <c r="J208" s="37">
        <v>54477.493441951003</v>
      </c>
      <c r="K208" s="37">
        <v>52917.893837607</v>
      </c>
      <c r="L208" s="37">
        <v>47605.070873447003</v>
      </c>
      <c r="M208" s="37">
        <v>50438.663335869001</v>
      </c>
      <c r="N208" s="37">
        <v>48853</v>
      </c>
      <c r="O208" s="37">
        <v>48283.868499197997</v>
      </c>
      <c r="P208" s="37">
        <v>42915.033232128997</v>
      </c>
      <c r="Q208" s="37">
        <v>47224.168136430002</v>
      </c>
      <c r="R208" s="37">
        <v>51497.865251992</v>
      </c>
      <c r="S208" s="423"/>
    </row>
    <row r="209" spans="1:19" ht="12" customHeight="1">
      <c r="A209" s="412"/>
      <c r="B209" s="414" t="s">
        <v>455</v>
      </c>
      <c r="C209" s="37">
        <v>43022.084242205005</v>
      </c>
      <c r="D209" s="37">
        <v>41296.008449317</v>
      </c>
      <c r="E209" s="37">
        <v>33417.849678213002</v>
      </c>
      <c r="F209" s="37">
        <v>34245.293989102</v>
      </c>
      <c r="G209" s="37">
        <v>38367</v>
      </c>
      <c r="H209" s="37">
        <v>18217</v>
      </c>
      <c r="I209" s="37">
        <v>15357.916671004001</v>
      </c>
      <c r="J209" s="37">
        <v>34136.571388375</v>
      </c>
      <c r="K209" s="37">
        <v>35822.437166064003</v>
      </c>
      <c r="L209" s="37">
        <v>30486.281964164002</v>
      </c>
      <c r="M209" s="37">
        <v>24009.710590210001</v>
      </c>
      <c r="N209" s="37">
        <v>26083</v>
      </c>
      <c r="O209" s="37">
        <v>28314.062491224999</v>
      </c>
      <c r="P209" s="37">
        <v>29394.113818884998</v>
      </c>
      <c r="Q209" s="37">
        <v>30044.427630971</v>
      </c>
      <c r="R209" s="37">
        <v>27815.381884343999</v>
      </c>
      <c r="S209" s="423"/>
    </row>
    <row r="210" spans="1:19" ht="12" customHeight="1">
      <c r="A210" s="412"/>
      <c r="B210" s="414" t="s">
        <v>457</v>
      </c>
      <c r="C210" s="37">
        <v>4001.1011580119998</v>
      </c>
      <c r="D210" s="37">
        <v>2934.5365933770004</v>
      </c>
      <c r="E210" s="37">
        <v>7002.2610134400002</v>
      </c>
      <c r="F210" s="37">
        <v>5054.683881764</v>
      </c>
      <c r="G210" s="37">
        <v>5714</v>
      </c>
      <c r="H210" s="37">
        <v>5360</v>
      </c>
      <c r="I210" s="37">
        <v>5722.754947847</v>
      </c>
      <c r="J210" s="37">
        <v>5429.8071435689999</v>
      </c>
      <c r="K210" s="37">
        <v>4513.7067229980003</v>
      </c>
      <c r="L210" s="37">
        <v>2380.788053067</v>
      </c>
      <c r="M210" s="37">
        <v>3172.8052949839998</v>
      </c>
      <c r="N210" s="37">
        <v>3657</v>
      </c>
      <c r="O210" s="37">
        <v>2578.63930463</v>
      </c>
      <c r="P210" s="37">
        <v>2586.5493582710001</v>
      </c>
      <c r="Q210" s="37">
        <v>2583.5910816830001</v>
      </c>
      <c r="R210" s="37">
        <v>2472.0389890239999</v>
      </c>
      <c r="S210" s="423"/>
    </row>
    <row r="211" spans="1:19" ht="12" customHeight="1">
      <c r="A211" s="412"/>
      <c r="B211" s="414" t="s">
        <v>458</v>
      </c>
      <c r="C211" s="37">
        <v>6580.3752894360005</v>
      </c>
      <c r="D211" s="37">
        <v>3179.9914848290005</v>
      </c>
      <c r="E211" s="37">
        <v>2741.5517631009998</v>
      </c>
      <c r="F211" s="37">
        <v>2079.5821306869998</v>
      </c>
      <c r="G211" s="37">
        <v>1972</v>
      </c>
      <c r="H211" s="37">
        <v>2076</v>
      </c>
      <c r="I211" s="37">
        <v>2075.273192093</v>
      </c>
      <c r="J211" s="37">
        <v>2086.264399439</v>
      </c>
      <c r="K211" s="37">
        <v>1496.9582900810001</v>
      </c>
      <c r="L211" s="37">
        <v>1557.043980786</v>
      </c>
      <c r="M211" s="37">
        <v>1553.883419169</v>
      </c>
      <c r="N211" s="37">
        <v>1980</v>
      </c>
      <c r="O211" s="37">
        <v>1902.1723482580001</v>
      </c>
      <c r="P211" s="37">
        <v>1996.7014409620001</v>
      </c>
      <c r="Q211" s="37">
        <v>1978.0928436690001</v>
      </c>
      <c r="R211" s="37">
        <v>1980.2909804440001</v>
      </c>
      <c r="S211" s="423"/>
    </row>
    <row r="212" spans="1:19" ht="12" customHeight="1">
      <c r="A212" s="412" t="s">
        <v>10</v>
      </c>
      <c r="B212" s="413" t="s">
        <v>456</v>
      </c>
      <c r="C212" s="37">
        <v>337095.01557910198</v>
      </c>
      <c r="D212" s="37">
        <v>307063.335123786</v>
      </c>
      <c r="E212" s="37">
        <v>521893.86019421997</v>
      </c>
      <c r="F212" s="37">
        <v>436821.484402437</v>
      </c>
      <c r="G212" s="37">
        <v>488603</v>
      </c>
      <c r="H212" s="37">
        <v>623357</v>
      </c>
      <c r="I212" s="37">
        <v>471893.147435672</v>
      </c>
      <c r="J212" s="37">
        <v>454711.86869301798</v>
      </c>
      <c r="K212" s="37">
        <v>430540.65798103297</v>
      </c>
      <c r="L212" s="37">
        <v>445533.887095824</v>
      </c>
      <c r="M212" s="37">
        <v>460381.865895706</v>
      </c>
      <c r="N212" s="37">
        <v>541815</v>
      </c>
      <c r="O212" s="37">
        <v>483901.40035693801</v>
      </c>
      <c r="P212" s="37">
        <v>494694.61691264802</v>
      </c>
      <c r="Q212" s="37">
        <v>516513.91051373101</v>
      </c>
      <c r="R212" s="37">
        <v>522237.83659571299</v>
      </c>
      <c r="S212" s="423"/>
    </row>
    <row r="213" spans="1:19" ht="12" customHeight="1">
      <c r="A213" s="412"/>
      <c r="B213" s="413" t="s">
        <v>325</v>
      </c>
      <c r="C213" s="37">
        <v>185659.878021293</v>
      </c>
      <c r="D213" s="37">
        <v>101979.932105178</v>
      </c>
      <c r="E213" s="37">
        <v>188136.043134076</v>
      </c>
      <c r="F213" s="37">
        <v>221352.11426839099</v>
      </c>
      <c r="G213" s="37">
        <v>217470</v>
      </c>
      <c r="H213" s="37">
        <v>232767</v>
      </c>
      <c r="I213" s="37">
        <v>270294.48198903602</v>
      </c>
      <c r="J213" s="37">
        <v>294416.94262789103</v>
      </c>
      <c r="K213" s="37">
        <v>296182.896897536</v>
      </c>
      <c r="L213" s="37">
        <v>304740.12725579803</v>
      </c>
      <c r="M213" s="37">
        <v>289128.51113138802</v>
      </c>
      <c r="N213" s="37">
        <v>301395</v>
      </c>
      <c r="O213" s="37">
        <v>311342.886152694</v>
      </c>
      <c r="P213" s="37">
        <v>304105.06193136098</v>
      </c>
      <c r="Q213" s="37">
        <v>298910.96642425802</v>
      </c>
      <c r="R213" s="37">
        <v>302366.30180944002</v>
      </c>
      <c r="S213" s="423"/>
    </row>
    <row r="214" spans="1:19" ht="12.45" customHeight="1">
      <c r="A214" s="412"/>
      <c r="B214" s="413" t="s">
        <v>201</v>
      </c>
      <c r="C214" s="37">
        <v>92012.778151082995</v>
      </c>
      <c r="D214" s="37">
        <v>148663.90401827</v>
      </c>
      <c r="E214" s="37">
        <v>239511.31675973799</v>
      </c>
      <c r="F214" s="1126" t="s">
        <v>876</v>
      </c>
      <c r="G214" s="1126" t="s">
        <v>915</v>
      </c>
      <c r="H214" s="37">
        <v>129207</v>
      </c>
      <c r="I214" s="37">
        <v>132909.52077571</v>
      </c>
      <c r="J214" s="37">
        <v>109934.576125696</v>
      </c>
      <c r="K214" s="37">
        <v>85679.626107760007</v>
      </c>
      <c r="L214" s="37">
        <v>109353.979171673</v>
      </c>
      <c r="M214" s="37">
        <v>129695.880504243</v>
      </c>
      <c r="N214" s="37">
        <v>165873</v>
      </c>
      <c r="O214" s="37">
        <v>127853.38578118601</v>
      </c>
      <c r="P214" s="37">
        <v>140698.565311452</v>
      </c>
      <c r="Q214" s="37">
        <v>152165.85057993</v>
      </c>
      <c r="R214" s="37">
        <v>152588.88461176099</v>
      </c>
      <c r="S214" s="423"/>
    </row>
    <row r="215" spans="1:19" ht="12" customHeight="1">
      <c r="A215" s="412"/>
      <c r="B215" s="413" t="s">
        <v>202</v>
      </c>
      <c r="C215" s="37">
        <v>55137.270027421997</v>
      </c>
      <c r="D215" s="37">
        <v>43600.339614017998</v>
      </c>
      <c r="E215" s="37">
        <v>80803.077904692007</v>
      </c>
      <c r="F215" s="37">
        <v>138102.058345634</v>
      </c>
      <c r="G215" s="37">
        <v>63219</v>
      </c>
      <c r="H215" s="37">
        <v>248989</v>
      </c>
      <c r="I215" s="37">
        <v>59699.681205751003</v>
      </c>
      <c r="J215" s="37">
        <v>44185.756573430997</v>
      </c>
      <c r="K215" s="37">
        <v>44261.474440737002</v>
      </c>
      <c r="L215" s="37">
        <v>26315.370559653998</v>
      </c>
      <c r="M215" s="37">
        <v>36619.753948646001</v>
      </c>
      <c r="N215" s="37">
        <v>74419</v>
      </c>
      <c r="O215" s="37">
        <v>34549.752259047003</v>
      </c>
      <c r="P215" s="37">
        <v>44242.536972526999</v>
      </c>
      <c r="Q215" s="37">
        <v>59741.164102313</v>
      </c>
      <c r="R215" s="37">
        <v>57209.069727221002</v>
      </c>
      <c r="S215" s="423"/>
    </row>
    <row r="216" spans="1:19" ht="12" customHeight="1">
      <c r="A216" s="412"/>
      <c r="B216" s="413" t="s">
        <v>326</v>
      </c>
      <c r="C216" s="37">
        <v>4285.0893793040004</v>
      </c>
      <c r="D216" s="37">
        <v>12819.15938632</v>
      </c>
      <c r="E216" s="37">
        <v>13443.422395714</v>
      </c>
      <c r="F216" s="37">
        <v>797.60416299999997</v>
      </c>
      <c r="G216" s="37">
        <v>2290</v>
      </c>
      <c r="H216" s="37">
        <v>12395</v>
      </c>
      <c r="I216" s="37">
        <v>8989.4634651750002</v>
      </c>
      <c r="J216" s="37">
        <v>6174.5933660000001</v>
      </c>
      <c r="K216" s="37">
        <v>4416.660535</v>
      </c>
      <c r="L216" s="37">
        <v>5124.4101086990004</v>
      </c>
      <c r="M216" s="37">
        <v>4937.7203114289996</v>
      </c>
      <c r="N216" s="37">
        <v>128</v>
      </c>
      <c r="O216" s="37">
        <v>10155.376164011001</v>
      </c>
      <c r="P216" s="37">
        <v>5648.4526973080001</v>
      </c>
      <c r="Q216" s="37">
        <v>5695.9294072299999</v>
      </c>
      <c r="R216" s="37">
        <v>10073.580447291</v>
      </c>
      <c r="S216" s="423"/>
    </row>
    <row r="217" spans="1:19" ht="12" customHeight="1">
      <c r="A217" s="412" t="s">
        <v>11</v>
      </c>
      <c r="B217" s="413" t="s">
        <v>327</v>
      </c>
      <c r="C217" s="37">
        <v>444790.17390643997</v>
      </c>
      <c r="D217" s="37">
        <v>686752.61826053099</v>
      </c>
      <c r="E217" s="37">
        <v>845884.484396716</v>
      </c>
      <c r="F217" s="37">
        <v>827651.23635716003</v>
      </c>
      <c r="G217" s="37">
        <v>811890</v>
      </c>
      <c r="H217" s="37">
        <v>824996</v>
      </c>
      <c r="I217" s="37">
        <v>848616.85065623699</v>
      </c>
      <c r="J217" s="37">
        <v>844176.28494053497</v>
      </c>
      <c r="K217" s="37">
        <v>841899.05415788805</v>
      </c>
      <c r="L217" s="37">
        <v>850667.01305459405</v>
      </c>
      <c r="M217" s="37">
        <v>856059.65993978898</v>
      </c>
      <c r="N217" s="37">
        <v>838227</v>
      </c>
      <c r="O217" s="37">
        <v>852825.48364284297</v>
      </c>
      <c r="P217" s="37">
        <v>886107.08642679802</v>
      </c>
      <c r="Q217" s="37">
        <v>886492.02156786004</v>
      </c>
      <c r="R217" s="37">
        <v>883110.04383105703</v>
      </c>
      <c r="S217" s="423"/>
    </row>
    <row r="218" spans="1:19" ht="12" customHeight="1">
      <c r="A218" s="412"/>
      <c r="B218" s="414" t="s">
        <v>448</v>
      </c>
      <c r="C218" s="37">
        <v>13990.401814879</v>
      </c>
      <c r="D218" s="37">
        <v>191.30944345699999</v>
      </c>
      <c r="E218" s="37">
        <v>1235.9664455929999</v>
      </c>
      <c r="F218" s="37">
        <v>1499.9679387030001</v>
      </c>
      <c r="G218" s="37">
        <v>1428</v>
      </c>
      <c r="H218" s="37">
        <v>1051</v>
      </c>
      <c r="I218" s="37">
        <v>1395.080327272</v>
      </c>
      <c r="J218" s="37">
        <v>1491.4849577120001</v>
      </c>
      <c r="K218" s="37">
        <v>1431.8218035</v>
      </c>
      <c r="L218" s="37">
        <v>1345.2910320000001</v>
      </c>
      <c r="M218" s="37">
        <v>1210.594744</v>
      </c>
      <c r="N218" s="37">
        <v>1795</v>
      </c>
      <c r="O218" s="37">
        <v>1754.8966708999999</v>
      </c>
      <c r="P218" s="37">
        <v>1773.2147605</v>
      </c>
      <c r="Q218" s="37">
        <v>1595.2261370000001</v>
      </c>
      <c r="R218" s="37">
        <v>0</v>
      </c>
      <c r="S218" s="423"/>
    </row>
    <row r="219" spans="1:19" ht="12" customHeight="1">
      <c r="A219" s="412"/>
      <c r="B219" s="414" t="s">
        <v>449</v>
      </c>
      <c r="C219" s="37">
        <v>18664.350586519002</v>
      </c>
      <c r="D219" s="37">
        <v>7533.4830320460005</v>
      </c>
      <c r="E219" s="37">
        <v>8357.2748739050003</v>
      </c>
      <c r="F219" s="37">
        <v>3943.2055911100001</v>
      </c>
      <c r="G219" s="37">
        <v>4137</v>
      </c>
      <c r="H219" s="37">
        <v>3641</v>
      </c>
      <c r="I219" s="37">
        <v>4035.9886325389998</v>
      </c>
      <c r="J219" s="37">
        <v>3842.4612027749999</v>
      </c>
      <c r="K219" s="37">
        <v>3467.3492052410002</v>
      </c>
      <c r="L219" s="37">
        <v>3947.8721794940002</v>
      </c>
      <c r="M219" s="37">
        <v>3790.7041646110001</v>
      </c>
      <c r="N219" s="37">
        <v>3597</v>
      </c>
      <c r="O219" s="37">
        <v>4150.9128223480002</v>
      </c>
      <c r="P219" s="37">
        <v>4615.6177850639997</v>
      </c>
      <c r="Q219" s="37">
        <v>4755.1096106730001</v>
      </c>
      <c r="R219" s="37">
        <v>4752.6574341579999</v>
      </c>
      <c r="S219" s="423"/>
    </row>
    <row r="220" spans="1:19" ht="12" customHeight="1">
      <c r="A220" s="412"/>
      <c r="B220" s="414" t="s">
        <v>450</v>
      </c>
      <c r="C220" s="37">
        <v>300498.645806716</v>
      </c>
      <c r="D220" s="37">
        <v>580287.81549410499</v>
      </c>
      <c r="E220" s="37">
        <v>705088.39739444503</v>
      </c>
      <c r="F220" s="37">
        <v>722878.12591004604</v>
      </c>
      <c r="G220" s="37">
        <v>705674</v>
      </c>
      <c r="H220" s="37">
        <v>723888</v>
      </c>
      <c r="I220" s="37">
        <v>750131.654825754</v>
      </c>
      <c r="J220" s="37">
        <v>750069.81871840497</v>
      </c>
      <c r="K220" s="37">
        <v>758430.25957321096</v>
      </c>
      <c r="L220" s="37">
        <v>774276.22416442703</v>
      </c>
      <c r="M220" s="37">
        <v>778933.31850363303</v>
      </c>
      <c r="N220" s="37">
        <v>752660</v>
      </c>
      <c r="O220" s="37">
        <v>760744.12640659302</v>
      </c>
      <c r="P220" s="37">
        <v>800539.09486452001</v>
      </c>
      <c r="Q220" s="37">
        <v>800986.88194895803</v>
      </c>
      <c r="R220" s="37">
        <v>805941.39112749696</v>
      </c>
      <c r="S220" s="423"/>
    </row>
    <row r="221" spans="1:19" ht="12" customHeight="1">
      <c r="A221" s="412"/>
      <c r="B221" s="414" t="s">
        <v>451</v>
      </c>
      <c r="C221" s="37">
        <v>111636.77569832599</v>
      </c>
      <c r="D221" s="37">
        <v>98740.010290923005</v>
      </c>
      <c r="E221" s="37">
        <v>131202.84568277301</v>
      </c>
      <c r="F221" s="37">
        <v>99329.936917301005</v>
      </c>
      <c r="G221" s="37">
        <v>100651</v>
      </c>
      <c r="H221" s="37">
        <v>96415</v>
      </c>
      <c r="I221" s="37">
        <v>93054.126870672</v>
      </c>
      <c r="J221" s="37">
        <v>88772.520061642994</v>
      </c>
      <c r="K221" s="37">
        <v>78569.623575935999</v>
      </c>
      <c r="L221" s="37">
        <v>71097.625678672994</v>
      </c>
      <c r="M221" s="37">
        <v>72125.042527544996</v>
      </c>
      <c r="N221" s="37">
        <v>80175</v>
      </c>
      <c r="O221" s="37">
        <v>86175.547743001996</v>
      </c>
      <c r="P221" s="37">
        <v>79179.159016713995</v>
      </c>
      <c r="Q221" s="37">
        <v>79154.803871229</v>
      </c>
      <c r="R221" s="37">
        <v>72415.995269402003</v>
      </c>
      <c r="S221" s="423"/>
    </row>
    <row r="222" spans="1:19" ht="12" customHeight="1">
      <c r="A222" s="412" t="s">
        <v>98</v>
      </c>
      <c r="B222" s="413" t="s">
        <v>452</v>
      </c>
      <c r="C222" s="37">
        <v>20469.626625294997</v>
      </c>
      <c r="D222" s="37">
        <v>26767.698746707003</v>
      </c>
      <c r="E222" s="37">
        <v>29444.780273939999</v>
      </c>
      <c r="F222" s="37">
        <v>29271.360425799001</v>
      </c>
      <c r="G222" s="37">
        <v>29418</v>
      </c>
      <c r="H222" s="37">
        <v>29887</v>
      </c>
      <c r="I222" s="37">
        <v>30080.249096645999</v>
      </c>
      <c r="J222" s="37">
        <v>30320.828586095002</v>
      </c>
      <c r="K222" s="37">
        <v>30377.335384100999</v>
      </c>
      <c r="L222" s="37">
        <v>30536.967373932999</v>
      </c>
      <c r="M222" s="37">
        <v>30646.947232043</v>
      </c>
      <c r="N222" s="37">
        <v>30819</v>
      </c>
      <c r="O222" s="37">
        <v>31250.537157174</v>
      </c>
      <c r="P222" s="37">
        <v>31366.453643356999</v>
      </c>
      <c r="Q222" s="37">
        <v>31483.652004480002</v>
      </c>
      <c r="R222" s="37">
        <v>30697.917019971999</v>
      </c>
      <c r="S222" s="423"/>
    </row>
    <row r="223" spans="1:19" ht="22.8">
      <c r="A223" s="412" t="s">
        <v>97</v>
      </c>
      <c r="B223" s="413" t="s">
        <v>482</v>
      </c>
      <c r="C223" s="37">
        <v>65472.598805838999</v>
      </c>
      <c r="D223" s="37">
        <v>106671.78805307101</v>
      </c>
      <c r="E223" s="37">
        <v>121292.224318876</v>
      </c>
      <c r="F223" s="37">
        <v>126337.19069410099</v>
      </c>
      <c r="G223" s="37">
        <v>127332</v>
      </c>
      <c r="H223" s="37">
        <v>127633</v>
      </c>
      <c r="I223" s="37">
        <v>127904.871047244</v>
      </c>
      <c r="J223" s="37">
        <v>129034.66406666501</v>
      </c>
      <c r="K223" s="37">
        <v>129583.948138368</v>
      </c>
      <c r="L223" s="37">
        <v>129750.736288742</v>
      </c>
      <c r="M223" s="37">
        <v>132269.93936065401</v>
      </c>
      <c r="N223" s="37">
        <v>128426</v>
      </c>
      <c r="O223" s="37">
        <v>128114.363815684</v>
      </c>
      <c r="P223" s="37">
        <v>129376.362360218</v>
      </c>
      <c r="Q223" s="37">
        <v>131913.74101655799</v>
      </c>
      <c r="R223" s="37">
        <v>131743.19594654199</v>
      </c>
      <c r="S223" s="423"/>
    </row>
    <row r="224" spans="1:19" ht="12" customHeight="1">
      <c r="A224" s="415"/>
      <c r="B224" s="414" t="s">
        <v>459</v>
      </c>
      <c r="C224" s="37">
        <v>63208.219024398</v>
      </c>
      <c r="D224" s="37">
        <v>104562.21388813099</v>
      </c>
      <c r="E224" s="37">
        <v>118717.544717415</v>
      </c>
      <c r="F224" s="37">
        <v>123916.92196791701</v>
      </c>
      <c r="G224" s="37">
        <v>124784</v>
      </c>
      <c r="H224" s="37">
        <v>125080</v>
      </c>
      <c r="I224" s="37">
        <v>125372.331912756</v>
      </c>
      <c r="J224" s="37">
        <v>126546.091683053</v>
      </c>
      <c r="K224" s="37">
        <v>127567.322554467</v>
      </c>
      <c r="L224" s="37">
        <v>127486.29234163401</v>
      </c>
      <c r="M224" s="37">
        <v>130015.87747996701</v>
      </c>
      <c r="N224" s="37">
        <v>126148</v>
      </c>
      <c r="O224" s="37">
        <v>125762.115460113</v>
      </c>
      <c r="P224" s="37">
        <v>127247.77149593701</v>
      </c>
      <c r="Q224" s="37">
        <v>129740.267721442</v>
      </c>
      <c r="R224" s="37">
        <v>129574.280459507</v>
      </c>
      <c r="S224" s="423"/>
    </row>
    <row r="225" spans="1:19" ht="12" customHeight="1">
      <c r="A225" s="415"/>
      <c r="B225" s="414" t="s">
        <v>460</v>
      </c>
      <c r="C225" s="37">
        <v>402.66845518100001</v>
      </c>
      <c r="D225" s="37">
        <v>378.99531848100003</v>
      </c>
      <c r="E225" s="37">
        <v>245.062397339</v>
      </c>
      <c r="F225" s="37">
        <v>224.506194346</v>
      </c>
      <c r="G225" s="37">
        <v>228</v>
      </c>
      <c r="H225" s="37">
        <v>228</v>
      </c>
      <c r="I225" s="37">
        <v>225.810499921</v>
      </c>
      <c r="J225" s="37">
        <v>224.56863559000001</v>
      </c>
      <c r="K225" s="37">
        <v>237.80421041700001</v>
      </c>
      <c r="L225" s="37">
        <v>241.37887559000001</v>
      </c>
      <c r="M225" s="37">
        <v>213.84526983200001</v>
      </c>
      <c r="N225" s="37">
        <v>213</v>
      </c>
      <c r="O225" s="37">
        <v>286.70216559599999</v>
      </c>
      <c r="P225" s="37">
        <v>201.644087195</v>
      </c>
      <c r="Q225" s="37">
        <v>185.27292313500001</v>
      </c>
      <c r="R225" s="37">
        <v>224.33076898799999</v>
      </c>
      <c r="S225" s="423"/>
    </row>
    <row r="226" spans="1:19" ht="12" customHeight="1">
      <c r="A226" s="415"/>
      <c r="B226" s="414" t="s">
        <v>461</v>
      </c>
      <c r="C226" s="37">
        <v>1861.7113262600001</v>
      </c>
      <c r="D226" s="37">
        <v>1730.578846459</v>
      </c>
      <c r="E226" s="37">
        <v>2329.6172041220002</v>
      </c>
      <c r="F226" s="37">
        <v>2195.7625318380001</v>
      </c>
      <c r="G226" s="37">
        <v>2319</v>
      </c>
      <c r="H226" s="37">
        <v>2325</v>
      </c>
      <c r="I226" s="37">
        <v>2306.728634567</v>
      </c>
      <c r="J226" s="37">
        <v>2264.0037480219999</v>
      </c>
      <c r="K226" s="37">
        <v>1778.8213734840001</v>
      </c>
      <c r="L226" s="37">
        <v>2023.065071518</v>
      </c>
      <c r="M226" s="37">
        <v>2040.216610855</v>
      </c>
      <c r="N226" s="37">
        <v>2065</v>
      </c>
      <c r="O226" s="37">
        <v>2065.5461899749998</v>
      </c>
      <c r="P226" s="37">
        <v>1926.9467770860001</v>
      </c>
      <c r="Q226" s="37">
        <v>1988.200371981</v>
      </c>
      <c r="R226" s="37">
        <v>1944.584718047</v>
      </c>
      <c r="S226" s="423"/>
    </row>
    <row r="227" spans="1:19" ht="12" customHeight="1">
      <c r="A227" s="412" t="s">
        <v>125</v>
      </c>
      <c r="B227" s="413" t="s">
        <v>462</v>
      </c>
      <c r="C227" s="37">
        <v>11264.348023910999</v>
      </c>
      <c r="D227" s="37">
        <v>14258.359464647001</v>
      </c>
      <c r="E227" s="37">
        <v>8381.0356186829995</v>
      </c>
      <c r="F227" s="37">
        <v>7690.4162215719998</v>
      </c>
      <c r="G227" s="37">
        <v>7234</v>
      </c>
      <c r="H227" s="37">
        <v>9130</v>
      </c>
      <c r="I227" s="37">
        <v>8522.2702809010007</v>
      </c>
      <c r="J227" s="37">
        <v>7990.1679933180003</v>
      </c>
      <c r="K227" s="37">
        <v>12930.282304050999</v>
      </c>
      <c r="L227" s="37">
        <v>17209.699662771</v>
      </c>
      <c r="M227" s="37">
        <v>16848.311783702</v>
      </c>
      <c r="N227" s="37">
        <v>13622</v>
      </c>
      <c r="O227" s="37">
        <v>13142.001010239001</v>
      </c>
      <c r="P227" s="37">
        <v>12453.796035572001</v>
      </c>
      <c r="Q227" s="37">
        <v>12158.464744474</v>
      </c>
      <c r="R227" s="37">
        <v>13910.808943066</v>
      </c>
      <c r="S227" s="423"/>
    </row>
    <row r="228" spans="1:19" ht="12" customHeight="1">
      <c r="A228" s="412" t="s">
        <v>203</v>
      </c>
      <c r="B228" s="413" t="s">
        <v>463</v>
      </c>
      <c r="C228" s="37">
        <v>115224.63030639901</v>
      </c>
      <c r="D228" s="37">
        <v>400487.13958899397</v>
      </c>
      <c r="E228" s="37">
        <v>371832.77780781401</v>
      </c>
      <c r="F228" s="37">
        <v>402047.39898688003</v>
      </c>
      <c r="G228" s="37">
        <v>421857</v>
      </c>
      <c r="H228" s="37">
        <v>248156</v>
      </c>
      <c r="I228" s="37">
        <v>401238.84390181198</v>
      </c>
      <c r="J228" s="37">
        <v>401274.25919268501</v>
      </c>
      <c r="K228" s="37">
        <v>384027.85118130402</v>
      </c>
      <c r="L228" s="37">
        <v>385777.90864504402</v>
      </c>
      <c r="M228" s="37">
        <v>417067.80596933502</v>
      </c>
      <c r="N228" s="37">
        <v>405807</v>
      </c>
      <c r="O228" s="37">
        <v>458505.456945538</v>
      </c>
      <c r="P228" s="37">
        <v>431658.19262296002</v>
      </c>
      <c r="Q228" s="37">
        <v>411440.829720426</v>
      </c>
      <c r="R228" s="37">
        <v>368515.97807610902</v>
      </c>
      <c r="S228" s="423"/>
    </row>
    <row r="229" spans="1:19" ht="12" customHeight="1">
      <c r="A229" s="1247" t="s">
        <v>316</v>
      </c>
      <c r="B229" s="1248"/>
      <c r="C229" s="37"/>
      <c r="D229" s="37"/>
      <c r="S229" s="423"/>
    </row>
    <row r="230" spans="1:19" ht="12" customHeight="1">
      <c r="A230" s="416" t="s">
        <v>8</v>
      </c>
      <c r="B230" s="417" t="s">
        <v>464</v>
      </c>
      <c r="C230" s="37">
        <v>2564260.1510366537</v>
      </c>
      <c r="D230" s="37">
        <v>3016126.1335410429</v>
      </c>
      <c r="E230" s="37">
        <v>3411842.1790364501</v>
      </c>
      <c r="F230" s="37">
        <v>3430107.0066618701</v>
      </c>
      <c r="G230" s="37">
        <v>3469274</v>
      </c>
      <c r="H230" s="37">
        <v>3474178</v>
      </c>
      <c r="I230" s="37">
        <v>3501180.5798605699</v>
      </c>
      <c r="J230" s="37">
        <v>3512311.2911330699</v>
      </c>
      <c r="K230" s="37">
        <v>3465547.47574607</v>
      </c>
      <c r="L230" s="37">
        <v>3506924.7805905798</v>
      </c>
      <c r="M230" s="37">
        <v>3535543.8092427999</v>
      </c>
      <c r="N230" s="37">
        <v>3595556</v>
      </c>
      <c r="O230" s="37">
        <v>3559341.3862414998</v>
      </c>
      <c r="P230" s="37">
        <v>3597838.15288398</v>
      </c>
      <c r="Q230" s="37">
        <v>3626583.6268772702</v>
      </c>
      <c r="R230" s="37">
        <v>3643219.5346102202</v>
      </c>
      <c r="S230" s="423"/>
    </row>
    <row r="231" spans="1:19" ht="12" customHeight="1">
      <c r="A231" s="412"/>
      <c r="B231" s="413" t="s">
        <v>96</v>
      </c>
      <c r="C231" s="37">
        <v>2166405.8254017662</v>
      </c>
      <c r="D231" s="37">
        <v>2596157.0710090254</v>
      </c>
      <c r="E231" s="37">
        <v>2916903.9357419601</v>
      </c>
      <c r="F231" s="37">
        <v>2951748.1205243198</v>
      </c>
      <c r="G231" s="37">
        <v>2983087</v>
      </c>
      <c r="H231" s="37">
        <v>2979694</v>
      </c>
      <c r="I231" s="37">
        <v>2999123.90536477</v>
      </c>
      <c r="J231" s="37">
        <v>2986604.2095578299</v>
      </c>
      <c r="K231" s="37">
        <v>2947468.0448372602</v>
      </c>
      <c r="L231" s="37">
        <v>2963736.5976191401</v>
      </c>
      <c r="M231" s="37">
        <v>2987608.1790888398</v>
      </c>
      <c r="N231" s="37">
        <v>3052474</v>
      </c>
      <c r="O231" s="37">
        <v>3026330.2954403199</v>
      </c>
      <c r="P231" s="37">
        <v>3042328.5421634801</v>
      </c>
      <c r="Q231" s="37">
        <v>3066175.7582928701</v>
      </c>
      <c r="R231" s="37">
        <v>3096081.5073798602</v>
      </c>
      <c r="S231" s="423"/>
    </row>
    <row r="232" spans="1:19" ht="12" customHeight="1">
      <c r="A232" s="412"/>
      <c r="B232" s="413" t="s">
        <v>465</v>
      </c>
      <c r="C232" s="37">
        <v>370393.57947645505</v>
      </c>
      <c r="D232" s="37">
        <v>507026.96865846997</v>
      </c>
      <c r="E232" s="37">
        <v>648843.89457489899</v>
      </c>
      <c r="F232" s="37">
        <v>646297.35471010196</v>
      </c>
      <c r="G232" s="37">
        <v>679610</v>
      </c>
      <c r="H232" s="37">
        <v>687957</v>
      </c>
      <c r="I232" s="37">
        <v>696513.94171144604</v>
      </c>
      <c r="J232" s="37">
        <v>699432.310598496</v>
      </c>
      <c r="K232" s="37">
        <v>688481.27256190404</v>
      </c>
      <c r="L232" s="37">
        <v>697805.82463886298</v>
      </c>
      <c r="M232" s="37">
        <v>700735.67461051105</v>
      </c>
      <c r="N232" s="37">
        <v>702334</v>
      </c>
      <c r="O232" s="37">
        <v>673204.87678279798</v>
      </c>
      <c r="P232" s="37">
        <v>674568.70627975895</v>
      </c>
      <c r="Q232" s="37">
        <v>685026.44165098097</v>
      </c>
      <c r="R232" s="37">
        <v>692055.64657302795</v>
      </c>
      <c r="S232" s="423"/>
    </row>
    <row r="233" spans="1:19" ht="12" customHeight="1">
      <c r="A233" s="412"/>
      <c r="B233" s="413" t="s">
        <v>466</v>
      </c>
      <c r="C233" s="37">
        <v>655060.18808323494</v>
      </c>
      <c r="D233" s="37">
        <v>814928.58970219002</v>
      </c>
      <c r="E233" s="37">
        <v>940522.32040543796</v>
      </c>
      <c r="F233" s="37">
        <v>1007037.25254384</v>
      </c>
      <c r="G233" s="37">
        <v>1003995</v>
      </c>
      <c r="H233" s="37">
        <v>1003222</v>
      </c>
      <c r="I233" s="37">
        <v>1000901.43772827</v>
      </c>
      <c r="J233" s="37">
        <v>995586.98653200001</v>
      </c>
      <c r="K233" s="37">
        <v>993480.17904134095</v>
      </c>
      <c r="L233" s="37">
        <v>989702.62693898205</v>
      </c>
      <c r="M233" s="37">
        <v>1000694.4065506801</v>
      </c>
      <c r="N233" s="37">
        <v>1014955</v>
      </c>
      <c r="O233" s="37">
        <v>1008730.51527535</v>
      </c>
      <c r="P233" s="37">
        <v>1013416.3872115701</v>
      </c>
      <c r="Q233" s="37">
        <v>1010250.1959303</v>
      </c>
      <c r="R233" s="37">
        <v>1029830.05402016</v>
      </c>
      <c r="S233" s="423"/>
    </row>
    <row r="234" spans="1:19" ht="12" customHeight="1">
      <c r="A234" s="412"/>
      <c r="B234" s="413" t="s">
        <v>467</v>
      </c>
      <c r="C234" s="37">
        <v>1140952.0578420789</v>
      </c>
      <c r="D234" s="37">
        <v>1274201.5126483659</v>
      </c>
      <c r="E234" s="37">
        <v>1327537.72076163</v>
      </c>
      <c r="F234" s="37">
        <v>1298413.51327038</v>
      </c>
      <c r="G234" s="37">
        <v>1299482</v>
      </c>
      <c r="H234" s="37">
        <v>1288515</v>
      </c>
      <c r="I234" s="37">
        <v>1301708.52592506</v>
      </c>
      <c r="J234" s="37">
        <v>1291584.9124273399</v>
      </c>
      <c r="K234" s="37">
        <v>1265506.5932340201</v>
      </c>
      <c r="L234" s="37">
        <v>1276228.1460412899</v>
      </c>
      <c r="M234" s="37">
        <v>1286178.09792765</v>
      </c>
      <c r="N234" s="37">
        <v>1335185</v>
      </c>
      <c r="O234" s="37">
        <v>1344394.90338217</v>
      </c>
      <c r="P234" s="37">
        <v>1354343.44867215</v>
      </c>
      <c r="Q234" s="37">
        <v>1370899.1207115799</v>
      </c>
      <c r="R234" s="37">
        <v>1374195.8067866699</v>
      </c>
      <c r="S234" s="423"/>
    </row>
    <row r="235" spans="1:19" ht="12" customHeight="1">
      <c r="A235" s="412"/>
      <c r="B235" s="413" t="s">
        <v>468</v>
      </c>
      <c r="C235" s="37">
        <v>397854.32563488698</v>
      </c>
      <c r="D235" s="37">
        <v>419969.06253201503</v>
      </c>
      <c r="E235" s="37">
        <v>494938.24329449103</v>
      </c>
      <c r="F235" s="37">
        <v>478358.88613755303</v>
      </c>
      <c r="G235" s="37">
        <v>486187</v>
      </c>
      <c r="H235" s="37">
        <v>494485</v>
      </c>
      <c r="I235" s="37">
        <v>502056.67449580401</v>
      </c>
      <c r="J235" s="37">
        <v>525707.08157523803</v>
      </c>
      <c r="K235" s="37">
        <v>518079.43090881</v>
      </c>
      <c r="L235" s="37">
        <v>543188.18297143898</v>
      </c>
      <c r="M235" s="37">
        <v>547935.63015396404</v>
      </c>
      <c r="N235" s="37">
        <v>543081</v>
      </c>
      <c r="O235" s="37">
        <v>533011.09080118197</v>
      </c>
      <c r="P235" s="37">
        <v>555509.61072049895</v>
      </c>
      <c r="Q235" s="37">
        <v>560407.86858440295</v>
      </c>
      <c r="R235" s="37">
        <v>547138.02723036299</v>
      </c>
      <c r="S235" s="423"/>
    </row>
    <row r="236" spans="1:19" ht="12" customHeight="1">
      <c r="A236" s="412"/>
      <c r="B236" s="413" t="s">
        <v>465</v>
      </c>
      <c r="C236" s="37">
        <v>128888.246346678</v>
      </c>
      <c r="D236" s="37">
        <v>161501.87545411402</v>
      </c>
      <c r="E236" s="37">
        <v>209303.78850065399</v>
      </c>
      <c r="F236" s="37">
        <v>196253.934642843</v>
      </c>
      <c r="G236" s="37">
        <v>213897</v>
      </c>
      <c r="H236" s="37">
        <v>209837</v>
      </c>
      <c r="I236" s="37">
        <v>213228.81754912701</v>
      </c>
      <c r="J236" s="37">
        <v>225640.38495167601</v>
      </c>
      <c r="K236" s="37">
        <v>210748.70034346101</v>
      </c>
      <c r="L236" s="37">
        <v>215264.084945134</v>
      </c>
      <c r="M236" s="37">
        <v>213998.40704831301</v>
      </c>
      <c r="N236" s="37">
        <v>208181</v>
      </c>
      <c r="O236" s="37">
        <v>200705.31122802701</v>
      </c>
      <c r="P236" s="37">
        <v>205126.23500211601</v>
      </c>
      <c r="Q236" s="37">
        <v>215663.68867200299</v>
      </c>
      <c r="R236" s="37">
        <v>211602.12977450099</v>
      </c>
      <c r="S236" s="423"/>
    </row>
    <row r="237" spans="1:19" ht="12" customHeight="1">
      <c r="A237" s="412"/>
      <c r="B237" s="413" t="s">
        <v>469</v>
      </c>
      <c r="C237" s="37">
        <v>80698.673841010997</v>
      </c>
      <c r="D237" s="37">
        <v>103092.375566805</v>
      </c>
      <c r="E237" s="37">
        <v>113356.74323419599</v>
      </c>
      <c r="F237" s="37">
        <v>120745.68814081</v>
      </c>
      <c r="G237" s="37">
        <v>119928</v>
      </c>
      <c r="H237" s="37">
        <v>123787</v>
      </c>
      <c r="I237" s="37">
        <v>124586.622781898</v>
      </c>
      <c r="J237" s="37">
        <v>128107.439374351</v>
      </c>
      <c r="K237" s="37">
        <v>131228.18908007201</v>
      </c>
      <c r="L237" s="37">
        <v>136196.79253971</v>
      </c>
      <c r="M237" s="37">
        <v>135596.39261399501</v>
      </c>
      <c r="N237" s="37">
        <v>128274</v>
      </c>
      <c r="O237" s="37">
        <v>129846.637864706</v>
      </c>
      <c r="P237" s="37">
        <v>129970.99908495801</v>
      </c>
      <c r="Q237" s="37">
        <v>132822.33105861201</v>
      </c>
      <c r="R237" s="37">
        <v>137410.63345107899</v>
      </c>
      <c r="S237" s="423"/>
    </row>
    <row r="238" spans="1:19" ht="12" customHeight="1">
      <c r="A238" s="412"/>
      <c r="B238" s="413" t="s">
        <v>467</v>
      </c>
      <c r="C238" s="37">
        <v>188267.40544719799</v>
      </c>
      <c r="D238" s="37">
        <v>155374.81151109602</v>
      </c>
      <c r="E238" s="37">
        <v>172277.711559641</v>
      </c>
      <c r="F238" s="37">
        <v>161359.26335389999</v>
      </c>
      <c r="G238" s="37">
        <v>152362</v>
      </c>
      <c r="H238" s="37">
        <v>160861</v>
      </c>
      <c r="I238" s="37">
        <v>164241.23416477899</v>
      </c>
      <c r="J238" s="37">
        <v>171959.25724921099</v>
      </c>
      <c r="K238" s="37">
        <v>176102.541485277</v>
      </c>
      <c r="L238" s="37">
        <v>191727.305486595</v>
      </c>
      <c r="M238" s="37">
        <v>198340.830491656</v>
      </c>
      <c r="N238" s="37">
        <v>206626</v>
      </c>
      <c r="O238" s="37">
        <v>202459.14170844899</v>
      </c>
      <c r="P238" s="37">
        <v>220412.37663342501</v>
      </c>
      <c r="Q238" s="37">
        <v>211921.84885378799</v>
      </c>
      <c r="R238" s="37">
        <v>198125.26400478301</v>
      </c>
      <c r="S238" s="423"/>
    </row>
    <row r="239" spans="1:19" ht="12" customHeight="1">
      <c r="A239" s="412" t="s">
        <v>9</v>
      </c>
      <c r="B239" s="417" t="s">
        <v>470</v>
      </c>
      <c r="C239" s="37">
        <v>1744.7591485380001</v>
      </c>
      <c r="D239" s="37">
        <v>5473.0877800400003</v>
      </c>
      <c r="E239" s="37">
        <v>0.57724821000000004</v>
      </c>
      <c r="F239" s="1126" t="s">
        <v>867</v>
      </c>
      <c r="G239" s="37">
        <v>1</v>
      </c>
      <c r="H239" s="37">
        <v>1</v>
      </c>
      <c r="I239" s="37">
        <v>0.57724821000000004</v>
      </c>
      <c r="J239" s="37">
        <v>101.13624821000001</v>
      </c>
      <c r="K239" s="37">
        <v>929.78699820999998</v>
      </c>
      <c r="L239" s="37">
        <v>0.57724821000000004</v>
      </c>
      <c r="M239" s="37">
        <v>0.57724821000000004</v>
      </c>
      <c r="N239" s="37">
        <v>1369</v>
      </c>
      <c r="O239" s="37">
        <v>1862.04524821</v>
      </c>
      <c r="P239" s="37">
        <v>1869.64924821</v>
      </c>
      <c r="Q239" s="37">
        <v>3486.9465182099998</v>
      </c>
      <c r="R239" s="37">
        <v>4877.8135592099998</v>
      </c>
      <c r="S239" s="423"/>
    </row>
    <row r="240" spans="1:19" ht="12" customHeight="1">
      <c r="A240" s="412" t="s">
        <v>10</v>
      </c>
      <c r="B240" s="417" t="s">
        <v>471</v>
      </c>
      <c r="C240" s="37">
        <v>90647.616942652006</v>
      </c>
      <c r="D240" s="37">
        <v>88784.294861991002</v>
      </c>
      <c r="E240" s="37">
        <v>80086.079752870006</v>
      </c>
      <c r="F240" s="37">
        <v>108736.98590077</v>
      </c>
      <c r="G240" s="37">
        <v>110012</v>
      </c>
      <c r="H240" s="37">
        <v>92015</v>
      </c>
      <c r="I240" s="37">
        <v>81360.692554427005</v>
      </c>
      <c r="J240" s="37">
        <v>82134.753874082002</v>
      </c>
      <c r="K240" s="37">
        <v>85717.806036455004</v>
      </c>
      <c r="L240" s="37">
        <v>92347.500944836007</v>
      </c>
      <c r="M240" s="37">
        <v>86977.072116683994</v>
      </c>
      <c r="N240" s="37">
        <v>79126</v>
      </c>
      <c r="O240" s="37">
        <v>74396.742517890001</v>
      </c>
      <c r="P240" s="37">
        <v>79190.539239448</v>
      </c>
      <c r="Q240" s="37">
        <v>80083.783009876002</v>
      </c>
      <c r="R240" s="37">
        <v>77916.556582339006</v>
      </c>
      <c r="S240" s="423"/>
    </row>
    <row r="241" spans="1:20" ht="12" customHeight="1">
      <c r="A241" s="412" t="s">
        <v>11</v>
      </c>
      <c r="B241" s="417" t="s">
        <v>472</v>
      </c>
      <c r="C241" s="37">
        <v>36931.648556931999</v>
      </c>
      <c r="D241" s="37">
        <v>31744.855991832999</v>
      </c>
      <c r="E241" s="37">
        <v>29286.634821670999</v>
      </c>
      <c r="F241" s="37">
        <v>27541.720443859002</v>
      </c>
      <c r="G241" s="37">
        <v>27835</v>
      </c>
      <c r="H241" s="37">
        <v>24330</v>
      </c>
      <c r="I241" s="37">
        <v>23879.572788116999</v>
      </c>
      <c r="J241" s="37">
        <v>22406.884933311001</v>
      </c>
      <c r="K241" s="37">
        <v>22229.299389704</v>
      </c>
      <c r="L241" s="37">
        <v>22433.269710543998</v>
      </c>
      <c r="M241" s="37">
        <v>20343.260040386998</v>
      </c>
      <c r="N241" s="37">
        <v>22339</v>
      </c>
      <c r="O241" s="37">
        <v>18912.440686001999</v>
      </c>
      <c r="P241" s="37">
        <v>17934.398350038002</v>
      </c>
      <c r="Q241" s="37">
        <v>17432.72551502</v>
      </c>
      <c r="R241" s="37">
        <v>15503.450202004</v>
      </c>
      <c r="S241" s="423"/>
    </row>
    <row r="242" spans="1:20" ht="12" customHeight="1">
      <c r="A242" s="412" t="s">
        <v>98</v>
      </c>
      <c r="B242" s="417" t="s">
        <v>473</v>
      </c>
      <c r="C242" s="37">
        <v>136155.57646518599</v>
      </c>
      <c r="D242" s="37">
        <v>106688.77393627301</v>
      </c>
      <c r="E242" s="37">
        <v>84358.982412594007</v>
      </c>
      <c r="F242" s="37">
        <v>90486.711192596995</v>
      </c>
      <c r="G242" s="37">
        <v>96859</v>
      </c>
      <c r="H242" s="37">
        <v>103356</v>
      </c>
      <c r="I242" s="37">
        <v>108669.501630529</v>
      </c>
      <c r="J242" s="37">
        <v>110054.36982906899</v>
      </c>
      <c r="K242" s="37">
        <v>121735.52019774599</v>
      </c>
      <c r="L242" s="37">
        <v>125557.93003268199</v>
      </c>
      <c r="M242" s="37">
        <v>128584.524854592</v>
      </c>
      <c r="N242" s="37">
        <v>131435</v>
      </c>
      <c r="O242" s="37">
        <v>119689.834068393</v>
      </c>
      <c r="P242" s="37">
        <v>118638.67310469699</v>
      </c>
      <c r="Q242" s="37">
        <v>119063.75444043201</v>
      </c>
      <c r="R242" s="37">
        <v>111968.299461285</v>
      </c>
      <c r="S242" s="423"/>
    </row>
    <row r="243" spans="1:20" ht="12" customHeight="1">
      <c r="A243" s="412"/>
      <c r="B243" s="413" t="s">
        <v>96</v>
      </c>
      <c r="C243" s="37">
        <v>19358.645708574</v>
      </c>
      <c r="D243" s="37">
        <v>26587.851159440001</v>
      </c>
      <c r="E243" s="37">
        <v>20369.252195998</v>
      </c>
      <c r="F243" s="37">
        <v>23584.820665751999</v>
      </c>
      <c r="G243" s="37">
        <v>24496</v>
      </c>
      <c r="H243" s="37">
        <v>26437</v>
      </c>
      <c r="I243" s="37">
        <v>27358.045240944</v>
      </c>
      <c r="J243" s="37">
        <v>28713.890455311001</v>
      </c>
      <c r="K243" s="37">
        <v>32337.033850276999</v>
      </c>
      <c r="L243" s="37">
        <v>35378.797753904997</v>
      </c>
      <c r="M243" s="37">
        <v>37013.267832231999</v>
      </c>
      <c r="N243" s="37">
        <v>37366</v>
      </c>
      <c r="O243" s="37">
        <v>36371.855853376997</v>
      </c>
      <c r="P243" s="37">
        <v>36379.807894081001</v>
      </c>
      <c r="Q243" s="37">
        <v>37626.655194751998</v>
      </c>
      <c r="R243" s="37">
        <v>36507.119865063003</v>
      </c>
      <c r="S243" s="423"/>
    </row>
    <row r="244" spans="1:20" ht="12" customHeight="1">
      <c r="A244" s="412"/>
      <c r="B244" s="413" t="s">
        <v>468</v>
      </c>
      <c r="C244" s="37">
        <v>116796.930756612</v>
      </c>
      <c r="D244" s="37">
        <v>80100.922776833002</v>
      </c>
      <c r="E244" s="37">
        <v>63989.730216595999</v>
      </c>
      <c r="F244" s="37">
        <v>66901.890526845003</v>
      </c>
      <c r="G244" s="37">
        <v>72363</v>
      </c>
      <c r="H244" s="37">
        <v>76919</v>
      </c>
      <c r="I244" s="37">
        <v>81311.456389585001</v>
      </c>
      <c r="J244" s="37">
        <v>81340.479373758004</v>
      </c>
      <c r="K244" s="37">
        <v>89398.486347469006</v>
      </c>
      <c r="L244" s="37">
        <v>90179.132278777004</v>
      </c>
      <c r="M244" s="37">
        <v>91571.257022360005</v>
      </c>
      <c r="N244" s="37">
        <v>94069</v>
      </c>
      <c r="O244" s="37">
        <v>83317.978215016003</v>
      </c>
      <c r="P244" s="37">
        <v>82258.865210616001</v>
      </c>
      <c r="Q244" s="37">
        <v>81437.099245680001</v>
      </c>
      <c r="R244" s="37">
        <v>75461.179596222006</v>
      </c>
      <c r="S244" s="423"/>
    </row>
    <row r="245" spans="1:20" ht="12" customHeight="1">
      <c r="A245" s="418" t="s">
        <v>97</v>
      </c>
      <c r="B245" s="417" t="s">
        <v>474</v>
      </c>
      <c r="C245" s="37">
        <v>11087.049802584999</v>
      </c>
      <c r="D245" s="37">
        <v>13020.692049245001</v>
      </c>
      <c r="E245" s="37">
        <v>6041.094229239</v>
      </c>
      <c r="F245" s="37">
        <v>7038.1130759939997</v>
      </c>
      <c r="G245" s="37">
        <v>6049</v>
      </c>
      <c r="H245" s="37">
        <v>9077</v>
      </c>
      <c r="I245" s="37">
        <v>7772.4351121399995</v>
      </c>
      <c r="J245" s="37">
        <v>7348.7656502700002</v>
      </c>
      <c r="K245" s="37">
        <v>12494.197680851999</v>
      </c>
      <c r="L245" s="37">
        <v>15706.372723218999</v>
      </c>
      <c r="M245" s="37">
        <v>15159.459086293</v>
      </c>
      <c r="N245" s="37">
        <v>11770</v>
      </c>
      <c r="O245" s="37">
        <v>10853.888175021</v>
      </c>
      <c r="P245" s="37">
        <v>10688.495589916</v>
      </c>
      <c r="Q245" s="37">
        <v>10183.303109115001</v>
      </c>
      <c r="R245" s="37">
        <v>11902.102257507</v>
      </c>
      <c r="S245" s="423"/>
    </row>
    <row r="246" spans="1:20" ht="37.5" customHeight="1">
      <c r="A246" s="412" t="s">
        <v>125</v>
      </c>
      <c r="B246" s="417" t="s">
        <v>475</v>
      </c>
      <c r="C246" s="75">
        <v>81639.16191231001</v>
      </c>
      <c r="D246" s="75">
        <v>63128.468905455004</v>
      </c>
      <c r="E246" s="75">
        <v>58333.996742092997</v>
      </c>
      <c r="F246" s="75">
        <v>48002.466850833</v>
      </c>
      <c r="G246" s="75">
        <v>59782</v>
      </c>
      <c r="H246" s="75">
        <v>56513</v>
      </c>
      <c r="I246" s="75">
        <v>58072.429123797003</v>
      </c>
      <c r="J246" s="75">
        <v>63361.199839451998</v>
      </c>
      <c r="K246" s="75">
        <v>73326.626536302996</v>
      </c>
      <c r="L246" s="75">
        <v>66704.413352004995</v>
      </c>
      <c r="M246" s="75">
        <v>66854.186518324001</v>
      </c>
      <c r="N246" s="75">
        <v>81791</v>
      </c>
      <c r="O246" s="75">
        <v>81012.760370585005</v>
      </c>
      <c r="P246" s="75">
        <v>73402.377311210003</v>
      </c>
      <c r="Q246" s="75">
        <v>79513.729232063997</v>
      </c>
      <c r="R246" s="75">
        <v>78713.118326683994</v>
      </c>
      <c r="S246" s="424"/>
    </row>
    <row r="247" spans="1:20">
      <c r="A247" s="412" t="s">
        <v>203</v>
      </c>
      <c r="B247" s="417" t="s">
        <v>723</v>
      </c>
      <c r="C247" s="37">
        <v>2293.0397973459999</v>
      </c>
      <c r="D247" s="37">
        <v>2404.6043136600001</v>
      </c>
      <c r="E247" s="37">
        <v>2529.867389476</v>
      </c>
      <c r="F247" s="37">
        <v>2612.444763337</v>
      </c>
      <c r="G247" s="37">
        <v>1731</v>
      </c>
      <c r="H247" s="37">
        <v>1979</v>
      </c>
      <c r="I247" s="37">
        <v>2556.9808495090001</v>
      </c>
      <c r="J247" s="37">
        <v>2201.7734076689999</v>
      </c>
      <c r="K247" s="37">
        <v>2023.8334595440001</v>
      </c>
      <c r="L247" s="37">
        <v>1951.9049947860001</v>
      </c>
      <c r="M247" s="37">
        <v>1977.896940416</v>
      </c>
      <c r="N247" s="37">
        <v>2061</v>
      </c>
      <c r="O247" s="37">
        <v>1933.5266787549999</v>
      </c>
      <c r="P247" s="37">
        <v>1958.3974625989999</v>
      </c>
      <c r="Q247" s="37">
        <v>1787.3643527690001</v>
      </c>
      <c r="R247" s="37">
        <v>1707.3237421849999</v>
      </c>
      <c r="S247" s="423"/>
    </row>
    <row r="248" spans="1:20" ht="12" customHeight="1">
      <c r="A248" s="1247" t="s">
        <v>734</v>
      </c>
      <c r="B248" s="1248"/>
      <c r="C248" s="37"/>
      <c r="D248" s="37"/>
      <c r="E248" s="37"/>
      <c r="F248" s="37"/>
      <c r="G248" s="37"/>
      <c r="H248" s="37"/>
      <c r="I248" s="37"/>
      <c r="J248" s="37"/>
      <c r="K248" s="37"/>
      <c r="L248" s="37"/>
      <c r="M248" s="37"/>
      <c r="N248" s="37"/>
      <c r="O248" s="37"/>
      <c r="P248" s="37"/>
      <c r="Q248" s="37"/>
      <c r="R248" s="37"/>
      <c r="S248" s="423"/>
    </row>
    <row r="249" spans="1:20" ht="12" customHeight="1">
      <c r="A249" s="412" t="s">
        <v>8</v>
      </c>
      <c r="B249" s="417" t="s">
        <v>476</v>
      </c>
      <c r="C249" s="37">
        <v>132703.21101845702</v>
      </c>
      <c r="D249" s="37">
        <v>147188.30627353999</v>
      </c>
      <c r="E249" s="37">
        <v>172692.08343672499</v>
      </c>
      <c r="F249" s="37">
        <v>180583.16826360201</v>
      </c>
      <c r="G249" s="37">
        <v>180996</v>
      </c>
      <c r="H249" s="37">
        <v>182025</v>
      </c>
      <c r="I249" s="37">
        <v>182075.79382600199</v>
      </c>
      <c r="J249" s="37">
        <v>182543.00262280201</v>
      </c>
      <c r="K249" s="37">
        <v>183543.00262280201</v>
      </c>
      <c r="L249" s="37">
        <v>185679.39674040201</v>
      </c>
      <c r="M249" s="37">
        <v>186076.15135040201</v>
      </c>
      <c r="N249" s="37">
        <v>193293</v>
      </c>
      <c r="O249" s="37">
        <v>194643.798031065</v>
      </c>
      <c r="P249" s="37">
        <v>195016.92440403099</v>
      </c>
      <c r="Q249" s="37">
        <v>195016.92440403099</v>
      </c>
      <c r="R249" s="37">
        <v>197119.78534060699</v>
      </c>
      <c r="S249" s="423"/>
    </row>
    <row r="250" spans="1:20" ht="12" customHeight="1">
      <c r="A250" s="412" t="s">
        <v>9</v>
      </c>
      <c r="B250" s="417" t="s">
        <v>477</v>
      </c>
      <c r="C250" s="37">
        <v>33849.397286382999</v>
      </c>
      <c r="D250" s="37">
        <v>38234.503141790003</v>
      </c>
      <c r="E250" s="37">
        <v>40966.651817692</v>
      </c>
      <c r="F250" s="37">
        <v>41428.457487824002</v>
      </c>
      <c r="G250" s="37">
        <v>42247</v>
      </c>
      <c r="H250" s="37">
        <v>44957</v>
      </c>
      <c r="I250" s="37">
        <v>44963.101524266</v>
      </c>
      <c r="J250" s="37">
        <v>44482.703213975001</v>
      </c>
      <c r="K250" s="37">
        <v>44538.985593254998</v>
      </c>
      <c r="L250" s="37">
        <v>44549.383470538</v>
      </c>
      <c r="M250" s="37">
        <v>44561.018521493002</v>
      </c>
      <c r="N250" s="37">
        <v>44982</v>
      </c>
      <c r="O250" s="37">
        <v>44985.604319523998</v>
      </c>
      <c r="P250" s="37">
        <v>45048.202392248</v>
      </c>
      <c r="Q250" s="37">
        <v>45427.997335658998</v>
      </c>
      <c r="R250" s="37">
        <v>45698.097335658997</v>
      </c>
      <c r="S250" s="423"/>
    </row>
    <row r="251" spans="1:20" ht="12" customHeight="1">
      <c r="A251" s="412" t="s">
        <v>10</v>
      </c>
      <c r="B251" s="417" t="s">
        <v>478</v>
      </c>
      <c r="C251" s="37">
        <v>233574.97126494499</v>
      </c>
      <c r="D251" s="37">
        <v>273869.032092207</v>
      </c>
      <c r="E251" s="37">
        <v>293811.57946654002</v>
      </c>
      <c r="F251" s="37">
        <v>314714.83283369802</v>
      </c>
      <c r="G251" s="37">
        <v>312830</v>
      </c>
      <c r="H251" s="37">
        <v>308502</v>
      </c>
      <c r="I251" s="37">
        <v>308518.59045847697</v>
      </c>
      <c r="J251" s="37">
        <v>309020.38002605201</v>
      </c>
      <c r="K251" s="37">
        <v>308942.25385626202</v>
      </c>
      <c r="L251" s="37">
        <v>308850.526731422</v>
      </c>
      <c r="M251" s="37">
        <v>304555.655061792</v>
      </c>
      <c r="N251" s="37">
        <v>304689</v>
      </c>
      <c r="O251" s="37">
        <v>379207.153026491</v>
      </c>
      <c r="P251" s="37">
        <v>379135.70494500402</v>
      </c>
      <c r="Q251" s="37">
        <v>353007.12915698998</v>
      </c>
      <c r="R251" s="37">
        <v>347828.68590652</v>
      </c>
      <c r="S251" s="423"/>
    </row>
    <row r="252" spans="1:20" ht="13.8">
      <c r="A252" s="412" t="s">
        <v>11</v>
      </c>
      <c r="B252" s="417" t="s">
        <v>479</v>
      </c>
      <c r="C252" s="75">
        <v>54171.129840070003</v>
      </c>
      <c r="D252" s="75">
        <v>46927.411001901994</v>
      </c>
      <c r="E252" s="75">
        <v>53222.103258909003</v>
      </c>
      <c r="F252" s="75">
        <v>22825.875811326001</v>
      </c>
      <c r="G252" s="75">
        <v>28474</v>
      </c>
      <c r="H252" s="75">
        <v>34471</v>
      </c>
      <c r="I252" s="75">
        <v>42476.575753990001</v>
      </c>
      <c r="J252" s="75">
        <v>49206.947819888002</v>
      </c>
      <c r="K252" s="75">
        <v>55871.925363887</v>
      </c>
      <c r="L252" s="75">
        <v>63001.417654889003</v>
      </c>
      <c r="M252" s="75">
        <v>70153.639058817993</v>
      </c>
      <c r="N252" s="75">
        <v>74206</v>
      </c>
      <c r="O252" s="75">
        <v>9514.5639408269999</v>
      </c>
      <c r="P252" s="75">
        <v>16140.58013192</v>
      </c>
      <c r="Q252" s="75">
        <v>23208.114336668001</v>
      </c>
      <c r="R252" s="75">
        <v>32017.845110184</v>
      </c>
      <c r="S252" s="424"/>
      <c r="T252" s="1218"/>
    </row>
    <row r="253" spans="1:20" ht="12" customHeight="1">
      <c r="A253" s="412" t="s">
        <v>98</v>
      </c>
      <c r="B253" s="417" t="s">
        <v>480</v>
      </c>
      <c r="C253" s="37">
        <v>80427.378880211007</v>
      </c>
      <c r="D253" s="37">
        <v>137428.870062931</v>
      </c>
      <c r="E253" s="37">
        <v>151133.320779353</v>
      </c>
      <c r="F253" s="37">
        <v>148080.80469239299</v>
      </c>
      <c r="G253" s="37">
        <v>151032</v>
      </c>
      <c r="H253" s="37">
        <v>152935</v>
      </c>
      <c r="I253" s="37">
        <v>154132.68359253</v>
      </c>
      <c r="J253" s="37">
        <v>154109.170131611</v>
      </c>
      <c r="K253" s="37">
        <v>151546.753152872</v>
      </c>
      <c r="L253" s="37">
        <v>148167.61212368199</v>
      </c>
      <c r="M253" s="37">
        <v>158638.77811794399</v>
      </c>
      <c r="N253" s="37">
        <v>176439</v>
      </c>
      <c r="O253" s="37">
        <v>175938.25070836101</v>
      </c>
      <c r="P253" s="37">
        <v>174354.94120182301</v>
      </c>
      <c r="Q253" s="37">
        <v>176664.47599716301</v>
      </c>
      <c r="R253" s="37">
        <v>175523.27350659101</v>
      </c>
      <c r="S253" s="423"/>
    </row>
    <row r="254" spans="1:20" ht="12" customHeight="1" thickBot="1">
      <c r="A254" s="419" t="s">
        <v>97</v>
      </c>
      <c r="B254" s="420" t="s">
        <v>481</v>
      </c>
      <c r="C254" s="425">
        <v>43275.892176536996</v>
      </c>
      <c r="D254" s="425">
        <v>42327.417701890001</v>
      </c>
      <c r="E254" s="425">
        <v>36760.221706853001</v>
      </c>
      <c r="F254" s="425">
        <v>38207.836620119</v>
      </c>
      <c r="G254" s="425">
        <v>39195</v>
      </c>
      <c r="H254" s="425">
        <v>46200</v>
      </c>
      <c r="I254" s="425">
        <v>45587.863471928002</v>
      </c>
      <c r="J254" s="425">
        <v>45662.749820573998</v>
      </c>
      <c r="K254" s="425">
        <v>45491.224706380999</v>
      </c>
      <c r="L254" s="425">
        <v>46040.506910409997</v>
      </c>
      <c r="M254" s="425">
        <v>46718.023535997003</v>
      </c>
      <c r="N254" s="425">
        <v>46484</v>
      </c>
      <c r="O254" s="425">
        <v>45417.447196724999</v>
      </c>
      <c r="P254" s="425">
        <v>45781.309684767002</v>
      </c>
      <c r="Q254" s="425">
        <v>45410.524859008998</v>
      </c>
      <c r="R254" s="425">
        <v>44056.328793686997</v>
      </c>
      <c r="S254" s="426"/>
    </row>
    <row r="255" spans="1:20" ht="14.25" hidden="1" customHeight="1" thickBot="1">
      <c r="A255" s="223" t="s">
        <v>233</v>
      </c>
      <c r="B255" s="223"/>
      <c r="C255" s="84"/>
      <c r="D255" s="84"/>
      <c r="E255" s="84"/>
      <c r="F255" s="84"/>
      <c r="G255" s="84"/>
      <c r="H255" s="84"/>
      <c r="I255" s="84"/>
      <c r="J255" s="84"/>
      <c r="K255" s="84"/>
      <c r="L255" s="84"/>
      <c r="M255" s="84"/>
      <c r="N255" s="84"/>
      <c r="O255" s="84"/>
      <c r="P255" s="84"/>
      <c r="Q255" s="84"/>
      <c r="R255" s="84"/>
      <c r="S255" s="84"/>
    </row>
    <row r="256" spans="1:20" ht="12" hidden="1" customHeight="1">
      <c r="A256" s="223" t="s">
        <v>234</v>
      </c>
      <c r="B256" s="223"/>
      <c r="C256" s="84"/>
      <c r="D256" s="84"/>
      <c r="E256" s="84"/>
      <c r="F256" s="84"/>
      <c r="G256" s="84"/>
      <c r="H256" s="84"/>
      <c r="I256" s="84"/>
      <c r="J256" s="84"/>
      <c r="K256" s="84"/>
      <c r="L256" s="84"/>
      <c r="M256" s="84"/>
      <c r="N256" s="84"/>
      <c r="O256" s="84"/>
      <c r="P256" s="84"/>
      <c r="Q256" s="84"/>
      <c r="R256" s="84"/>
      <c r="S256" s="84"/>
    </row>
    <row r="257" spans="1:23" ht="10.199999999999999" hidden="1" customHeight="1">
      <c r="A257" s="1295" t="s">
        <v>244</v>
      </c>
      <c r="B257" s="1295"/>
      <c r="C257" s="85"/>
      <c r="D257" s="85"/>
      <c r="E257" s="85"/>
      <c r="F257" s="85"/>
      <c r="G257" s="85"/>
      <c r="H257" s="85"/>
      <c r="I257" s="85"/>
      <c r="J257" s="85"/>
      <c r="K257" s="85"/>
      <c r="L257" s="85"/>
      <c r="M257" s="85"/>
      <c r="N257" s="85"/>
      <c r="O257" s="85"/>
      <c r="P257" s="85"/>
      <c r="Q257" s="85"/>
      <c r="R257" s="85"/>
      <c r="S257" s="85"/>
    </row>
    <row r="258" spans="1:23" ht="10.199999999999999" hidden="1" customHeight="1">
      <c r="A258" s="1295" t="s">
        <v>242</v>
      </c>
      <c r="B258" s="1295"/>
      <c r="C258" s="85"/>
      <c r="D258" s="85"/>
      <c r="E258" s="85"/>
      <c r="F258" s="85"/>
      <c r="G258" s="85"/>
      <c r="H258" s="85"/>
      <c r="I258" s="85"/>
      <c r="J258" s="85"/>
      <c r="K258" s="85"/>
      <c r="L258" s="85"/>
      <c r="M258" s="85"/>
      <c r="N258" s="85"/>
      <c r="O258" s="85"/>
      <c r="P258" s="85"/>
      <c r="Q258" s="85"/>
      <c r="R258" s="85"/>
      <c r="S258" s="85"/>
    </row>
    <row r="259" spans="1:23" ht="15" hidden="1" customHeight="1">
      <c r="A259" s="1295" t="s">
        <v>243</v>
      </c>
      <c r="B259" s="1295"/>
      <c r="C259" s="85"/>
      <c r="D259" s="85"/>
      <c r="E259" s="85"/>
      <c r="F259" s="85"/>
      <c r="G259" s="85"/>
      <c r="H259" s="85"/>
      <c r="I259" s="85"/>
      <c r="J259" s="85"/>
      <c r="K259" s="85"/>
      <c r="L259" s="85"/>
      <c r="M259" s="85"/>
      <c r="N259" s="85"/>
      <c r="O259" s="85"/>
      <c r="P259" s="85"/>
      <c r="Q259" s="85"/>
      <c r="R259" s="85"/>
      <c r="S259" s="85"/>
    </row>
    <row r="260" spans="1:23" ht="15.75" hidden="1" customHeight="1">
      <c r="A260" s="1304" t="s">
        <v>240</v>
      </c>
      <c r="B260" s="1305"/>
      <c r="C260" s="84"/>
      <c r="D260" s="84"/>
      <c r="E260" s="84"/>
      <c r="F260" s="84"/>
      <c r="G260" s="84"/>
      <c r="H260" s="84"/>
      <c r="I260" s="84"/>
      <c r="J260" s="84"/>
      <c r="K260" s="84"/>
      <c r="L260" s="84"/>
      <c r="M260" s="84"/>
      <c r="N260" s="84"/>
      <c r="O260" s="84"/>
      <c r="P260" s="84"/>
      <c r="Q260" s="84"/>
      <c r="R260" s="84"/>
      <c r="S260" s="84"/>
    </row>
    <row r="261" spans="1:23" ht="75" customHeight="1">
      <c r="A261" s="1301" t="s">
        <v>727</v>
      </c>
      <c r="B261" s="1302"/>
      <c r="C261" s="1302"/>
      <c r="D261" s="1302"/>
      <c r="E261" s="1302"/>
      <c r="F261" s="1302"/>
      <c r="G261" s="1302"/>
      <c r="H261" s="1302"/>
      <c r="I261" s="1302"/>
      <c r="J261" s="1302"/>
      <c r="K261" s="1302"/>
      <c r="L261" s="1302"/>
      <c r="M261" s="1302"/>
      <c r="N261" s="1302"/>
      <c r="O261" s="1302"/>
      <c r="P261" s="1302"/>
      <c r="Q261" s="1302"/>
      <c r="R261" s="1302"/>
      <c r="S261" s="1303"/>
    </row>
    <row r="262" spans="1:23" ht="22.2" customHeight="1">
      <c r="A262" s="1263" t="s">
        <v>427</v>
      </c>
      <c r="B262" s="1264"/>
      <c r="C262" s="1296" t="s">
        <v>278</v>
      </c>
      <c r="D262" s="1296" t="s">
        <v>855</v>
      </c>
      <c r="E262" s="1299">
        <v>2021</v>
      </c>
      <c r="F262" s="1299">
        <v>2022</v>
      </c>
      <c r="G262" s="1299"/>
      <c r="H262" s="1299"/>
      <c r="I262" s="1299"/>
      <c r="J262" s="1299"/>
      <c r="K262" s="1299"/>
      <c r="L262" s="1299"/>
      <c r="M262" s="1299"/>
      <c r="N262" s="1299"/>
      <c r="O262" s="1294">
        <v>2023</v>
      </c>
      <c r="P262" s="1294"/>
      <c r="Q262" s="1294"/>
      <c r="R262" s="1294"/>
      <c r="S262" s="1108"/>
    </row>
    <row r="263" spans="1:23" ht="22.2" customHeight="1">
      <c r="A263" s="1263"/>
      <c r="B263" s="1264"/>
      <c r="C263" s="1296"/>
      <c r="D263" s="1297"/>
      <c r="E263" s="1300"/>
      <c r="F263" s="960" t="s">
        <v>3</v>
      </c>
      <c r="G263" s="960" t="s">
        <v>4</v>
      </c>
      <c r="H263" s="960" t="s">
        <v>5</v>
      </c>
      <c r="I263" s="960" t="s">
        <v>6</v>
      </c>
      <c r="J263" s="960" t="s">
        <v>268</v>
      </c>
      <c r="K263" s="960" t="s">
        <v>7</v>
      </c>
      <c r="L263" s="960" t="s">
        <v>13</v>
      </c>
      <c r="M263" s="960" t="s">
        <v>14</v>
      </c>
      <c r="N263" s="960" t="s">
        <v>15</v>
      </c>
      <c r="O263" s="1171" t="s">
        <v>0</v>
      </c>
      <c r="P263" s="1171" t="s">
        <v>1</v>
      </c>
      <c r="Q263" s="1171" t="s">
        <v>2</v>
      </c>
      <c r="R263" s="1171" t="s">
        <v>3</v>
      </c>
      <c r="S263" s="957"/>
    </row>
    <row r="264" spans="1:23" ht="12" customHeight="1">
      <c r="A264" s="1247" t="s">
        <v>313</v>
      </c>
      <c r="B264" s="1248"/>
      <c r="S264" s="422"/>
      <c r="T264" s="58"/>
      <c r="U264" s="58"/>
    </row>
    <row r="265" spans="1:23" ht="12" customHeight="1">
      <c r="A265" s="412" t="s">
        <v>8</v>
      </c>
      <c r="B265" s="413" t="s">
        <v>321</v>
      </c>
      <c r="C265" s="37">
        <v>258592.882154541</v>
      </c>
      <c r="D265" s="37">
        <v>182060.315714959</v>
      </c>
      <c r="E265" s="37">
        <v>171129.81057879701</v>
      </c>
      <c r="F265" s="37">
        <v>176191.01570524499</v>
      </c>
      <c r="G265" s="37">
        <v>179802</v>
      </c>
      <c r="H265" s="37">
        <v>195962.295318794</v>
      </c>
      <c r="I265" s="37">
        <v>193103.50197594499</v>
      </c>
      <c r="J265" s="37">
        <v>186089.85413950999</v>
      </c>
      <c r="K265" s="37">
        <v>186286.052161114</v>
      </c>
      <c r="L265" s="37">
        <v>194091.30185137701</v>
      </c>
      <c r="M265" s="37">
        <v>192596.131987842</v>
      </c>
      <c r="N265" s="37">
        <v>190108</v>
      </c>
      <c r="O265" s="37">
        <v>182586.99604168601</v>
      </c>
      <c r="P265" s="37">
        <v>182933.57890233601</v>
      </c>
      <c r="Q265" s="37">
        <v>178922.31344600199</v>
      </c>
      <c r="R265" s="37">
        <v>176967.075627235</v>
      </c>
      <c r="S265" s="423"/>
      <c r="T265" s="58"/>
      <c r="U265" s="58"/>
      <c r="V265" s="58"/>
      <c r="W265" s="58"/>
    </row>
    <row r="266" spans="1:23" ht="12" customHeight="1">
      <c r="A266" s="412"/>
      <c r="B266" s="414" t="s">
        <v>322</v>
      </c>
      <c r="C266" s="37">
        <v>244994.47314836</v>
      </c>
      <c r="D266" s="37">
        <v>177921.58013293101</v>
      </c>
      <c r="E266" s="37">
        <v>167855.31424442999</v>
      </c>
      <c r="F266" s="37">
        <v>173374.268872463</v>
      </c>
      <c r="G266" s="37">
        <v>175972</v>
      </c>
      <c r="H266" s="37">
        <v>191931.079965793</v>
      </c>
      <c r="I266" s="37">
        <v>189076.06742317101</v>
      </c>
      <c r="J266" s="37">
        <v>182061.71424268399</v>
      </c>
      <c r="K266" s="37">
        <v>181321.117074996</v>
      </c>
      <c r="L266" s="37">
        <v>188881.910983879</v>
      </c>
      <c r="M266" s="37">
        <v>186122.26996394599</v>
      </c>
      <c r="N266" s="37">
        <v>182951</v>
      </c>
      <c r="O266" s="37">
        <v>175665.278759573</v>
      </c>
      <c r="P266" s="37">
        <v>176204.39316874801</v>
      </c>
      <c r="Q266" s="37">
        <v>172356.13810036299</v>
      </c>
      <c r="R266" s="37">
        <v>171138.15456658401</v>
      </c>
      <c r="S266" s="423"/>
    </row>
    <row r="267" spans="1:23" ht="12" customHeight="1">
      <c r="A267" s="412"/>
      <c r="B267" s="413" t="s">
        <v>323</v>
      </c>
      <c r="C267" s="37">
        <v>119278.24190643</v>
      </c>
      <c r="D267" s="37">
        <v>85823.787451152995</v>
      </c>
      <c r="E267" s="37">
        <v>91249.684625984999</v>
      </c>
      <c r="F267" s="37">
        <v>92544.266692874997</v>
      </c>
      <c r="G267" s="37">
        <v>96521</v>
      </c>
      <c r="H267" s="37">
        <v>100948.18668955</v>
      </c>
      <c r="I267" s="37">
        <v>100641.08437021601</v>
      </c>
      <c r="J267" s="37">
        <v>94040.678903198001</v>
      </c>
      <c r="K267" s="37">
        <v>96301.864389201</v>
      </c>
      <c r="L267" s="37">
        <v>102513.398624839</v>
      </c>
      <c r="M267" s="37">
        <v>101882.96326038599</v>
      </c>
      <c r="N267" s="37">
        <v>100237</v>
      </c>
      <c r="O267" s="37">
        <v>99183.620421635002</v>
      </c>
      <c r="P267" s="37">
        <v>98078.457206602005</v>
      </c>
      <c r="Q267" s="37">
        <v>98060.753479837993</v>
      </c>
      <c r="R267" s="37">
        <v>98375.381019185996</v>
      </c>
      <c r="S267" s="423"/>
    </row>
    <row r="268" spans="1:23" ht="12" customHeight="1">
      <c r="A268" s="412"/>
      <c r="B268" s="413" t="s">
        <v>453</v>
      </c>
      <c r="C268" s="37">
        <v>125716.23124193</v>
      </c>
      <c r="D268" s="37">
        <v>92097.792681777995</v>
      </c>
      <c r="E268" s="37">
        <v>76605.629618445004</v>
      </c>
      <c r="F268" s="37">
        <v>80830.002179588002</v>
      </c>
      <c r="G268" s="37">
        <v>79451</v>
      </c>
      <c r="H268" s="37">
        <v>90982.893276243005</v>
      </c>
      <c r="I268" s="37">
        <v>88434.983052954994</v>
      </c>
      <c r="J268" s="37">
        <v>88021.035339485999</v>
      </c>
      <c r="K268" s="37">
        <v>85019.252685795</v>
      </c>
      <c r="L268" s="37">
        <v>86368.512359040004</v>
      </c>
      <c r="M268" s="37">
        <v>84239.306703559996</v>
      </c>
      <c r="N268" s="37">
        <v>82714</v>
      </c>
      <c r="O268" s="37">
        <v>76481.658337938003</v>
      </c>
      <c r="P268" s="37">
        <v>78125.935962146003</v>
      </c>
      <c r="Q268" s="37">
        <v>74295.384620525001</v>
      </c>
      <c r="R268" s="37">
        <v>72762.773547397999</v>
      </c>
      <c r="S268" s="423"/>
    </row>
    <row r="269" spans="1:23" ht="12" customHeight="1">
      <c r="A269" s="412"/>
      <c r="B269" s="414" t="s">
        <v>324</v>
      </c>
      <c r="C269" s="37">
        <v>13598.409006181</v>
      </c>
      <c r="D269" s="37">
        <v>4138.735582028</v>
      </c>
      <c r="E269" s="37">
        <v>3274.4963343670001</v>
      </c>
      <c r="F269" s="37">
        <v>2816.7468327820002</v>
      </c>
      <c r="G269" s="37">
        <v>3830</v>
      </c>
      <c r="H269" s="37">
        <v>4031.215353001</v>
      </c>
      <c r="I269" s="37">
        <v>4027.4345527740002</v>
      </c>
      <c r="J269" s="37">
        <v>4028.139896826</v>
      </c>
      <c r="K269" s="37">
        <v>4964.9350861180001</v>
      </c>
      <c r="L269" s="37">
        <v>5209.3908674980003</v>
      </c>
      <c r="M269" s="37">
        <v>6473.8620238960002</v>
      </c>
      <c r="N269" s="37">
        <v>7157</v>
      </c>
      <c r="O269" s="37">
        <v>6921.7172821129998</v>
      </c>
      <c r="P269" s="37">
        <v>6729.1857335880004</v>
      </c>
      <c r="Q269" s="37">
        <v>6566.1753456389997</v>
      </c>
      <c r="R269" s="37">
        <v>5828.9210606509996</v>
      </c>
      <c r="S269" s="423"/>
    </row>
    <row r="270" spans="1:23" ht="12" customHeight="1">
      <c r="A270" s="412"/>
      <c r="B270" s="413" t="s">
        <v>323</v>
      </c>
      <c r="C270" s="37">
        <v>0.53806203399999997</v>
      </c>
      <c r="D270" s="37">
        <v>0</v>
      </c>
      <c r="E270" s="37">
        <v>0</v>
      </c>
      <c r="F270" s="1126" t="s">
        <v>877</v>
      </c>
      <c r="G270" s="1126" t="s">
        <v>916</v>
      </c>
      <c r="H270" s="37">
        <v>3140</v>
      </c>
      <c r="I270" s="37">
        <v>3140</v>
      </c>
      <c r="J270" s="37">
        <v>3140</v>
      </c>
      <c r="K270" s="37">
        <v>3140</v>
      </c>
      <c r="L270" s="37">
        <v>3340</v>
      </c>
      <c r="M270" s="37">
        <v>4840</v>
      </c>
      <c r="N270" s="37">
        <v>4840</v>
      </c>
      <c r="O270" s="37">
        <v>4840</v>
      </c>
      <c r="P270" s="37">
        <v>4840</v>
      </c>
      <c r="Q270" s="37">
        <v>4840</v>
      </c>
      <c r="R270" s="37">
        <v>4140</v>
      </c>
      <c r="S270" s="423"/>
    </row>
    <row r="271" spans="1:23" ht="12" customHeight="1">
      <c r="A271" s="412"/>
      <c r="B271" s="413" t="s">
        <v>453</v>
      </c>
      <c r="C271" s="37">
        <v>13597.870944147</v>
      </c>
      <c r="D271" s="37">
        <v>4138.735582028</v>
      </c>
      <c r="E271" s="37">
        <v>3274.4963343670001</v>
      </c>
      <c r="F271" s="37">
        <v>2316.7468327820002</v>
      </c>
      <c r="G271" s="37">
        <v>2330</v>
      </c>
      <c r="H271" s="37">
        <v>891.21535300100004</v>
      </c>
      <c r="I271" s="37">
        <v>887.43455277400005</v>
      </c>
      <c r="J271" s="37">
        <v>888.13989682600004</v>
      </c>
      <c r="K271" s="37">
        <v>1824.9350861180001</v>
      </c>
      <c r="L271" s="37">
        <v>1869.390867498</v>
      </c>
      <c r="M271" s="37">
        <v>1633.862023896</v>
      </c>
      <c r="N271" s="37">
        <v>2317</v>
      </c>
      <c r="O271" s="37">
        <v>2081.7172821129998</v>
      </c>
      <c r="P271" s="37">
        <v>1889.1857335879999</v>
      </c>
      <c r="Q271" s="37">
        <v>1726.1753456389999</v>
      </c>
      <c r="R271" s="37">
        <v>1688.9210606510001</v>
      </c>
      <c r="S271" s="423"/>
    </row>
    <row r="272" spans="1:23" ht="12" customHeight="1">
      <c r="A272" s="412" t="s">
        <v>9</v>
      </c>
      <c r="B272" s="413" t="s">
        <v>454</v>
      </c>
      <c r="C272" s="37">
        <v>22944.327431919999</v>
      </c>
      <c r="D272" s="37">
        <v>36431.604659825003</v>
      </c>
      <c r="E272" s="37">
        <v>24514.201880282999</v>
      </c>
      <c r="F272" s="37">
        <v>33671.672282118998</v>
      </c>
      <c r="G272" s="37">
        <v>38969</v>
      </c>
      <c r="H272" s="37">
        <v>29798.308266602002</v>
      </c>
      <c r="I272" s="37">
        <v>31353.235557487002</v>
      </c>
      <c r="J272" s="37">
        <v>35760.035889220999</v>
      </c>
      <c r="K272" s="37">
        <v>30412.255088397</v>
      </c>
      <c r="L272" s="37">
        <v>29321.843568043001</v>
      </c>
      <c r="M272" s="37">
        <v>31037.693866255999</v>
      </c>
      <c r="N272" s="37">
        <v>24734</v>
      </c>
      <c r="O272" s="37">
        <v>37348.326771667002</v>
      </c>
      <c r="P272" s="37">
        <v>37283.316008725</v>
      </c>
      <c r="Q272" s="37">
        <v>28287.444856798</v>
      </c>
      <c r="R272" s="37">
        <v>38358.204196776998</v>
      </c>
      <c r="S272" s="423"/>
    </row>
    <row r="273" spans="1:19" ht="12" customHeight="1">
      <c r="A273" s="412"/>
      <c r="B273" s="414" t="s">
        <v>341</v>
      </c>
      <c r="C273" s="37">
        <v>7297.5403195119998</v>
      </c>
      <c r="D273" s="37">
        <v>3408.9131042849999</v>
      </c>
      <c r="E273" s="37">
        <v>3688.3144681519998</v>
      </c>
      <c r="F273" s="37">
        <v>4669.6569584680001</v>
      </c>
      <c r="G273" s="37">
        <v>5078</v>
      </c>
      <c r="H273" s="37">
        <v>5396.2983766789994</v>
      </c>
      <c r="I273" s="37">
        <v>5896.0964943250001</v>
      </c>
      <c r="J273" s="37">
        <v>4676.4803762749998</v>
      </c>
      <c r="K273" s="37">
        <v>5433.9226455959997</v>
      </c>
      <c r="L273" s="37">
        <v>4401.2692810729995</v>
      </c>
      <c r="M273" s="37">
        <v>3403.938518723</v>
      </c>
      <c r="N273" s="37">
        <v>2697</v>
      </c>
      <c r="O273" s="37">
        <v>7120.4782818599997</v>
      </c>
      <c r="P273" s="37">
        <v>5404.8306041489996</v>
      </c>
      <c r="Q273" s="37">
        <v>3443.3149744010002</v>
      </c>
      <c r="R273" s="37">
        <v>8438.5414451300003</v>
      </c>
      <c r="S273" s="423"/>
    </row>
    <row r="274" spans="1:19" ht="12" customHeight="1">
      <c r="A274" s="412"/>
      <c r="B274" s="414" t="s">
        <v>455</v>
      </c>
      <c r="C274" s="37">
        <v>15645.980001022999</v>
      </c>
      <c r="D274" s="37">
        <v>32700.6</v>
      </c>
      <c r="E274" s="37">
        <v>20153.035</v>
      </c>
      <c r="F274" s="37">
        <v>28208.677</v>
      </c>
      <c r="G274" s="37">
        <v>31842</v>
      </c>
      <c r="H274" s="37">
        <v>24104.154999999999</v>
      </c>
      <c r="I274" s="37">
        <v>22054.331699999999</v>
      </c>
      <c r="J274" s="37">
        <v>30408.554199999999</v>
      </c>
      <c r="K274" s="37">
        <v>24308.980520000001</v>
      </c>
      <c r="L274" s="37">
        <v>24030.112290000001</v>
      </c>
      <c r="M274" s="37">
        <v>27319.000599999999</v>
      </c>
      <c r="N274" s="37">
        <v>21812</v>
      </c>
      <c r="O274" s="37">
        <v>28985.643800000002</v>
      </c>
      <c r="P274" s="37">
        <v>30668.5</v>
      </c>
      <c r="Q274" s="37">
        <v>22781.586500000001</v>
      </c>
      <c r="R274" s="37">
        <v>29103.613020000001</v>
      </c>
      <c r="S274" s="423"/>
    </row>
    <row r="275" spans="1:19" ht="12" customHeight="1">
      <c r="A275" s="412"/>
      <c r="B275" s="414" t="s">
        <v>457</v>
      </c>
      <c r="C275" s="37">
        <v>0</v>
      </c>
      <c r="D275" s="37">
        <v>0</v>
      </c>
      <c r="E275" s="37">
        <v>500</v>
      </c>
      <c r="F275" s="37">
        <v>0</v>
      </c>
      <c r="G275" s="37" t="s">
        <v>898</v>
      </c>
      <c r="H275" s="37">
        <v>71.215999999999994</v>
      </c>
      <c r="I275" s="37">
        <v>70.543999999999997</v>
      </c>
      <c r="J275" s="37">
        <v>68.816000000000003</v>
      </c>
      <c r="K275" s="37">
        <v>68.671999999999997</v>
      </c>
      <c r="L275" s="37">
        <v>138.74250000000001</v>
      </c>
      <c r="M275" s="37">
        <v>143.16249999999999</v>
      </c>
      <c r="N275" s="37" t="s">
        <v>951</v>
      </c>
      <c r="O275" s="37">
        <v>0</v>
      </c>
      <c r="P275" s="37">
        <v>0</v>
      </c>
      <c r="Q275" s="37">
        <v>0</v>
      </c>
      <c r="R275" s="37">
        <v>0</v>
      </c>
      <c r="S275" s="423"/>
    </row>
    <row r="276" spans="1:19" ht="12" customHeight="1">
      <c r="A276" s="412"/>
      <c r="B276" s="414" t="s">
        <v>458</v>
      </c>
      <c r="C276" s="37">
        <v>0.80711138500000001</v>
      </c>
      <c r="D276" s="37">
        <v>322.09155554</v>
      </c>
      <c r="E276" s="37">
        <v>172.85241213099999</v>
      </c>
      <c r="F276" s="37">
        <v>793.338323651</v>
      </c>
      <c r="G276" s="37">
        <v>2049</v>
      </c>
      <c r="H276" s="37">
        <v>226.63888992299999</v>
      </c>
      <c r="I276" s="37">
        <v>3332.2633631620001</v>
      </c>
      <c r="J276" s="37">
        <v>606.18531294599995</v>
      </c>
      <c r="K276" s="37">
        <v>600.67992280099998</v>
      </c>
      <c r="L276" s="37">
        <v>751.71949697000002</v>
      </c>
      <c r="M276" s="37">
        <v>171.59224753300001</v>
      </c>
      <c r="N276" s="37">
        <v>225</v>
      </c>
      <c r="O276" s="37">
        <v>1242.204689807</v>
      </c>
      <c r="P276" s="37">
        <v>1209.9854045760001</v>
      </c>
      <c r="Q276" s="37">
        <v>2062.5433823970002</v>
      </c>
      <c r="R276" s="37">
        <v>816.04973164700004</v>
      </c>
      <c r="S276" s="423"/>
    </row>
    <row r="277" spans="1:19" ht="12" customHeight="1">
      <c r="A277" s="412" t="s">
        <v>10</v>
      </c>
      <c r="B277" s="413" t="s">
        <v>456</v>
      </c>
      <c r="C277" s="37">
        <v>53781.215002445002</v>
      </c>
      <c r="D277" s="37">
        <v>76378.760167604007</v>
      </c>
      <c r="E277" s="37">
        <v>117441.109321258</v>
      </c>
      <c r="F277" s="37">
        <v>107681.70342851301</v>
      </c>
      <c r="G277" s="37">
        <v>131236</v>
      </c>
      <c r="H277" s="37">
        <v>125408.807558969</v>
      </c>
      <c r="I277" s="37">
        <v>120581.411028011</v>
      </c>
      <c r="J277" s="37">
        <v>123438.860446362</v>
      </c>
      <c r="K277" s="37">
        <v>136844.25695093899</v>
      </c>
      <c r="L277" s="37">
        <v>123984.868930963</v>
      </c>
      <c r="M277" s="37">
        <v>127671.680091909</v>
      </c>
      <c r="N277" s="37">
        <v>113832</v>
      </c>
      <c r="O277" s="37">
        <v>108511.673088892</v>
      </c>
      <c r="P277" s="37">
        <v>112159.386362347</v>
      </c>
      <c r="Q277" s="37">
        <v>121338.116899938</v>
      </c>
      <c r="R277" s="37">
        <v>104229.790244483</v>
      </c>
      <c r="S277" s="423"/>
    </row>
    <row r="278" spans="1:19" ht="12" customHeight="1">
      <c r="A278" s="412"/>
      <c r="B278" s="413" t="s">
        <v>325</v>
      </c>
      <c r="C278" s="37">
        <v>18513.973753536</v>
      </c>
      <c r="D278" s="37">
        <v>33060.902359635002</v>
      </c>
      <c r="E278" s="37">
        <v>49909.694009771003</v>
      </c>
      <c r="F278" s="37">
        <v>47008.216718092001</v>
      </c>
      <c r="G278" s="37">
        <v>47346</v>
      </c>
      <c r="H278" s="37">
        <v>47029.817206392006</v>
      </c>
      <c r="I278" s="37">
        <v>43915.774705659001</v>
      </c>
      <c r="J278" s="37">
        <v>46992.607584753998</v>
      </c>
      <c r="K278" s="37">
        <v>56378.763870697003</v>
      </c>
      <c r="L278" s="37">
        <v>52553.615982237003</v>
      </c>
      <c r="M278" s="37">
        <v>34987.823078603004</v>
      </c>
      <c r="N278" s="37">
        <v>25329</v>
      </c>
      <c r="O278" s="37">
        <v>22716.491737996999</v>
      </c>
      <c r="P278" s="37">
        <v>23150.765130485001</v>
      </c>
      <c r="Q278" s="37">
        <v>25008.238218078001</v>
      </c>
      <c r="R278" s="37">
        <v>23188.935876504001</v>
      </c>
      <c r="S278" s="423"/>
    </row>
    <row r="279" spans="1:19" ht="12" customHeight="1">
      <c r="A279" s="412"/>
      <c r="B279" s="413" t="s">
        <v>201</v>
      </c>
      <c r="C279" s="37">
        <v>17293.061767767002</v>
      </c>
      <c r="D279" s="37">
        <v>25316.396670397</v>
      </c>
      <c r="E279" s="37">
        <v>46238.210535461003</v>
      </c>
      <c r="F279" s="37">
        <v>44293.83280384</v>
      </c>
      <c r="G279" s="37">
        <v>60732</v>
      </c>
      <c r="H279" s="37">
        <v>50122.508436935001</v>
      </c>
      <c r="I279" s="37">
        <v>53351.874888421997</v>
      </c>
      <c r="J279" s="37">
        <v>59986.337141835997</v>
      </c>
      <c r="K279" s="37">
        <v>73157.036807095996</v>
      </c>
      <c r="L279" s="37">
        <v>56603.403229306001</v>
      </c>
      <c r="M279" s="37">
        <v>74799.120732173993</v>
      </c>
      <c r="N279" s="37">
        <v>64581</v>
      </c>
      <c r="O279" s="37">
        <v>74895.419818907001</v>
      </c>
      <c r="P279" s="37">
        <v>70479.393197376005</v>
      </c>
      <c r="Q279" s="37">
        <v>69606.204621133002</v>
      </c>
      <c r="R279" s="37">
        <v>63444.677909527003</v>
      </c>
      <c r="S279" s="423"/>
    </row>
    <row r="280" spans="1:19" ht="12" customHeight="1">
      <c r="A280" s="412"/>
      <c r="B280" s="413" t="s">
        <v>202</v>
      </c>
      <c r="C280" s="37">
        <v>17934.948605228001</v>
      </c>
      <c r="D280" s="37">
        <v>17410.293253362001</v>
      </c>
      <c r="E280" s="37">
        <v>21282.416846396001</v>
      </c>
      <c r="F280" s="37">
        <v>16379.147113568</v>
      </c>
      <c r="G280" s="37">
        <v>22477</v>
      </c>
      <c r="H280" s="37">
        <v>28256.311015527001</v>
      </c>
      <c r="I280" s="37">
        <v>21509.681452223002</v>
      </c>
      <c r="J280" s="37">
        <v>16459.765274142999</v>
      </c>
      <c r="K280" s="37">
        <v>7308.3422829170004</v>
      </c>
      <c r="L280" s="37">
        <v>14827.456819708001</v>
      </c>
      <c r="M280" s="37">
        <v>17747.561329852</v>
      </c>
      <c r="N280" s="37">
        <v>23915</v>
      </c>
      <c r="O280" s="37">
        <v>10897.349291859</v>
      </c>
      <c r="P280" s="37">
        <v>18429.806278245</v>
      </c>
      <c r="Q280" s="37">
        <v>26509.777955065001</v>
      </c>
      <c r="R280" s="37">
        <v>17596.176458451999</v>
      </c>
      <c r="S280" s="423"/>
    </row>
    <row r="281" spans="1:19" ht="12" customHeight="1">
      <c r="A281" s="412"/>
      <c r="B281" s="413" t="s">
        <v>326</v>
      </c>
      <c r="C281" s="37">
        <v>39.230875914000002</v>
      </c>
      <c r="D281" s="37">
        <v>591.16788421000001</v>
      </c>
      <c r="E281" s="37">
        <v>10.787929630000001</v>
      </c>
      <c r="F281" s="1126" t="s">
        <v>890</v>
      </c>
      <c r="G281" s="1126" t="s">
        <v>917</v>
      </c>
      <c r="H281" s="37">
        <v>0.17090011499999999</v>
      </c>
      <c r="I281" s="37">
        <v>1804.0799817069999</v>
      </c>
      <c r="J281" s="37">
        <v>0.150445629</v>
      </c>
      <c r="K281" s="37">
        <v>0.113990229</v>
      </c>
      <c r="L281" s="37">
        <v>0.39289971200000001</v>
      </c>
      <c r="M281" s="37">
        <v>137.17495127999999</v>
      </c>
      <c r="N281" s="37">
        <v>8</v>
      </c>
      <c r="O281" s="37">
        <v>2.4122401290000002</v>
      </c>
      <c r="P281" s="37">
        <v>99.421756240999997</v>
      </c>
      <c r="Q281" s="37">
        <v>213.896105662</v>
      </c>
      <c r="R281" s="37">
        <v>0</v>
      </c>
      <c r="S281" s="423"/>
    </row>
    <row r="282" spans="1:19" ht="12" customHeight="1">
      <c r="A282" s="412" t="s">
        <v>11</v>
      </c>
      <c r="B282" s="413" t="s">
        <v>327</v>
      </c>
      <c r="C282" s="37">
        <v>61323.424275475998</v>
      </c>
      <c r="D282" s="37">
        <v>83943.632502078995</v>
      </c>
      <c r="E282" s="37">
        <v>80554.189695912006</v>
      </c>
      <c r="F282" s="37">
        <v>86491.572113764996</v>
      </c>
      <c r="G282" s="37">
        <v>72247</v>
      </c>
      <c r="H282" s="37">
        <v>70539.952491300995</v>
      </c>
      <c r="I282" s="37">
        <v>67526.470050250995</v>
      </c>
      <c r="J282" s="37">
        <v>71635.461840842996</v>
      </c>
      <c r="K282" s="37">
        <v>77862.824512324005</v>
      </c>
      <c r="L282" s="37">
        <v>76525.508764276005</v>
      </c>
      <c r="M282" s="37">
        <v>76434.102381122997</v>
      </c>
      <c r="N282" s="37">
        <v>91660</v>
      </c>
      <c r="O282" s="37">
        <v>101718.594141986</v>
      </c>
      <c r="P282" s="37">
        <v>109147.206917556</v>
      </c>
      <c r="Q282" s="37">
        <v>106809.112755946</v>
      </c>
      <c r="R282" s="37">
        <v>111016.618982254</v>
      </c>
      <c r="S282" s="423"/>
    </row>
    <row r="283" spans="1:19" ht="12" customHeight="1">
      <c r="A283" s="412"/>
      <c r="B283" s="414" t="s">
        <v>448</v>
      </c>
      <c r="C283" s="37">
        <v>956.65317085499998</v>
      </c>
      <c r="D283" s="37">
        <v>0</v>
      </c>
      <c r="E283" s="37">
        <v>0</v>
      </c>
      <c r="F283" s="37">
        <v>0</v>
      </c>
      <c r="G283" s="37" t="s">
        <v>898</v>
      </c>
      <c r="H283" s="37">
        <v>0</v>
      </c>
      <c r="I283" s="37">
        <v>0</v>
      </c>
      <c r="J283" s="37">
        <v>0</v>
      </c>
      <c r="K283" s="37">
        <v>0</v>
      </c>
      <c r="L283" s="37">
        <v>0</v>
      </c>
      <c r="M283" s="37">
        <v>0</v>
      </c>
      <c r="N283" s="37" t="s">
        <v>951</v>
      </c>
      <c r="O283" s="37">
        <v>0</v>
      </c>
      <c r="P283" s="37">
        <v>0</v>
      </c>
      <c r="Q283" s="37">
        <v>0</v>
      </c>
      <c r="R283" s="37">
        <v>0</v>
      </c>
      <c r="S283" s="423"/>
    </row>
    <row r="284" spans="1:19" ht="12" customHeight="1">
      <c r="A284" s="412"/>
      <c r="B284" s="414" t="s">
        <v>449</v>
      </c>
      <c r="C284" s="37">
        <v>9494.4953852039998</v>
      </c>
      <c r="D284" s="37">
        <v>2497.9109851610001</v>
      </c>
      <c r="E284" s="37">
        <v>2001.6418015009999</v>
      </c>
      <c r="F284" s="37">
        <v>4852.6534626379998</v>
      </c>
      <c r="G284" s="37">
        <v>4821</v>
      </c>
      <c r="H284" s="37">
        <v>5383.0911572570003</v>
      </c>
      <c r="I284" s="37">
        <v>5244.3864831720002</v>
      </c>
      <c r="J284" s="37">
        <v>5675.1666275409998</v>
      </c>
      <c r="K284" s="37">
        <v>5466.1302990550003</v>
      </c>
      <c r="L284" s="37">
        <v>4721.8014760019996</v>
      </c>
      <c r="M284" s="37">
        <v>4737.1819206170003</v>
      </c>
      <c r="N284" s="37">
        <v>4726</v>
      </c>
      <c r="O284" s="37">
        <v>4553.8022739409998</v>
      </c>
      <c r="P284" s="37">
        <v>4173.4926432100001</v>
      </c>
      <c r="Q284" s="37">
        <v>4229.6174173019999</v>
      </c>
      <c r="R284" s="37">
        <v>3589.6019299969998</v>
      </c>
      <c r="S284" s="423"/>
    </row>
    <row r="285" spans="1:19" ht="12" customHeight="1">
      <c r="A285" s="412"/>
      <c r="B285" s="414" t="s">
        <v>450</v>
      </c>
      <c r="C285" s="37">
        <v>45846.358404359002</v>
      </c>
      <c r="D285" s="37">
        <v>77095.225892757997</v>
      </c>
      <c r="E285" s="37">
        <v>75050.971331730005</v>
      </c>
      <c r="F285" s="37">
        <v>80222.766342218005</v>
      </c>
      <c r="G285" s="37">
        <v>65907</v>
      </c>
      <c r="H285" s="37">
        <v>63691.957727246998</v>
      </c>
      <c r="I285" s="37">
        <v>60725.449089850001</v>
      </c>
      <c r="J285" s="37">
        <v>64380.253399091998</v>
      </c>
      <c r="K285" s="37">
        <v>70946.875418523996</v>
      </c>
      <c r="L285" s="37">
        <v>70334.321564061</v>
      </c>
      <c r="M285" s="37">
        <v>69515.231882651002</v>
      </c>
      <c r="N285" s="37">
        <v>83606</v>
      </c>
      <c r="O285" s="37">
        <v>93842.205519714</v>
      </c>
      <c r="P285" s="37">
        <v>101834.224526593</v>
      </c>
      <c r="Q285" s="37">
        <v>100602.46126197399</v>
      </c>
      <c r="R285" s="37">
        <v>104512.592508159</v>
      </c>
      <c r="S285" s="423"/>
    </row>
    <row r="286" spans="1:19" ht="12" customHeight="1">
      <c r="A286" s="412"/>
      <c r="B286" s="414" t="s">
        <v>451</v>
      </c>
      <c r="C286" s="37">
        <v>5025.917315058</v>
      </c>
      <c r="D286" s="37">
        <v>4350.4956241600003</v>
      </c>
      <c r="E286" s="37">
        <v>3501.5765626809998</v>
      </c>
      <c r="F286" s="37">
        <v>1416.1523089090001</v>
      </c>
      <c r="G286" s="37">
        <v>1519</v>
      </c>
      <c r="H286" s="37">
        <v>1464.9036067970001</v>
      </c>
      <c r="I286" s="37">
        <v>1556.6344772289999</v>
      </c>
      <c r="J286" s="37">
        <v>1580.04181421</v>
      </c>
      <c r="K286" s="37">
        <v>1449.8187947450001</v>
      </c>
      <c r="L286" s="37">
        <v>1469.385724213</v>
      </c>
      <c r="M286" s="37">
        <v>2181.6885778549999</v>
      </c>
      <c r="N286" s="37">
        <v>3328</v>
      </c>
      <c r="O286" s="37">
        <v>3322.586348331</v>
      </c>
      <c r="P286" s="37">
        <v>3139.4897477529998</v>
      </c>
      <c r="Q286" s="37">
        <v>1977.0340766700001</v>
      </c>
      <c r="R286" s="37">
        <v>2914.4245440979998</v>
      </c>
      <c r="S286" s="423"/>
    </row>
    <row r="287" spans="1:19" ht="12" customHeight="1">
      <c r="A287" s="412" t="s">
        <v>98</v>
      </c>
      <c r="B287" s="413" t="s">
        <v>452</v>
      </c>
      <c r="C287" s="37">
        <v>94.080691067000004</v>
      </c>
      <c r="D287" s="37">
        <v>72.661199999999994</v>
      </c>
      <c r="E287" s="37">
        <v>72.661199999999994</v>
      </c>
      <c r="F287" s="37">
        <v>72.661199999999994</v>
      </c>
      <c r="G287" s="37">
        <v>73</v>
      </c>
      <c r="H287" s="37">
        <v>72.661199999999994</v>
      </c>
      <c r="I287" s="37">
        <v>72.661199999999994</v>
      </c>
      <c r="J287" s="37">
        <v>72.661199999999994</v>
      </c>
      <c r="K287" s="37">
        <v>72.661199999999994</v>
      </c>
      <c r="L287" s="37">
        <v>72.661199999999994</v>
      </c>
      <c r="M287" s="37">
        <v>72.661199999999994</v>
      </c>
      <c r="N287" s="37">
        <v>73</v>
      </c>
      <c r="O287" s="37">
        <v>72.661199999999994</v>
      </c>
      <c r="P287" s="37">
        <v>72.661199999999994</v>
      </c>
      <c r="Q287" s="37">
        <v>16.5</v>
      </c>
      <c r="R287" s="37">
        <v>16.5</v>
      </c>
      <c r="S287" s="423"/>
    </row>
    <row r="288" spans="1:19" ht="22.8">
      <c r="A288" s="412" t="s">
        <v>97</v>
      </c>
      <c r="B288" s="413" t="s">
        <v>482</v>
      </c>
      <c r="C288" s="37">
        <v>6274.4716825209998</v>
      </c>
      <c r="D288" s="37">
        <v>6048.4755040959999</v>
      </c>
      <c r="E288" s="37">
        <v>6525.8193706479997</v>
      </c>
      <c r="F288" s="37">
        <v>6955.6972608189999</v>
      </c>
      <c r="G288" s="37">
        <v>6946</v>
      </c>
      <c r="H288" s="37">
        <v>7070.8224039859988</v>
      </c>
      <c r="I288" s="37">
        <v>7053.2325022450004</v>
      </c>
      <c r="J288" s="37">
        <v>7093.2450376500001</v>
      </c>
      <c r="K288" s="37">
        <v>4901.1467041679998</v>
      </c>
      <c r="L288" s="37">
        <v>4910.4981529569995</v>
      </c>
      <c r="M288" s="37">
        <v>4958.92679219</v>
      </c>
      <c r="N288" s="37">
        <v>4845</v>
      </c>
      <c r="O288" s="37">
        <v>4680.6272370910001</v>
      </c>
      <c r="P288" s="37">
        <v>4499.8283150010002</v>
      </c>
      <c r="Q288" s="37">
        <v>4390.4895291940002</v>
      </c>
      <c r="R288" s="37">
        <v>4406.4919796530003</v>
      </c>
      <c r="S288" s="423"/>
    </row>
    <row r="289" spans="1:19" ht="12" customHeight="1">
      <c r="A289" s="415"/>
      <c r="B289" s="414" t="s">
        <v>459</v>
      </c>
      <c r="C289" s="37">
        <v>6083.1827579760002</v>
      </c>
      <c r="D289" s="37">
        <v>5731.7743028750001</v>
      </c>
      <c r="E289" s="37">
        <v>6379.1390766570003</v>
      </c>
      <c r="F289" s="37">
        <v>6804.5132884100003</v>
      </c>
      <c r="G289" s="37">
        <v>6797</v>
      </c>
      <c r="H289" s="37">
        <v>6921.3517787419987</v>
      </c>
      <c r="I289" s="37">
        <v>6899.5204740990002</v>
      </c>
      <c r="J289" s="37">
        <v>6942.3195971349996</v>
      </c>
      <c r="K289" s="37">
        <v>4748.8937819250004</v>
      </c>
      <c r="L289" s="37">
        <v>4757.6693372709997</v>
      </c>
      <c r="M289" s="37">
        <v>4805.2375528430002</v>
      </c>
      <c r="N289" s="37">
        <v>4693</v>
      </c>
      <c r="O289" s="37">
        <v>4532.6938612390004</v>
      </c>
      <c r="P289" s="37">
        <v>4350.2703373739996</v>
      </c>
      <c r="Q289" s="37">
        <v>4247.1514667250003</v>
      </c>
      <c r="R289" s="37">
        <v>4261.3587756300003</v>
      </c>
      <c r="S289" s="423"/>
    </row>
    <row r="290" spans="1:19" ht="12" customHeight="1">
      <c r="A290" s="415"/>
      <c r="B290" s="414" t="s">
        <v>460</v>
      </c>
      <c r="C290" s="37">
        <v>7.8498257560000004</v>
      </c>
      <c r="D290" s="37">
        <v>11.876267156000001</v>
      </c>
      <c r="E290" s="37">
        <v>9.1658374029999994</v>
      </c>
      <c r="F290" s="37">
        <v>10.94691963</v>
      </c>
      <c r="G290" s="37">
        <v>12</v>
      </c>
      <c r="H290" s="37">
        <v>10.946107550000002</v>
      </c>
      <c r="I290" s="37">
        <v>13.754025815</v>
      </c>
      <c r="J290" s="37">
        <v>12.562419378</v>
      </c>
      <c r="K290" s="37">
        <v>13.839001634000001</v>
      </c>
      <c r="L290" s="37">
        <v>12.136944</v>
      </c>
      <c r="M290" s="37">
        <v>11.383619482</v>
      </c>
      <c r="N290" s="37">
        <v>9</v>
      </c>
      <c r="O290" s="37">
        <v>7.5325394149999996</v>
      </c>
      <c r="P290" s="37">
        <v>6.5847621700000003</v>
      </c>
      <c r="Q290" s="37">
        <v>5.7462571679999996</v>
      </c>
      <c r="R290" s="37">
        <v>4.883798928</v>
      </c>
      <c r="S290" s="423"/>
    </row>
    <row r="291" spans="1:19" ht="12" customHeight="1">
      <c r="A291" s="415"/>
      <c r="B291" s="414" t="s">
        <v>461</v>
      </c>
      <c r="C291" s="37">
        <v>183.43909878900001</v>
      </c>
      <c r="D291" s="37">
        <v>304.82493406499998</v>
      </c>
      <c r="E291" s="37">
        <v>137.514456588</v>
      </c>
      <c r="F291" s="37">
        <v>140.23705277900001</v>
      </c>
      <c r="G291" s="37">
        <v>137</v>
      </c>
      <c r="H291" s="37">
        <v>138.524517694</v>
      </c>
      <c r="I291" s="37">
        <v>139.95800233099999</v>
      </c>
      <c r="J291" s="37">
        <v>138.363021137</v>
      </c>
      <c r="K291" s="37">
        <v>138.413920609</v>
      </c>
      <c r="L291" s="37">
        <v>140.69187168600001</v>
      </c>
      <c r="M291" s="37">
        <v>142.30561986500001</v>
      </c>
      <c r="N291" s="37">
        <v>143</v>
      </c>
      <c r="O291" s="37">
        <v>140.40083643700001</v>
      </c>
      <c r="P291" s="37">
        <v>142.97321545700001</v>
      </c>
      <c r="Q291" s="37">
        <v>137.59180530099999</v>
      </c>
      <c r="R291" s="37">
        <v>140.24940509499999</v>
      </c>
      <c r="S291" s="423"/>
    </row>
    <row r="292" spans="1:19" ht="12" customHeight="1">
      <c r="A292" s="412" t="s">
        <v>125</v>
      </c>
      <c r="B292" s="413" t="s">
        <v>462</v>
      </c>
      <c r="C292" s="37">
        <v>8267.3438073640009</v>
      </c>
      <c r="D292" s="37">
        <v>10996.151412634999</v>
      </c>
      <c r="E292" s="37">
        <v>6756.8235207449998</v>
      </c>
      <c r="F292" s="37">
        <v>5415.3093360490002</v>
      </c>
      <c r="G292" s="37">
        <v>4959</v>
      </c>
      <c r="H292" s="37">
        <v>7375.3832583649992</v>
      </c>
      <c r="I292" s="37">
        <v>6273.6787980850004</v>
      </c>
      <c r="J292" s="37">
        <v>5830.3615488739997</v>
      </c>
      <c r="K292" s="37">
        <v>11211.257406921</v>
      </c>
      <c r="L292" s="37">
        <v>16746.200212823001</v>
      </c>
      <c r="M292" s="37">
        <v>16086.327926403999</v>
      </c>
      <c r="N292" s="37">
        <v>10990</v>
      </c>
      <c r="O292" s="37">
        <v>7296.8534982669998</v>
      </c>
      <c r="P292" s="37">
        <v>8231.6429371769991</v>
      </c>
      <c r="Q292" s="37">
        <v>6689.2197030400002</v>
      </c>
      <c r="R292" s="37">
        <v>8702.6680899109997</v>
      </c>
      <c r="S292" s="423"/>
    </row>
    <row r="293" spans="1:19" ht="12" customHeight="1">
      <c r="A293" s="412" t="s">
        <v>203</v>
      </c>
      <c r="B293" s="413" t="s">
        <v>463</v>
      </c>
      <c r="C293" s="37">
        <v>27039.158156460999</v>
      </c>
      <c r="D293" s="37">
        <v>21774.960632697999</v>
      </c>
      <c r="E293" s="37">
        <v>23629.722099580002</v>
      </c>
      <c r="F293" s="37">
        <v>33368.983150854998</v>
      </c>
      <c r="G293" s="37">
        <v>32745</v>
      </c>
      <c r="H293" s="37">
        <v>31110.358330977</v>
      </c>
      <c r="I293" s="37">
        <v>47616.854636721</v>
      </c>
      <c r="J293" s="37">
        <v>46972.209787893</v>
      </c>
      <c r="K293" s="37">
        <v>53569.606772070001</v>
      </c>
      <c r="L293" s="37">
        <v>62958.112607973002</v>
      </c>
      <c r="M293" s="37">
        <v>63895.458325403997</v>
      </c>
      <c r="N293" s="37">
        <v>60296</v>
      </c>
      <c r="O293" s="37">
        <v>55286.513358237004</v>
      </c>
      <c r="P293" s="37">
        <v>52297.587278612998</v>
      </c>
      <c r="Q293" s="37">
        <v>49945.440629108998</v>
      </c>
      <c r="R293" s="37">
        <v>53957.993630322999</v>
      </c>
      <c r="S293" s="423"/>
    </row>
    <row r="294" spans="1:19" ht="12" customHeight="1">
      <c r="A294" s="1247" t="s">
        <v>316</v>
      </c>
      <c r="B294" s="1248"/>
      <c r="C294" s="37"/>
      <c r="D294" s="37"/>
      <c r="F294" s="37"/>
      <c r="S294" s="423"/>
    </row>
    <row r="295" spans="1:19" ht="12" customHeight="1">
      <c r="A295" s="416" t="s">
        <v>8</v>
      </c>
      <c r="B295" s="417" t="s">
        <v>464</v>
      </c>
      <c r="C295" s="37">
        <v>176261.40132697599</v>
      </c>
      <c r="D295" s="37">
        <v>185513.453595111</v>
      </c>
      <c r="E295" s="37">
        <v>206526.26426664999</v>
      </c>
      <c r="F295" s="37">
        <v>222027.85991207301</v>
      </c>
      <c r="G295" s="37">
        <v>232246</v>
      </c>
      <c r="H295" s="37">
        <v>231039.48295511701</v>
      </c>
      <c r="I295" s="37">
        <v>229548.02340185299</v>
      </c>
      <c r="J295" s="37">
        <v>239676.855921109</v>
      </c>
      <c r="K295" s="37">
        <v>260173.306390618</v>
      </c>
      <c r="L295" s="37">
        <v>259066.452091479</v>
      </c>
      <c r="M295" s="37">
        <v>263785.61031540699</v>
      </c>
      <c r="N295" s="37">
        <v>253015</v>
      </c>
      <c r="O295" s="37">
        <v>256232.81355400599</v>
      </c>
      <c r="P295" s="37">
        <v>266237.38884685899</v>
      </c>
      <c r="Q295" s="37">
        <v>261502.885673465</v>
      </c>
      <c r="R295" s="37">
        <v>252391.188913383</v>
      </c>
      <c r="S295" s="423"/>
    </row>
    <row r="296" spans="1:19" ht="12" customHeight="1">
      <c r="A296" s="412"/>
      <c r="B296" s="413" t="s">
        <v>96</v>
      </c>
      <c r="C296" s="37">
        <v>95202.316104377998</v>
      </c>
      <c r="D296" s="37">
        <v>110557.461574281</v>
      </c>
      <c r="E296" s="37">
        <v>117882.34600739701</v>
      </c>
      <c r="F296" s="37">
        <v>127162.739574796</v>
      </c>
      <c r="G296" s="37">
        <v>129214</v>
      </c>
      <c r="H296" s="37">
        <v>128583.588784924</v>
      </c>
      <c r="I296" s="37">
        <v>131323.560886124</v>
      </c>
      <c r="J296" s="37">
        <v>130368.790376843</v>
      </c>
      <c r="K296" s="37">
        <v>139591.16901146001</v>
      </c>
      <c r="L296" s="37">
        <v>139983.17179871001</v>
      </c>
      <c r="M296" s="37">
        <v>142047.27344585699</v>
      </c>
      <c r="N296" s="37">
        <v>142705</v>
      </c>
      <c r="O296" s="37">
        <v>143582.40712860701</v>
      </c>
      <c r="P296" s="37">
        <v>149694.67412740199</v>
      </c>
      <c r="Q296" s="37">
        <v>146409.59252337599</v>
      </c>
      <c r="R296" s="37">
        <v>148306.277928725</v>
      </c>
      <c r="S296" s="423"/>
    </row>
    <row r="297" spans="1:19" ht="12" customHeight="1">
      <c r="A297" s="412"/>
      <c r="B297" s="413" t="s">
        <v>465</v>
      </c>
      <c r="C297" s="37">
        <v>50879.513475582004</v>
      </c>
      <c r="D297" s="37">
        <v>68725.032148593993</v>
      </c>
      <c r="E297" s="37">
        <v>82027.139573666995</v>
      </c>
      <c r="F297" s="37">
        <v>87690.591452178007</v>
      </c>
      <c r="G297" s="37">
        <v>88120</v>
      </c>
      <c r="H297" s="37">
        <v>87486.027585126998</v>
      </c>
      <c r="I297" s="37">
        <v>92637.321839614</v>
      </c>
      <c r="J297" s="37">
        <v>86718.943663811995</v>
      </c>
      <c r="K297" s="37">
        <v>86214.167597021995</v>
      </c>
      <c r="L297" s="37">
        <v>87499.557535165994</v>
      </c>
      <c r="M297" s="37">
        <v>89152.831188159995</v>
      </c>
      <c r="N297" s="37">
        <v>95641</v>
      </c>
      <c r="O297" s="37">
        <v>90638.936742185004</v>
      </c>
      <c r="P297" s="37">
        <v>96098.778661181001</v>
      </c>
      <c r="Q297" s="37">
        <v>95324.884906866995</v>
      </c>
      <c r="R297" s="37">
        <v>99328.848830736999</v>
      </c>
      <c r="S297" s="423"/>
    </row>
    <row r="298" spans="1:19" ht="12" customHeight="1">
      <c r="A298" s="412"/>
      <c r="B298" s="413" t="s">
        <v>466</v>
      </c>
      <c r="C298" s="37">
        <v>5018.5421724079997</v>
      </c>
      <c r="D298" s="37">
        <v>6134.1939487910004</v>
      </c>
      <c r="E298" s="37">
        <v>8743.0137374299993</v>
      </c>
      <c r="F298" s="37">
        <v>9954.1780021529994</v>
      </c>
      <c r="G298" s="37">
        <v>9771</v>
      </c>
      <c r="H298" s="37">
        <v>9135.3162762100001</v>
      </c>
      <c r="I298" s="37">
        <v>9925.7953523899996</v>
      </c>
      <c r="J298" s="37">
        <v>10539.181452786001</v>
      </c>
      <c r="K298" s="37">
        <v>10785.107951604999</v>
      </c>
      <c r="L298" s="37">
        <v>10880.290326359</v>
      </c>
      <c r="M298" s="37">
        <v>10712.473095441001</v>
      </c>
      <c r="N298" s="37">
        <v>9473</v>
      </c>
      <c r="O298" s="37">
        <v>8201.6918668819999</v>
      </c>
      <c r="P298" s="37">
        <v>6403.9313404900004</v>
      </c>
      <c r="Q298" s="37">
        <v>6964.8303649299996</v>
      </c>
      <c r="R298" s="37">
        <v>7409.8322113240001</v>
      </c>
      <c r="S298" s="423"/>
    </row>
    <row r="299" spans="1:19" ht="12" customHeight="1">
      <c r="A299" s="412"/>
      <c r="B299" s="413" t="s">
        <v>467</v>
      </c>
      <c r="C299" s="37">
        <v>39304.260456388001</v>
      </c>
      <c r="D299" s="37">
        <v>35698.235476895999</v>
      </c>
      <c r="E299" s="37">
        <v>27112.192696300001</v>
      </c>
      <c r="F299" s="37">
        <v>29517.970120465001</v>
      </c>
      <c r="G299" s="37">
        <v>31323</v>
      </c>
      <c r="H299" s="37">
        <v>31962.244923587001</v>
      </c>
      <c r="I299" s="37">
        <v>28760.44369412</v>
      </c>
      <c r="J299" s="37">
        <v>33110.665260244998</v>
      </c>
      <c r="K299" s="37">
        <v>42591.893462833003</v>
      </c>
      <c r="L299" s="37">
        <v>41603.323937185</v>
      </c>
      <c r="M299" s="37">
        <v>42181.969162255999</v>
      </c>
      <c r="N299" s="37">
        <v>37591</v>
      </c>
      <c r="O299" s="37">
        <v>44741.778519539999</v>
      </c>
      <c r="P299" s="37">
        <v>47191.964125731</v>
      </c>
      <c r="Q299" s="37">
        <v>44119.877251578997</v>
      </c>
      <c r="R299" s="37">
        <v>41567.596886664003</v>
      </c>
      <c r="S299" s="423"/>
    </row>
    <row r="300" spans="1:19" ht="12" customHeight="1">
      <c r="A300" s="412"/>
      <c r="B300" s="413" t="s">
        <v>468</v>
      </c>
      <c r="C300" s="37">
        <v>81059.085222598005</v>
      </c>
      <c r="D300" s="37">
        <v>74955.992020830003</v>
      </c>
      <c r="E300" s="37">
        <v>88643.918259252998</v>
      </c>
      <c r="F300" s="37">
        <v>94865.120337276996</v>
      </c>
      <c r="G300" s="37">
        <v>103031</v>
      </c>
      <c r="H300" s="37">
        <v>102455.89417019299</v>
      </c>
      <c r="I300" s="37">
        <v>98224.462515728999</v>
      </c>
      <c r="J300" s="37">
        <v>109308.06554426601</v>
      </c>
      <c r="K300" s="37">
        <v>120582.137379158</v>
      </c>
      <c r="L300" s="37">
        <v>119083.28029276901</v>
      </c>
      <c r="M300" s="37">
        <v>121738.33686955</v>
      </c>
      <c r="N300" s="37">
        <v>110310</v>
      </c>
      <c r="O300" s="37">
        <v>112650.40642539901</v>
      </c>
      <c r="P300" s="37">
        <v>116542.714719457</v>
      </c>
      <c r="Q300" s="37">
        <v>115093.293150089</v>
      </c>
      <c r="R300" s="37">
        <v>104084.910984658</v>
      </c>
      <c r="S300" s="423"/>
    </row>
    <row r="301" spans="1:19" ht="12" customHeight="1">
      <c r="A301" s="412"/>
      <c r="B301" s="413" t="s">
        <v>465</v>
      </c>
      <c r="C301" s="37">
        <v>56377.814689341998</v>
      </c>
      <c r="D301" s="37">
        <v>57864.290950998999</v>
      </c>
      <c r="E301" s="37">
        <v>73952.046249246006</v>
      </c>
      <c r="F301" s="37">
        <v>74394.167922772001</v>
      </c>
      <c r="G301" s="37">
        <v>80548</v>
      </c>
      <c r="H301" s="37">
        <v>78481.590558330005</v>
      </c>
      <c r="I301" s="37">
        <v>72274.445042716005</v>
      </c>
      <c r="J301" s="37">
        <v>76574.166791078998</v>
      </c>
      <c r="K301" s="37">
        <v>82578.738310775996</v>
      </c>
      <c r="L301" s="37">
        <v>86821.039701595</v>
      </c>
      <c r="M301" s="37">
        <v>91909.662549368993</v>
      </c>
      <c r="N301" s="37">
        <v>81376</v>
      </c>
      <c r="O301" s="37">
        <v>81086.976882182003</v>
      </c>
      <c r="P301" s="37">
        <v>82327.219783410997</v>
      </c>
      <c r="Q301" s="37">
        <v>85898.993401286003</v>
      </c>
      <c r="R301" s="37">
        <v>78259.629787986996</v>
      </c>
      <c r="S301" s="423"/>
    </row>
    <row r="302" spans="1:19" ht="12" customHeight="1">
      <c r="A302" s="412"/>
      <c r="B302" s="413" t="s">
        <v>469</v>
      </c>
      <c r="C302" s="37">
        <v>7307.6406077399997</v>
      </c>
      <c r="D302" s="37">
        <v>9279.007175752</v>
      </c>
      <c r="E302" s="37">
        <v>8876.3631001689992</v>
      </c>
      <c r="F302" s="37">
        <v>8353.5210554339992</v>
      </c>
      <c r="G302" s="37">
        <v>8179</v>
      </c>
      <c r="H302" s="37">
        <v>8016.8707986850004</v>
      </c>
      <c r="I302" s="37">
        <v>7763.240502744</v>
      </c>
      <c r="J302" s="37">
        <v>7662.086780693</v>
      </c>
      <c r="K302" s="37">
        <v>7723.319515917</v>
      </c>
      <c r="L302" s="37">
        <v>7860.3432839440002</v>
      </c>
      <c r="M302" s="37">
        <v>7999.8141898269996</v>
      </c>
      <c r="N302" s="37">
        <v>7815</v>
      </c>
      <c r="O302" s="37">
        <v>6894.9163017130004</v>
      </c>
      <c r="P302" s="37">
        <v>6526.599424516</v>
      </c>
      <c r="Q302" s="37">
        <v>6210.4476939819997</v>
      </c>
      <c r="R302" s="37">
        <v>6203.6084308629997</v>
      </c>
      <c r="S302" s="423"/>
    </row>
    <row r="303" spans="1:19" ht="12" customHeight="1">
      <c r="A303" s="412"/>
      <c r="B303" s="413" t="s">
        <v>467</v>
      </c>
      <c r="C303" s="37">
        <v>17373.629925516001</v>
      </c>
      <c r="D303" s="37">
        <v>7812.6938940789996</v>
      </c>
      <c r="E303" s="37">
        <v>5815.5089098380004</v>
      </c>
      <c r="F303" s="37">
        <v>12117.431359071001</v>
      </c>
      <c r="G303" s="37">
        <v>14305</v>
      </c>
      <c r="H303" s="37">
        <v>15957.432813178</v>
      </c>
      <c r="I303" s="37">
        <v>18186.776970268998</v>
      </c>
      <c r="J303" s="37">
        <v>25071.811972494001</v>
      </c>
      <c r="K303" s="37">
        <v>30280.079552464998</v>
      </c>
      <c r="L303" s="37">
        <v>24401.89730723</v>
      </c>
      <c r="M303" s="37">
        <v>21828.860130354002</v>
      </c>
      <c r="N303" s="37">
        <v>21119</v>
      </c>
      <c r="O303" s="37">
        <v>24668.513241503999</v>
      </c>
      <c r="P303" s="37">
        <v>27688.895511530001</v>
      </c>
      <c r="Q303" s="37">
        <v>22983.852054821</v>
      </c>
      <c r="R303" s="37">
        <v>19621.672765808002</v>
      </c>
      <c r="S303" s="423"/>
    </row>
    <row r="304" spans="1:19" ht="12" customHeight="1">
      <c r="A304" s="412" t="s">
        <v>9</v>
      </c>
      <c r="B304" s="417" t="s">
        <v>470</v>
      </c>
      <c r="C304" s="37">
        <v>0</v>
      </c>
      <c r="D304" s="37">
        <v>4.0000000000000001E-8</v>
      </c>
      <c r="E304" s="37">
        <v>0</v>
      </c>
      <c r="F304" s="1126" t="s">
        <v>878</v>
      </c>
      <c r="G304" s="37" t="s">
        <v>898</v>
      </c>
      <c r="H304" s="37">
        <v>595.437876136</v>
      </c>
      <c r="I304" s="37">
        <v>0</v>
      </c>
      <c r="J304" s="37">
        <v>152.22554981900001</v>
      </c>
      <c r="K304" s="37">
        <v>772.443936635</v>
      </c>
      <c r="L304" s="37">
        <v>316.11038305900001</v>
      </c>
      <c r="M304" s="37">
        <v>0</v>
      </c>
      <c r="N304" s="37">
        <v>0</v>
      </c>
      <c r="O304" s="37">
        <v>1755.286285677</v>
      </c>
      <c r="P304" s="37">
        <v>0</v>
      </c>
      <c r="Q304" s="37">
        <v>0</v>
      </c>
      <c r="R304" s="37">
        <v>31.204595560000001</v>
      </c>
      <c r="S304" s="423"/>
    </row>
    <row r="305" spans="1:19" ht="12" customHeight="1">
      <c r="A305" s="412" t="s">
        <v>10</v>
      </c>
      <c r="B305" s="417" t="s">
        <v>471</v>
      </c>
      <c r="C305" s="37">
        <v>26194.451762815999</v>
      </c>
      <c r="D305" s="37">
        <v>19906.323803001</v>
      </c>
      <c r="E305" s="37">
        <v>21127.875001754001</v>
      </c>
      <c r="F305" s="37">
        <v>21319.876957908</v>
      </c>
      <c r="G305" s="37">
        <v>24385</v>
      </c>
      <c r="H305" s="37">
        <v>23779.323149394</v>
      </c>
      <c r="I305" s="37">
        <v>22906.737500982999</v>
      </c>
      <c r="J305" s="37">
        <v>21717.45935334</v>
      </c>
      <c r="K305" s="37">
        <v>23377.744360609999</v>
      </c>
      <c r="L305" s="37">
        <v>20915.112460486002</v>
      </c>
      <c r="M305" s="37">
        <v>18562.175556770999</v>
      </c>
      <c r="N305" s="37">
        <v>23406</v>
      </c>
      <c r="O305" s="37">
        <v>26502.308387916</v>
      </c>
      <c r="P305" s="37">
        <v>19370.838641799</v>
      </c>
      <c r="Q305" s="37">
        <v>19440.956287550998</v>
      </c>
      <c r="R305" s="37">
        <v>29287.288505553999</v>
      </c>
      <c r="S305" s="423"/>
    </row>
    <row r="306" spans="1:19" ht="12" customHeight="1">
      <c r="A306" s="412" t="s">
        <v>11</v>
      </c>
      <c r="B306" s="417" t="s">
        <v>472</v>
      </c>
      <c r="C306" s="37">
        <v>0</v>
      </c>
      <c r="D306" s="37">
        <v>0</v>
      </c>
      <c r="E306" s="37">
        <v>0</v>
      </c>
      <c r="F306" s="37">
        <v>0</v>
      </c>
      <c r="G306" s="37" t="s">
        <v>898</v>
      </c>
      <c r="H306" s="37" t="s">
        <v>898</v>
      </c>
      <c r="I306" s="37">
        <v>0</v>
      </c>
      <c r="J306" s="37">
        <v>0</v>
      </c>
      <c r="K306" s="37">
        <v>0</v>
      </c>
      <c r="L306" s="37">
        <v>0</v>
      </c>
      <c r="M306" s="37">
        <v>0</v>
      </c>
      <c r="N306" s="37">
        <v>0</v>
      </c>
      <c r="O306" s="37">
        <v>0</v>
      </c>
      <c r="P306" s="37">
        <v>0</v>
      </c>
      <c r="Q306" s="37">
        <v>0</v>
      </c>
      <c r="R306" s="37">
        <v>0</v>
      </c>
      <c r="S306" s="423"/>
    </row>
    <row r="307" spans="1:19" ht="12" customHeight="1">
      <c r="A307" s="412" t="s">
        <v>98</v>
      </c>
      <c r="B307" s="417" t="s">
        <v>473</v>
      </c>
      <c r="C307" s="37">
        <v>0</v>
      </c>
      <c r="D307" s="37">
        <v>3051.3002299999998</v>
      </c>
      <c r="E307" s="37">
        <v>64.449839999999995</v>
      </c>
      <c r="F307" s="37">
        <v>0</v>
      </c>
      <c r="G307" s="37" t="s">
        <v>898</v>
      </c>
      <c r="H307" s="37" t="s">
        <v>898</v>
      </c>
      <c r="I307" s="37">
        <v>0</v>
      </c>
      <c r="J307" s="37">
        <v>0</v>
      </c>
      <c r="K307" s="37">
        <v>0</v>
      </c>
      <c r="L307" s="37">
        <v>0</v>
      </c>
      <c r="M307" s="37">
        <v>0</v>
      </c>
      <c r="N307" s="37">
        <v>2</v>
      </c>
      <c r="O307" s="37">
        <v>1.5566018020000001</v>
      </c>
      <c r="P307" s="37">
        <v>343.57400000000001</v>
      </c>
      <c r="Q307" s="37">
        <v>3.1468596670000002</v>
      </c>
      <c r="R307" s="37">
        <v>4.7908958940000002</v>
      </c>
      <c r="S307" s="423"/>
    </row>
    <row r="308" spans="1:19" ht="12" customHeight="1">
      <c r="A308" s="412"/>
      <c r="B308" s="413" t="s">
        <v>96</v>
      </c>
      <c r="C308" s="37">
        <v>0</v>
      </c>
      <c r="D308" s="37">
        <v>2000</v>
      </c>
      <c r="E308" s="37">
        <v>0</v>
      </c>
      <c r="F308" s="37">
        <v>0</v>
      </c>
      <c r="G308" s="37" t="s">
        <v>898</v>
      </c>
      <c r="H308" s="37" t="s">
        <v>898</v>
      </c>
      <c r="I308" s="37">
        <v>0</v>
      </c>
      <c r="J308" s="37">
        <v>0</v>
      </c>
      <c r="K308" s="37">
        <v>0</v>
      </c>
      <c r="L308" s="37">
        <v>0</v>
      </c>
      <c r="M308" s="37">
        <v>0</v>
      </c>
      <c r="N308" s="37">
        <v>0</v>
      </c>
      <c r="O308" s="1172">
        <v>1.216167E-3</v>
      </c>
      <c r="P308" s="1172">
        <v>343.57400000000001</v>
      </c>
      <c r="Q308" s="1172">
        <v>3.1468596670000002</v>
      </c>
      <c r="R308" s="1172">
        <v>2.4370210440000002</v>
      </c>
      <c r="S308" s="423"/>
    </row>
    <row r="309" spans="1:19" ht="12" customHeight="1">
      <c r="A309" s="412"/>
      <c r="B309" s="413" t="s">
        <v>468</v>
      </c>
      <c r="C309" s="37">
        <v>0</v>
      </c>
      <c r="D309" s="37">
        <v>1051.3002300000001</v>
      </c>
      <c r="E309" s="37">
        <v>64.449839999999995</v>
      </c>
      <c r="F309" s="37">
        <v>0</v>
      </c>
      <c r="G309" s="37"/>
      <c r="H309" s="37"/>
      <c r="I309" s="37">
        <v>0</v>
      </c>
      <c r="J309" s="37">
        <v>0</v>
      </c>
      <c r="K309" s="37">
        <v>0</v>
      </c>
      <c r="L309" s="37">
        <v>0</v>
      </c>
      <c r="M309" s="37">
        <v>0</v>
      </c>
      <c r="N309" s="37">
        <v>2</v>
      </c>
      <c r="O309" s="37">
        <v>1.5553856349999999</v>
      </c>
      <c r="P309" s="37">
        <v>0</v>
      </c>
      <c r="Q309" s="37">
        <v>0</v>
      </c>
      <c r="R309" s="37">
        <v>2.35387485</v>
      </c>
      <c r="S309" s="423"/>
    </row>
    <row r="310" spans="1:19" ht="12" customHeight="1">
      <c r="A310" s="418" t="s">
        <v>97</v>
      </c>
      <c r="B310" s="417" t="s">
        <v>474</v>
      </c>
      <c r="C310" s="37">
        <v>13515.276823303</v>
      </c>
      <c r="D310" s="37">
        <v>8428.2902134800006</v>
      </c>
      <c r="E310" s="37">
        <v>4978.1898772730001</v>
      </c>
      <c r="F310" s="75">
        <v>4518.5640495690004</v>
      </c>
      <c r="G310" s="75">
        <v>4296</v>
      </c>
      <c r="H310" s="75">
        <v>6087.9108611910005</v>
      </c>
      <c r="I310" s="75">
        <v>6149.6264698140003</v>
      </c>
      <c r="J310" s="75">
        <v>5544.299985787</v>
      </c>
      <c r="K310" s="75">
        <v>10132.218455831</v>
      </c>
      <c r="L310" s="75">
        <v>15209.894963937</v>
      </c>
      <c r="M310" s="75">
        <v>15266.900465732</v>
      </c>
      <c r="N310" s="75">
        <v>12107</v>
      </c>
      <c r="O310" s="75">
        <v>10235.207175056999</v>
      </c>
      <c r="P310" s="75">
        <v>9990.3654998380007</v>
      </c>
      <c r="Q310" s="75">
        <v>9441.375645995</v>
      </c>
      <c r="R310" s="75">
        <v>11075.576595271001</v>
      </c>
      <c r="S310" s="423"/>
    </row>
    <row r="311" spans="1:19" ht="34.5" customHeight="1">
      <c r="A311" s="412" t="s">
        <v>125</v>
      </c>
      <c r="B311" s="417" t="s">
        <v>475</v>
      </c>
      <c r="C311" s="75">
        <v>7206.6845013479997</v>
      </c>
      <c r="D311" s="75">
        <v>3608.1785796999998</v>
      </c>
      <c r="E311" s="75">
        <v>2401.5149561570001</v>
      </c>
      <c r="F311" s="75">
        <v>1394.7297735310001</v>
      </c>
      <c r="G311" s="75">
        <v>1370</v>
      </c>
      <c r="H311" s="75">
        <v>2183.1104914329999</v>
      </c>
      <c r="I311" s="1161" t="s">
        <v>942</v>
      </c>
      <c r="J311" s="75">
        <v>5789.5975853609998</v>
      </c>
      <c r="K311" s="75">
        <v>6039.6396399089999</v>
      </c>
      <c r="L311" s="75">
        <v>6003.4819432670001</v>
      </c>
      <c r="M311" s="75">
        <v>5607.3150378950004</v>
      </c>
      <c r="N311" s="75">
        <v>4427</v>
      </c>
      <c r="O311" s="75">
        <v>3847.9488841329999</v>
      </c>
      <c r="P311" s="75">
        <v>3931.5396115210001</v>
      </c>
      <c r="Q311" s="75">
        <v>4034.8117955799999</v>
      </c>
      <c r="R311" s="75">
        <v>4965.7231820300003</v>
      </c>
      <c r="S311" s="424"/>
    </row>
    <row r="312" spans="1:19">
      <c r="A312" s="412" t="s">
        <v>203</v>
      </c>
      <c r="B312" s="417" t="s">
        <v>723</v>
      </c>
      <c r="C312" s="37">
        <v>85.422476454999995</v>
      </c>
      <c r="D312" s="37">
        <v>256.14448464999998</v>
      </c>
      <c r="E312" s="37">
        <v>695.61097098899995</v>
      </c>
      <c r="F312" s="37">
        <v>25.568996325000001</v>
      </c>
      <c r="G312" s="37">
        <v>26</v>
      </c>
      <c r="H312" s="37">
        <v>36.824880731</v>
      </c>
      <c r="I312" s="37">
        <v>165.260007866</v>
      </c>
      <c r="J312" s="37">
        <v>304.28010168899999</v>
      </c>
      <c r="K312" s="37">
        <v>488.18024004199998</v>
      </c>
      <c r="L312" s="37">
        <v>480.02428313799999</v>
      </c>
      <c r="M312" s="37">
        <v>575.25810244599995</v>
      </c>
      <c r="N312" s="37">
        <v>493</v>
      </c>
      <c r="O312" s="37">
        <v>634.448971669</v>
      </c>
      <c r="P312" s="37">
        <v>369.32846746500002</v>
      </c>
      <c r="Q312" s="37">
        <v>584.50536041800001</v>
      </c>
      <c r="R312" s="37">
        <v>509.89331390299998</v>
      </c>
      <c r="S312" s="423"/>
    </row>
    <row r="313" spans="1:19" ht="12" customHeight="1">
      <c r="A313" s="1247" t="s">
        <v>734</v>
      </c>
      <c r="B313" s="1248"/>
      <c r="C313" s="37"/>
      <c r="D313" s="37"/>
      <c r="E313" s="37"/>
      <c r="F313" s="37"/>
      <c r="G313" s="37"/>
      <c r="H313" s="37"/>
      <c r="I313" s="37"/>
      <c r="J313" s="37"/>
      <c r="K313" s="37"/>
      <c r="L313" s="37"/>
      <c r="M313" s="37"/>
      <c r="N313" s="37"/>
      <c r="O313" s="37"/>
      <c r="P313" s="37"/>
      <c r="Q313" s="37">
        <v>0</v>
      </c>
      <c r="R313" s="37">
        <v>0</v>
      </c>
      <c r="S313" s="423"/>
    </row>
    <row r="314" spans="1:19" ht="12" customHeight="1">
      <c r="A314" s="412" t="s">
        <v>8</v>
      </c>
      <c r="B314" s="417" t="s">
        <v>476</v>
      </c>
      <c r="C314" s="37">
        <v>7340.4894182440003</v>
      </c>
      <c r="D314" s="37">
        <v>7312.4894182440003</v>
      </c>
      <c r="E314" s="37">
        <v>7312.4894182440003</v>
      </c>
      <c r="F314" s="37">
        <v>7312.4894182440003</v>
      </c>
      <c r="G314" s="37">
        <v>7312</v>
      </c>
      <c r="H314" s="37">
        <v>7312.4894182440012</v>
      </c>
      <c r="I314" s="37">
        <v>7312.4894182440003</v>
      </c>
      <c r="J314" s="37">
        <v>7312.4894182440003</v>
      </c>
      <c r="K314" s="37">
        <v>3621.5322382439999</v>
      </c>
      <c r="L314" s="37">
        <v>3621.5322382439999</v>
      </c>
      <c r="M314" s="37">
        <v>3621.5322382439999</v>
      </c>
      <c r="N314" s="37">
        <v>3622</v>
      </c>
      <c r="O314" s="37">
        <v>3621.5322382439999</v>
      </c>
      <c r="P314" s="37">
        <v>3621.5322382439999</v>
      </c>
      <c r="Q314" s="37">
        <v>3621.5322382439999</v>
      </c>
      <c r="R314" s="37">
        <v>3621.5322382439999</v>
      </c>
      <c r="S314" s="423"/>
    </row>
    <row r="315" spans="1:19" ht="12" customHeight="1">
      <c r="A315" s="412" t="s">
        <v>9</v>
      </c>
      <c r="B315" s="417" t="s">
        <v>477</v>
      </c>
      <c r="C315" s="37">
        <v>0</v>
      </c>
      <c r="D315" s="37">
        <v>0</v>
      </c>
      <c r="E315" s="37">
        <v>0</v>
      </c>
      <c r="F315" s="37">
        <v>0</v>
      </c>
      <c r="G315" s="37" t="s">
        <v>898</v>
      </c>
      <c r="H315" s="37">
        <v>0</v>
      </c>
      <c r="I315" s="37">
        <v>0</v>
      </c>
      <c r="J315" s="37">
        <v>0</v>
      </c>
      <c r="K315" s="37">
        <v>0</v>
      </c>
      <c r="L315" s="37">
        <v>0</v>
      </c>
      <c r="M315" s="37">
        <v>0</v>
      </c>
      <c r="N315" s="37">
        <v>0</v>
      </c>
      <c r="O315" s="37">
        <v>0</v>
      </c>
      <c r="P315" s="37">
        <v>0</v>
      </c>
      <c r="Q315" s="37">
        <v>0</v>
      </c>
      <c r="R315" s="37">
        <v>0</v>
      </c>
      <c r="S315" s="423"/>
    </row>
    <row r="316" spans="1:19" ht="12" customHeight="1">
      <c r="A316" s="412" t="s">
        <v>10</v>
      </c>
      <c r="B316" s="417" t="s">
        <v>478</v>
      </c>
      <c r="C316" s="37">
        <v>30209.193896116001</v>
      </c>
      <c r="D316" s="37">
        <v>35189.557936885998</v>
      </c>
      <c r="E316" s="37">
        <v>37862.338780270002</v>
      </c>
      <c r="F316" s="37">
        <v>40676.050530738001</v>
      </c>
      <c r="G316" s="37">
        <v>40686</v>
      </c>
      <c r="H316" s="37">
        <v>40186.020440783002</v>
      </c>
      <c r="I316" s="37">
        <v>39929.272410106998</v>
      </c>
      <c r="J316" s="37">
        <v>39539.74809845</v>
      </c>
      <c r="K316" s="37">
        <v>40039.585134690999</v>
      </c>
      <c r="L316" s="37">
        <v>39783.045024551</v>
      </c>
      <c r="M316" s="37">
        <v>39732.438046285999</v>
      </c>
      <c r="N316" s="37">
        <v>39728</v>
      </c>
      <c r="O316" s="37">
        <v>45592.818579291998</v>
      </c>
      <c r="P316" s="37">
        <v>45594.296070559998</v>
      </c>
      <c r="Q316" s="37">
        <v>45051.842648272999</v>
      </c>
      <c r="R316" s="37">
        <v>44894.525459422002</v>
      </c>
      <c r="S316" s="423"/>
    </row>
    <row r="317" spans="1:19">
      <c r="A317" s="412" t="s">
        <v>11</v>
      </c>
      <c r="B317" s="417" t="s">
        <v>479</v>
      </c>
      <c r="C317" s="75">
        <v>8618.051827018</v>
      </c>
      <c r="D317" s="75">
        <v>7487.7363559209998</v>
      </c>
      <c r="E317" s="75">
        <v>3926.1155427540002</v>
      </c>
      <c r="F317" s="75">
        <v>1087.4086146679999</v>
      </c>
      <c r="G317" s="75">
        <v>1618</v>
      </c>
      <c r="H317" s="75">
        <v>2007.760788561</v>
      </c>
      <c r="I317" s="75">
        <v>2838.3501840670001</v>
      </c>
      <c r="J317" s="75">
        <v>3027.074482429</v>
      </c>
      <c r="K317" s="75">
        <v>4004.9444480890002</v>
      </c>
      <c r="L317" s="75">
        <v>4597.6609096949996</v>
      </c>
      <c r="M317" s="75">
        <v>5058.5109599469997</v>
      </c>
      <c r="N317" s="75">
        <v>5858</v>
      </c>
      <c r="O317" s="75">
        <v>1018.642887041</v>
      </c>
      <c r="P317" s="75">
        <v>2073.9532246449999</v>
      </c>
      <c r="Q317" s="75">
        <v>3033.656804409</v>
      </c>
      <c r="R317" s="75">
        <v>3921.0421781800001</v>
      </c>
      <c r="S317" s="424"/>
    </row>
    <row r="318" spans="1:19" ht="12" customHeight="1">
      <c r="A318" s="412" t="s">
        <v>98</v>
      </c>
      <c r="B318" s="417" t="s">
        <v>480</v>
      </c>
      <c r="C318" s="37">
        <v>-273.49317526499999</v>
      </c>
      <c r="D318" s="37">
        <v>703.61290632500004</v>
      </c>
      <c r="E318" s="37">
        <v>397.26829341600001</v>
      </c>
      <c r="F318" s="37">
        <v>-246.571992967</v>
      </c>
      <c r="G318" s="37">
        <v>-254</v>
      </c>
      <c r="H318" s="37">
        <v>-230.831577565</v>
      </c>
      <c r="I318" s="37">
        <v>-272.10192015500002</v>
      </c>
      <c r="J318" s="37">
        <v>-298.72780492599998</v>
      </c>
      <c r="K318" s="37">
        <v>-527.35264206700003</v>
      </c>
      <c r="L318" s="37">
        <v>-633.69487322600003</v>
      </c>
      <c r="M318" s="37">
        <v>-402.90598118399998</v>
      </c>
      <c r="N318" s="37">
        <v>-259</v>
      </c>
      <c r="O318" s="37">
        <v>-214.36751476200001</v>
      </c>
      <c r="P318" s="37">
        <v>-296.628094379</v>
      </c>
      <c r="Q318" s="37">
        <v>-281.02668565699997</v>
      </c>
      <c r="R318" s="37">
        <v>-244.69696310500001</v>
      </c>
      <c r="S318" s="423"/>
    </row>
    <row r="319" spans="1:19" ht="12" customHeight="1" thickBot="1">
      <c r="A319" s="419" t="s">
        <v>97</v>
      </c>
      <c r="B319" s="420" t="s">
        <v>481</v>
      </c>
      <c r="C319" s="425">
        <v>0</v>
      </c>
      <c r="D319" s="425">
        <v>0</v>
      </c>
      <c r="E319" s="425">
        <v>0</v>
      </c>
      <c r="F319" s="425">
        <v>0</v>
      </c>
      <c r="G319" s="425" t="s">
        <v>898</v>
      </c>
      <c r="H319" s="425" t="s">
        <v>898</v>
      </c>
      <c r="I319" s="425" t="s">
        <v>898</v>
      </c>
      <c r="J319" s="425">
        <v>0</v>
      </c>
      <c r="K319" s="425">
        <v>0</v>
      </c>
      <c r="L319" s="425">
        <v>0</v>
      </c>
      <c r="M319" s="425">
        <v>0</v>
      </c>
      <c r="N319" s="37">
        <v>0</v>
      </c>
      <c r="O319" s="425">
        <v>0</v>
      </c>
      <c r="P319" s="425">
        <v>0</v>
      </c>
      <c r="Q319" s="425">
        <v>0</v>
      </c>
      <c r="R319" s="425">
        <v>0</v>
      </c>
      <c r="S319" s="426"/>
    </row>
    <row r="320" spans="1:19" ht="15.75" hidden="1" customHeight="1" thickBot="1">
      <c r="A320" s="223" t="s">
        <v>233</v>
      </c>
      <c r="B320" s="223"/>
      <c r="C320" s="84"/>
      <c r="D320" s="84"/>
      <c r="E320" s="84"/>
      <c r="F320" s="84"/>
      <c r="G320" s="84"/>
      <c r="H320" s="84"/>
      <c r="I320" s="84"/>
      <c r="J320" s="84"/>
      <c r="K320" s="84"/>
      <c r="L320" s="84"/>
      <c r="M320" s="84"/>
      <c r="N320" s="84"/>
      <c r="O320" s="84"/>
      <c r="P320" s="84"/>
      <c r="Q320" s="84"/>
      <c r="R320" s="84"/>
      <c r="S320" s="84"/>
    </row>
    <row r="321" spans="1:19" ht="12.75" hidden="1" customHeight="1">
      <c r="A321" s="223" t="s">
        <v>234</v>
      </c>
      <c r="B321" s="223"/>
      <c r="C321" s="84"/>
      <c r="D321" s="84"/>
      <c r="E321" s="84"/>
      <c r="F321" s="84"/>
      <c r="G321" s="84"/>
      <c r="H321" s="84"/>
      <c r="I321" s="84"/>
      <c r="J321" s="84"/>
      <c r="K321" s="84"/>
      <c r="L321" s="84"/>
      <c r="M321" s="84"/>
      <c r="N321" s="84"/>
      <c r="O321" s="84"/>
      <c r="P321" s="84"/>
      <c r="Q321" s="84"/>
      <c r="R321" s="84"/>
      <c r="S321" s="84"/>
    </row>
    <row r="322" spans="1:19" ht="12" hidden="1" customHeight="1">
      <c r="A322" s="1295" t="s">
        <v>244</v>
      </c>
      <c r="B322" s="1295"/>
      <c r="C322" s="84"/>
      <c r="D322" s="84"/>
      <c r="E322" s="84"/>
      <c r="F322" s="84"/>
      <c r="G322" s="84"/>
      <c r="H322" s="84"/>
      <c r="I322" s="84"/>
      <c r="J322" s="84"/>
      <c r="K322" s="84"/>
      <c r="L322" s="84"/>
      <c r="M322" s="84"/>
      <c r="N322" s="84"/>
      <c r="O322" s="84"/>
      <c r="P322" s="84"/>
      <c r="Q322" s="84"/>
      <c r="R322" s="84"/>
      <c r="S322" s="84"/>
    </row>
    <row r="323" spans="1:19" ht="12" hidden="1" customHeight="1">
      <c r="A323" s="1295" t="s">
        <v>242</v>
      </c>
      <c r="B323" s="1295"/>
      <c r="C323" s="84"/>
      <c r="D323" s="84"/>
      <c r="E323" s="84"/>
      <c r="F323" s="84"/>
      <c r="G323" s="84"/>
      <c r="H323" s="84"/>
      <c r="I323" s="84"/>
      <c r="J323" s="84"/>
      <c r="K323" s="84"/>
      <c r="L323" s="84"/>
      <c r="M323" s="84"/>
      <c r="N323" s="84"/>
      <c r="O323" s="84"/>
      <c r="P323" s="84"/>
      <c r="Q323" s="84"/>
      <c r="R323" s="84"/>
      <c r="S323" s="84"/>
    </row>
    <row r="324" spans="1:19" ht="12" hidden="1" customHeight="1">
      <c r="A324" s="1295" t="s">
        <v>243</v>
      </c>
      <c r="B324" s="1295"/>
      <c r="C324" s="84"/>
      <c r="D324" s="84"/>
      <c r="E324" s="84"/>
      <c r="F324" s="84"/>
      <c r="G324" s="84"/>
      <c r="H324" s="84"/>
      <c r="I324" s="84"/>
      <c r="J324" s="84"/>
      <c r="K324" s="84"/>
      <c r="L324" s="84"/>
      <c r="M324" s="84"/>
      <c r="N324" s="84"/>
      <c r="O324" s="84"/>
      <c r="P324" s="84"/>
      <c r="Q324" s="84"/>
      <c r="R324" s="84"/>
      <c r="S324" s="84"/>
    </row>
    <row r="325" spans="1:19" ht="15" hidden="1" customHeight="1">
      <c r="A325" s="1305" t="s">
        <v>246</v>
      </c>
      <c r="B325" s="1305"/>
      <c r="C325" s="84"/>
      <c r="D325" s="84"/>
      <c r="E325" s="84"/>
      <c r="F325" s="84"/>
      <c r="G325" s="84"/>
      <c r="H325" s="84"/>
      <c r="I325" s="84"/>
      <c r="J325" s="84"/>
      <c r="K325" s="84"/>
      <c r="L325" s="84"/>
      <c r="M325" s="84"/>
      <c r="N325" s="84"/>
      <c r="O325" s="84"/>
      <c r="P325" s="84"/>
      <c r="Q325" s="84"/>
      <c r="R325" s="84"/>
      <c r="S325" s="84"/>
    </row>
  </sheetData>
  <mergeCells count="72">
    <mergeCell ref="F67:N67"/>
    <mergeCell ref="F132:N132"/>
    <mergeCell ref="F197:N197"/>
    <mergeCell ref="F262:N262"/>
    <mergeCell ref="A325:B325"/>
    <mergeCell ref="A261:S261"/>
    <mergeCell ref="A257:B257"/>
    <mergeCell ref="A258:B258"/>
    <mergeCell ref="A259:B259"/>
    <mergeCell ref="A260:B260"/>
    <mergeCell ref="A294:B294"/>
    <mergeCell ref="A313:B313"/>
    <mergeCell ref="A322:B322"/>
    <mergeCell ref="A323:B323"/>
    <mergeCell ref="C262:C263"/>
    <mergeCell ref="A262:B263"/>
    <mergeCell ref="A264:B264"/>
    <mergeCell ref="D262:D263"/>
    <mergeCell ref="A324:B324"/>
    <mergeCell ref="E262:E263"/>
    <mergeCell ref="A1:S1"/>
    <mergeCell ref="A2:B3"/>
    <mergeCell ref="A60:B60"/>
    <mergeCell ref="A61:B61"/>
    <mergeCell ref="A4:B4"/>
    <mergeCell ref="D2:D3"/>
    <mergeCell ref="C2:C3"/>
    <mergeCell ref="A34:B34"/>
    <mergeCell ref="A53:B53"/>
    <mergeCell ref="E2:E3"/>
    <mergeCell ref="C67:C68"/>
    <mergeCell ref="F2:N2"/>
    <mergeCell ref="D67:D68"/>
    <mergeCell ref="A66:S66"/>
    <mergeCell ref="A67:B68"/>
    <mergeCell ref="A229:B229"/>
    <mergeCell ref="D197:D198"/>
    <mergeCell ref="E67:E68"/>
    <mergeCell ref="C197:C198"/>
    <mergeCell ref="A199:B199"/>
    <mergeCell ref="A194:B194"/>
    <mergeCell ref="A195:B195"/>
    <mergeCell ref="A196:S196"/>
    <mergeCell ref="A197:B198"/>
    <mergeCell ref="E197:E198"/>
    <mergeCell ref="A193:B193"/>
    <mergeCell ref="A131:S131"/>
    <mergeCell ref="A69:B69"/>
    <mergeCell ref="E132:E133"/>
    <mergeCell ref="A127:B127"/>
    <mergeCell ref="A128:B128"/>
    <mergeCell ref="A129:B129"/>
    <mergeCell ref="A130:B130"/>
    <mergeCell ref="A62:B62"/>
    <mergeCell ref="A63:B63"/>
    <mergeCell ref="A64:B64"/>
    <mergeCell ref="A99:B99"/>
    <mergeCell ref="A118:B118"/>
    <mergeCell ref="A65:B65"/>
    <mergeCell ref="A248:B248"/>
    <mergeCell ref="A192:B192"/>
    <mergeCell ref="D132:D133"/>
    <mergeCell ref="C132:C133"/>
    <mergeCell ref="A164:B164"/>
    <mergeCell ref="A183:B183"/>
    <mergeCell ref="A132:B133"/>
    <mergeCell ref="A134:B134"/>
    <mergeCell ref="O2:R2"/>
    <mergeCell ref="O67:R67"/>
    <mergeCell ref="O132:R132"/>
    <mergeCell ref="O197:R197"/>
    <mergeCell ref="O262:R262"/>
  </mergeCells>
  <printOptions horizontalCentered="1"/>
  <pageMargins left="0.31496062992125984" right="0.39370078740157483" top="0.74803149606299213" bottom="0.27559055118110237" header="0.55118110236220474" footer="0.15748031496062992"/>
  <pageSetup paperSize="9" scale="47" firstPageNumber="43" fitToHeight="0" pageOrder="overThenDown" orientation="landscape" useFirstPageNumber="1"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H233" zoomScale="131" zoomScaleNormal="85" zoomScaleSheetLayoutView="90" zoomScalePageLayoutView="50" workbookViewId="0">
      <selection activeCell="N3" sqref="N3:Q3"/>
    </sheetView>
  </sheetViews>
  <sheetFormatPr defaultColWidth="8.81640625" defaultRowHeight="13.2"/>
  <cols>
    <col min="1" max="3" width="1.81640625" style="35" customWidth="1"/>
    <col min="4" max="4" width="47.81640625" style="35" customWidth="1"/>
    <col min="5" max="5" width="8" style="35" hidden="1" customWidth="1"/>
    <col min="6" max="20" width="8" style="35" customWidth="1"/>
    <col min="21" max="21" width="0.81640625" style="35" customWidth="1"/>
    <col min="22" max="23" width="6.81640625" style="35" customWidth="1"/>
    <col min="24" max="24" width="8.81640625" style="35" customWidth="1"/>
    <col min="25" max="16384" width="8.81640625" style="35"/>
  </cols>
  <sheetData>
    <row r="1" spans="1:24" ht="75" customHeight="1">
      <c r="A1" s="1308" t="s">
        <v>294</v>
      </c>
      <c r="B1" s="1309"/>
      <c r="C1" s="1309"/>
      <c r="D1" s="1309"/>
      <c r="E1" s="1309"/>
      <c r="F1" s="1309"/>
      <c r="G1" s="1309"/>
      <c r="H1" s="1309"/>
      <c r="I1" s="1309"/>
      <c r="J1" s="1309"/>
      <c r="K1" s="1309"/>
      <c r="L1" s="1309"/>
      <c r="M1" s="1309"/>
      <c r="N1" s="1309"/>
      <c r="O1" s="1309"/>
      <c r="P1" s="1309"/>
      <c r="Q1" s="1309"/>
      <c r="R1" s="1309"/>
      <c r="S1" s="1309"/>
      <c r="T1" s="1309"/>
      <c r="U1" s="1310"/>
    </row>
    <row r="2" spans="1:24" ht="22.2" customHeight="1">
      <c r="A2" s="1263" t="s">
        <v>427</v>
      </c>
      <c r="B2" s="1264"/>
      <c r="C2" s="1264"/>
      <c r="D2" s="1264"/>
      <c r="E2" s="1307" t="s">
        <v>278</v>
      </c>
      <c r="F2" s="1296" t="s">
        <v>855</v>
      </c>
      <c r="G2" s="1299">
        <v>2021</v>
      </c>
      <c r="H2" s="1299">
        <v>2022</v>
      </c>
      <c r="I2" s="1299"/>
      <c r="J2" s="1299"/>
      <c r="K2" s="1299"/>
      <c r="L2" s="1299"/>
      <c r="M2" s="1299"/>
      <c r="N2" s="1299"/>
      <c r="O2" s="1299"/>
      <c r="P2" s="1299"/>
      <c r="Q2" s="1299">
        <v>2023</v>
      </c>
      <c r="R2" s="1299"/>
      <c r="S2" s="1299"/>
      <c r="T2" s="1299"/>
      <c r="U2" s="1108"/>
    </row>
    <row r="3" spans="1:24" ht="22.2" customHeight="1">
      <c r="A3" s="1263"/>
      <c r="B3" s="1264"/>
      <c r="C3" s="1264"/>
      <c r="D3" s="1264"/>
      <c r="E3" s="1307"/>
      <c r="F3" s="1297"/>
      <c r="G3" s="1300"/>
      <c r="H3" s="1131" t="s">
        <v>894</v>
      </c>
      <c r="I3" s="1131" t="s">
        <v>4</v>
      </c>
      <c r="J3" s="1131" t="s">
        <v>5</v>
      </c>
      <c r="K3" s="1131" t="s">
        <v>6</v>
      </c>
      <c r="L3" s="960" t="s">
        <v>268</v>
      </c>
      <c r="M3" s="960" t="s">
        <v>7</v>
      </c>
      <c r="N3" s="960" t="s">
        <v>13</v>
      </c>
      <c r="O3" s="960" t="s">
        <v>14</v>
      </c>
      <c r="P3" s="960" t="s">
        <v>15</v>
      </c>
      <c r="Q3" s="1171" t="s">
        <v>0</v>
      </c>
      <c r="R3" s="1171" t="s">
        <v>1</v>
      </c>
      <c r="S3" s="1171" t="s">
        <v>2</v>
      </c>
      <c r="T3" s="1171" t="s">
        <v>3</v>
      </c>
      <c r="U3" s="957"/>
    </row>
    <row r="4" spans="1:24" ht="12.75" customHeight="1">
      <c r="A4" s="353" t="s">
        <v>99</v>
      </c>
      <c r="B4" s="1257" t="s">
        <v>371</v>
      </c>
      <c r="C4" s="1257"/>
      <c r="D4" s="1257"/>
      <c r="E4"/>
      <c r="F4"/>
      <c r="G4"/>
      <c r="H4"/>
      <c r="I4"/>
      <c r="J4"/>
      <c r="K4"/>
      <c r="L4"/>
      <c r="M4"/>
      <c r="N4"/>
      <c r="O4"/>
      <c r="P4"/>
      <c r="Q4"/>
      <c r="R4"/>
      <c r="S4"/>
      <c r="T4"/>
      <c r="U4" s="434"/>
      <c r="V4" s="58"/>
      <c r="W4" s="58"/>
    </row>
    <row r="5" spans="1:24" ht="12.75" customHeight="1">
      <c r="A5" s="159"/>
      <c r="B5" s="374" t="s">
        <v>100</v>
      </c>
      <c r="C5" s="1262" t="s">
        <v>329</v>
      </c>
      <c r="D5" s="1262"/>
      <c r="E5" s="162">
        <v>742327.013019462</v>
      </c>
      <c r="F5" s="1093">
        <v>794091.292039708</v>
      </c>
      <c r="G5" s="1093">
        <v>773902.21741710801</v>
      </c>
      <c r="H5" s="1093">
        <v>257685.80819664901</v>
      </c>
      <c r="I5" s="1093">
        <v>322836</v>
      </c>
      <c r="J5" s="1093">
        <v>388804</v>
      </c>
      <c r="K5" s="1093">
        <v>456028.428236195</v>
      </c>
      <c r="L5" s="1093">
        <v>521758.50040527602</v>
      </c>
      <c r="M5" s="1093">
        <v>592216.157618689</v>
      </c>
      <c r="N5" s="1093">
        <v>657591.84307220799</v>
      </c>
      <c r="O5" s="1093">
        <v>729569.13371971098</v>
      </c>
      <c r="P5" s="1093">
        <v>811458</v>
      </c>
      <c r="Q5" s="1093">
        <v>89298.935283596002</v>
      </c>
      <c r="R5" s="1093">
        <v>160859.25084569299</v>
      </c>
      <c r="S5" s="1093">
        <v>240185.22886804599</v>
      </c>
      <c r="T5" s="1093">
        <v>317772.27416688303</v>
      </c>
      <c r="U5" s="430"/>
      <c r="V5" s="58"/>
      <c r="W5" s="58"/>
      <c r="X5" s="58"/>
    </row>
    <row r="6" spans="1:24">
      <c r="A6" s="159"/>
      <c r="B6" s="374"/>
      <c r="C6" s="374" t="s">
        <v>8</v>
      </c>
      <c r="D6" s="374" t="s">
        <v>330</v>
      </c>
      <c r="E6" s="162">
        <v>6205.1373555919999</v>
      </c>
      <c r="F6" s="1093">
        <v>8901.8084924670002</v>
      </c>
      <c r="G6" s="1093">
        <v>9740.4269765150002</v>
      </c>
      <c r="H6" s="1093">
        <v>4031.0835617869998</v>
      </c>
      <c r="I6" s="1093">
        <v>5126</v>
      </c>
      <c r="J6" s="1093">
        <v>6236</v>
      </c>
      <c r="K6" s="1093">
        <v>7233.3901364379999</v>
      </c>
      <c r="L6" s="1093">
        <v>8164.8381881920004</v>
      </c>
      <c r="M6" s="1093">
        <v>9129.1758317570002</v>
      </c>
      <c r="N6" s="1093">
        <v>10265.731792459001</v>
      </c>
      <c r="O6" s="1093">
        <v>11943.917421893</v>
      </c>
      <c r="P6" s="1093">
        <v>13903.791981195</v>
      </c>
      <c r="Q6" s="1093">
        <v>1995.431214085</v>
      </c>
      <c r="R6" s="1093">
        <v>3730.8968085739998</v>
      </c>
      <c r="S6" s="1093">
        <v>5695.6380144969999</v>
      </c>
      <c r="T6" s="1093">
        <v>7581.8993573629996</v>
      </c>
      <c r="U6" s="430"/>
      <c r="V6" s="58"/>
    </row>
    <row r="7" spans="1:24">
      <c r="A7" s="159"/>
      <c r="B7" s="374"/>
      <c r="C7" s="374" t="s">
        <v>9</v>
      </c>
      <c r="D7" s="374" t="s">
        <v>331</v>
      </c>
      <c r="E7" s="162">
        <v>8863.2742244370002</v>
      </c>
      <c r="F7" s="1093">
        <v>5391.9047414059996</v>
      </c>
      <c r="G7" s="1093">
        <v>2691.1920836220002</v>
      </c>
      <c r="H7" s="1093">
        <v>797.15419539499999</v>
      </c>
      <c r="I7" s="1093">
        <v>1035</v>
      </c>
      <c r="J7" s="1093">
        <v>1364</v>
      </c>
      <c r="K7" s="1093">
        <v>1710.2980887480001</v>
      </c>
      <c r="L7" s="1093">
        <v>2164.295776037</v>
      </c>
      <c r="M7" s="1093">
        <v>2771.6170449719998</v>
      </c>
      <c r="N7" s="1093">
        <v>3545.3439129580001</v>
      </c>
      <c r="O7" s="1093">
        <v>4397.50521493</v>
      </c>
      <c r="P7" s="1093">
        <v>5408.9572997089999</v>
      </c>
      <c r="Q7" s="1093">
        <v>1100.8187300879999</v>
      </c>
      <c r="R7" s="1093">
        <v>1926.8406278340001</v>
      </c>
      <c r="S7" s="1093">
        <v>2613.0881346649999</v>
      </c>
      <c r="T7" s="1093">
        <v>3644.6030929069998</v>
      </c>
      <c r="U7" s="430"/>
      <c r="V7" s="58"/>
    </row>
    <row r="8" spans="1:24">
      <c r="A8" s="159"/>
      <c r="B8" s="374"/>
      <c r="C8" s="374" t="s">
        <v>10</v>
      </c>
      <c r="D8" s="374" t="s">
        <v>332</v>
      </c>
      <c r="E8" s="162">
        <v>61379.570901352003</v>
      </c>
      <c r="F8" s="1093">
        <v>75630.085297682002</v>
      </c>
      <c r="G8" s="1093">
        <v>87344.924925512998</v>
      </c>
      <c r="H8" s="1093">
        <v>30136.532155895999</v>
      </c>
      <c r="I8" s="1093">
        <v>37748</v>
      </c>
      <c r="J8" s="1093">
        <v>45222</v>
      </c>
      <c r="K8" s="1093">
        <v>53054.823840456003</v>
      </c>
      <c r="L8" s="1093">
        <v>60954.564505196999</v>
      </c>
      <c r="M8" s="1093">
        <v>68605.837198145993</v>
      </c>
      <c r="N8" s="1093">
        <v>76874.362200996999</v>
      </c>
      <c r="O8" s="1093">
        <v>85694.406157617996</v>
      </c>
      <c r="P8" s="1093">
        <v>94583.762173940006</v>
      </c>
      <c r="Q8" s="1093">
        <v>9579.9843776189991</v>
      </c>
      <c r="R8" s="1093">
        <v>18206.978347187</v>
      </c>
      <c r="S8" s="1093">
        <v>27438.765397989999</v>
      </c>
      <c r="T8" s="1093">
        <v>36412.948283669</v>
      </c>
      <c r="U8" s="430"/>
      <c r="V8" s="58"/>
    </row>
    <row r="9" spans="1:24">
      <c r="A9" s="159"/>
      <c r="B9" s="374"/>
      <c r="C9" s="374" t="s">
        <v>11</v>
      </c>
      <c r="D9" s="374" t="s">
        <v>333</v>
      </c>
      <c r="E9" s="162">
        <v>511575.129732979</v>
      </c>
      <c r="F9" s="1093">
        <v>508294.06161185401</v>
      </c>
      <c r="G9" s="1093">
        <v>487586.82884650101</v>
      </c>
      <c r="H9" s="1093">
        <v>169227.18710946699</v>
      </c>
      <c r="I9" s="1093">
        <v>211752</v>
      </c>
      <c r="J9" s="1093">
        <v>255132</v>
      </c>
      <c r="K9" s="1093">
        <v>298931.528665739</v>
      </c>
      <c r="L9" s="1093">
        <v>340532.69217661599</v>
      </c>
      <c r="M9" s="1093">
        <v>387015.05849114998</v>
      </c>
      <c r="N9" s="1093">
        <v>426954.96127118397</v>
      </c>
      <c r="O9" s="1093">
        <v>471737.12036971899</v>
      </c>
      <c r="P9" s="1093">
        <v>523468.084247416</v>
      </c>
      <c r="Q9" s="1093">
        <v>55874.522338460003</v>
      </c>
      <c r="R9" s="1093">
        <v>100832.24322426</v>
      </c>
      <c r="S9" s="1093">
        <v>150090.637854737</v>
      </c>
      <c r="T9" s="1093">
        <v>198212.70326329899</v>
      </c>
      <c r="U9" s="430"/>
      <c r="V9" s="58"/>
    </row>
    <row r="10" spans="1:24">
      <c r="A10" s="159"/>
      <c r="B10" s="374"/>
      <c r="C10" s="374"/>
      <c r="D10" s="349" t="s">
        <v>334</v>
      </c>
      <c r="E10" s="162">
        <v>508391.021055202</v>
      </c>
      <c r="F10" s="1093">
        <v>504081.83898790798</v>
      </c>
      <c r="G10" s="1093">
        <v>484943.86012312002</v>
      </c>
      <c r="H10" s="1093">
        <v>168236.14633016</v>
      </c>
      <c r="I10" s="1093">
        <v>210522</v>
      </c>
      <c r="J10" s="1093">
        <v>253666</v>
      </c>
      <c r="K10" s="1093">
        <v>297200.59346561198</v>
      </c>
      <c r="L10" s="1093">
        <v>338463.394234067</v>
      </c>
      <c r="M10" s="1093">
        <v>384677.269493517</v>
      </c>
      <c r="N10" s="1093">
        <v>424309.37990978698</v>
      </c>
      <c r="O10" s="1093">
        <v>468776.32751349901</v>
      </c>
      <c r="P10" s="1093">
        <v>520201.53182949999</v>
      </c>
      <c r="Q10" s="1093">
        <v>55494.573206364003</v>
      </c>
      <c r="R10" s="1093">
        <v>100098.388981071</v>
      </c>
      <c r="S10" s="1093">
        <v>148950.676779806</v>
      </c>
      <c r="T10" s="1093">
        <v>196659.99233128899</v>
      </c>
      <c r="U10" s="430"/>
      <c r="V10" s="58"/>
    </row>
    <row r="11" spans="1:24">
      <c r="A11" s="159"/>
      <c r="B11" s="374"/>
      <c r="C11" s="374"/>
      <c r="D11" s="349" t="s">
        <v>335</v>
      </c>
      <c r="E11" s="162">
        <v>3184.1086777770001</v>
      </c>
      <c r="F11" s="1093">
        <v>4212.2226239459997</v>
      </c>
      <c r="G11" s="1093">
        <v>2642.968723381</v>
      </c>
      <c r="H11" s="1093">
        <v>991.04077930699998</v>
      </c>
      <c r="I11" s="1093">
        <v>1231</v>
      </c>
      <c r="J11" s="1093">
        <v>1466</v>
      </c>
      <c r="K11" s="1093">
        <v>1730.9352001269999</v>
      </c>
      <c r="L11" s="1093">
        <v>2069.2979425489998</v>
      </c>
      <c r="M11" s="1093">
        <v>2337.7889976329998</v>
      </c>
      <c r="N11" s="1093">
        <v>2645.5813613969999</v>
      </c>
      <c r="O11" s="1093">
        <v>2960.79285622</v>
      </c>
      <c r="P11" s="1093">
        <v>3266.5524179160002</v>
      </c>
      <c r="Q11" s="1093">
        <v>379.94913209600003</v>
      </c>
      <c r="R11" s="1093">
        <v>733.85424318900004</v>
      </c>
      <c r="S11" s="1093">
        <v>1139.961074931</v>
      </c>
      <c r="T11" s="1093">
        <v>1552.7109320100001</v>
      </c>
      <c r="U11" s="430"/>
      <c r="V11" s="58"/>
    </row>
    <row r="12" spans="1:24" ht="12.75" customHeight="1">
      <c r="A12" s="159"/>
      <c r="B12" s="374"/>
      <c r="C12" s="374" t="s">
        <v>98</v>
      </c>
      <c r="D12" s="374" t="s">
        <v>336</v>
      </c>
      <c r="E12" s="162">
        <v>154303.90080510199</v>
      </c>
      <c r="F12" s="1093">
        <v>195873.43189629901</v>
      </c>
      <c r="G12" s="1093">
        <v>186538.844584957</v>
      </c>
      <c r="H12" s="1093">
        <v>53493.851174103998</v>
      </c>
      <c r="I12" s="1093">
        <v>67175</v>
      </c>
      <c r="J12" s="1093">
        <v>80851</v>
      </c>
      <c r="K12" s="1093">
        <v>95098.387504814003</v>
      </c>
      <c r="L12" s="1093">
        <v>109942.10975923399</v>
      </c>
      <c r="M12" s="1093">
        <v>124694.469052664</v>
      </c>
      <c r="N12" s="1093">
        <v>139951.44389461001</v>
      </c>
      <c r="O12" s="1093">
        <v>155796.18455555101</v>
      </c>
      <c r="P12" s="1093">
        <v>174093.41170824901</v>
      </c>
      <c r="Q12" s="1093">
        <v>20748.178623344</v>
      </c>
      <c r="R12" s="1093">
        <v>36162.291837837998</v>
      </c>
      <c r="S12" s="1093">
        <v>54347.099466157</v>
      </c>
      <c r="T12" s="1093">
        <v>71920.120169645001</v>
      </c>
      <c r="U12" s="430"/>
      <c r="V12" s="58"/>
    </row>
    <row r="13" spans="1:24" ht="12.75" customHeight="1">
      <c r="A13" s="159"/>
      <c r="B13" s="374" t="s">
        <v>19</v>
      </c>
      <c r="C13" s="1262" t="s">
        <v>337</v>
      </c>
      <c r="D13" s="1262"/>
      <c r="E13" s="162">
        <v>365076.83306646702</v>
      </c>
      <c r="F13" s="1093">
        <v>412188.82437860803</v>
      </c>
      <c r="G13" s="1093">
        <v>342698.91853151598</v>
      </c>
      <c r="H13" s="1093">
        <v>102675.630491002</v>
      </c>
      <c r="I13" s="1093">
        <v>126949</v>
      </c>
      <c r="J13" s="1093">
        <v>151576</v>
      </c>
      <c r="K13" s="1093">
        <v>176781.77847662801</v>
      </c>
      <c r="L13" s="1093">
        <v>202150.18974730899</v>
      </c>
      <c r="M13" s="1093">
        <v>228359.63290475801</v>
      </c>
      <c r="N13" s="1093">
        <v>256293.93264081501</v>
      </c>
      <c r="O13" s="1093">
        <v>286439.30358899402</v>
      </c>
      <c r="P13" s="1093">
        <v>323610.03328870202</v>
      </c>
      <c r="Q13" s="1093">
        <v>45307.501955434003</v>
      </c>
      <c r="R13" s="1093">
        <v>75629.613396804998</v>
      </c>
      <c r="S13" s="1093">
        <v>110837.76420239299</v>
      </c>
      <c r="T13" s="1093">
        <v>145454.09448204</v>
      </c>
      <c r="U13" s="430"/>
      <c r="V13" s="58"/>
      <c r="X13" s="58"/>
    </row>
    <row r="14" spans="1:24">
      <c r="A14" s="159"/>
      <c r="B14" s="374"/>
      <c r="C14" s="374" t="s">
        <v>8</v>
      </c>
      <c r="D14" s="374" t="s">
        <v>338</v>
      </c>
      <c r="E14" s="162">
        <v>63.156480488</v>
      </c>
      <c r="F14" s="1093">
        <v>368.13864801</v>
      </c>
      <c r="G14" s="1093">
        <v>144.69479006399999</v>
      </c>
      <c r="H14" s="1093">
        <v>71.444670733999999</v>
      </c>
      <c r="I14" s="1093">
        <v>105</v>
      </c>
      <c r="J14" s="1093">
        <v>140</v>
      </c>
      <c r="K14" s="1093">
        <v>184.33762492599999</v>
      </c>
      <c r="L14" s="1093">
        <v>240.25328421500001</v>
      </c>
      <c r="M14" s="1093">
        <v>306.79388747600001</v>
      </c>
      <c r="N14" s="1093">
        <v>377.548209515</v>
      </c>
      <c r="O14" s="1093">
        <v>417.143630363</v>
      </c>
      <c r="P14" s="1093">
        <v>484.26454920200001</v>
      </c>
      <c r="Q14" s="1093">
        <v>60.358178697</v>
      </c>
      <c r="R14" s="1093">
        <v>106.480766203</v>
      </c>
      <c r="S14" s="1093">
        <v>153.27040277399999</v>
      </c>
      <c r="T14" s="1093">
        <v>204.893718358</v>
      </c>
      <c r="U14" s="430"/>
      <c r="V14" s="58"/>
    </row>
    <row r="15" spans="1:24">
      <c r="A15" s="159"/>
      <c r="B15" s="374"/>
      <c r="C15" s="374" t="s">
        <v>9</v>
      </c>
      <c r="D15" s="374" t="s">
        <v>339</v>
      </c>
      <c r="E15" s="162">
        <v>9789.4002777130008</v>
      </c>
      <c r="F15" s="1093">
        <v>8085.1045231970002</v>
      </c>
      <c r="G15" s="1093">
        <v>5617.9038037939999</v>
      </c>
      <c r="H15" s="1093">
        <v>1356.601558392</v>
      </c>
      <c r="I15" s="1093">
        <v>1840</v>
      </c>
      <c r="J15" s="1093">
        <v>2548</v>
      </c>
      <c r="K15" s="1093">
        <v>3147.5098826929998</v>
      </c>
      <c r="L15" s="1093">
        <v>3677.6215690630002</v>
      </c>
      <c r="M15" s="1093">
        <v>4334.8462030430001</v>
      </c>
      <c r="N15" s="1093">
        <v>5173.3173739820004</v>
      </c>
      <c r="O15" s="1093">
        <v>5972.4363308829998</v>
      </c>
      <c r="P15" s="1093">
        <v>6832.5047691809996</v>
      </c>
      <c r="Q15" s="1093">
        <v>1082.4578231810001</v>
      </c>
      <c r="R15" s="1093">
        <v>1901.007201481</v>
      </c>
      <c r="S15" s="1093">
        <v>2504.404760374</v>
      </c>
      <c r="T15" s="1093">
        <v>3468.6390623910002</v>
      </c>
      <c r="U15" s="430"/>
      <c r="V15" s="58"/>
    </row>
    <row r="16" spans="1:24">
      <c r="A16" s="159"/>
      <c r="B16" s="374"/>
      <c r="C16" s="374" t="s">
        <v>10</v>
      </c>
      <c r="D16" s="374" t="s">
        <v>340</v>
      </c>
      <c r="E16" s="162">
        <v>179623.34296057801</v>
      </c>
      <c r="F16" s="1093">
        <v>190657.942727774</v>
      </c>
      <c r="G16" s="1093">
        <v>140843.72038038401</v>
      </c>
      <c r="H16" s="1093">
        <v>40372.516533389004</v>
      </c>
      <c r="I16" s="1093">
        <v>50494</v>
      </c>
      <c r="J16" s="1093">
        <v>60325</v>
      </c>
      <c r="K16" s="1093">
        <v>70594.141274998998</v>
      </c>
      <c r="L16" s="1093">
        <v>80669.323545879</v>
      </c>
      <c r="M16" s="1093">
        <v>91039.087771873004</v>
      </c>
      <c r="N16" s="1093">
        <v>102520.171668355</v>
      </c>
      <c r="O16" s="1093">
        <v>115258.225512823</v>
      </c>
      <c r="P16" s="1093">
        <v>129627.960755573</v>
      </c>
      <c r="Q16" s="1093">
        <v>15119.332392820001</v>
      </c>
      <c r="R16" s="1093">
        <v>29211.783891587002</v>
      </c>
      <c r="S16" s="1093">
        <v>45552.887925073999</v>
      </c>
      <c r="T16" s="1093">
        <v>61003.963654312996</v>
      </c>
      <c r="U16" s="430"/>
      <c r="V16" s="58"/>
    </row>
    <row r="17" spans="1:24" ht="12.75" customHeight="1">
      <c r="A17" s="160"/>
      <c r="B17" s="196"/>
      <c r="C17" s="196"/>
      <c r="D17" s="350" t="s">
        <v>341</v>
      </c>
      <c r="E17" s="162">
        <v>20396.649406830998</v>
      </c>
      <c r="F17" s="1093">
        <v>27192.152358727999</v>
      </c>
      <c r="G17" s="1093">
        <v>24160.919656894999</v>
      </c>
      <c r="H17" s="1093">
        <v>8267.5940156329998</v>
      </c>
      <c r="I17" s="1093">
        <v>10443</v>
      </c>
      <c r="J17" s="1093">
        <v>12569</v>
      </c>
      <c r="K17" s="1093">
        <v>14866.628634642</v>
      </c>
      <c r="L17" s="1093">
        <v>17054.464147334002</v>
      </c>
      <c r="M17" s="1093">
        <v>19258.885970407999</v>
      </c>
      <c r="N17" s="1093">
        <v>21704.003120455</v>
      </c>
      <c r="O17" s="1093">
        <v>24542.973141760998</v>
      </c>
      <c r="P17" s="1093">
        <v>27740.370940137</v>
      </c>
      <c r="Q17" s="1093">
        <v>3340.1050231969998</v>
      </c>
      <c r="R17" s="1093">
        <v>6413.8543496100001</v>
      </c>
      <c r="S17" s="1093">
        <v>10113.086207138</v>
      </c>
      <c r="T17" s="1093">
        <v>13373.011872396</v>
      </c>
      <c r="U17" s="430"/>
      <c r="V17" s="58"/>
    </row>
    <row r="18" spans="1:24" ht="12.75" customHeight="1">
      <c r="A18" s="160"/>
      <c r="B18" s="196"/>
      <c r="C18" s="196"/>
      <c r="D18" s="350" t="s">
        <v>342</v>
      </c>
      <c r="E18" s="162">
        <v>23929.036815861</v>
      </c>
      <c r="F18" s="1093">
        <v>21654.744347401</v>
      </c>
      <c r="G18" s="1093">
        <v>17180.704174472001</v>
      </c>
      <c r="H18" s="1093">
        <v>5065.0443583919996</v>
      </c>
      <c r="I18" s="1093">
        <v>6297</v>
      </c>
      <c r="J18" s="1093">
        <v>7532</v>
      </c>
      <c r="K18" s="1093">
        <v>8750.7195708479994</v>
      </c>
      <c r="L18" s="1093">
        <v>10094.203248735999</v>
      </c>
      <c r="M18" s="1093">
        <v>11476.735796921999</v>
      </c>
      <c r="N18" s="1093">
        <v>12773.195449003</v>
      </c>
      <c r="O18" s="1093">
        <v>14088.883315662</v>
      </c>
      <c r="P18" s="1093">
        <v>15492.046230352</v>
      </c>
      <c r="Q18" s="1093">
        <v>1341.7239645320001</v>
      </c>
      <c r="R18" s="1093">
        <v>2642.111138963</v>
      </c>
      <c r="S18" s="1093">
        <v>4200.385981165</v>
      </c>
      <c r="T18" s="1093">
        <v>5631.1621360569998</v>
      </c>
      <c r="U18" s="430"/>
      <c r="V18" s="58"/>
    </row>
    <row r="19" spans="1:24" ht="12.75" customHeight="1">
      <c r="A19" s="160"/>
      <c r="B19" s="196"/>
      <c r="C19" s="196"/>
      <c r="D19" s="350" t="s">
        <v>343</v>
      </c>
      <c r="E19" s="162">
        <v>135297.65673788599</v>
      </c>
      <c r="F19" s="1093">
        <v>141811.04602164499</v>
      </c>
      <c r="G19" s="1093">
        <v>99502.096549017006</v>
      </c>
      <c r="H19" s="1093">
        <v>27039.878159364001</v>
      </c>
      <c r="I19" s="1093">
        <v>33753</v>
      </c>
      <c r="J19" s="1093">
        <v>40224</v>
      </c>
      <c r="K19" s="1093">
        <v>46976.793069509004</v>
      </c>
      <c r="L19" s="1093">
        <v>53520.656149809001</v>
      </c>
      <c r="M19" s="1093">
        <v>60303.466004542999</v>
      </c>
      <c r="N19" s="1093">
        <v>68042.973098896997</v>
      </c>
      <c r="O19" s="1093">
        <v>76626.369055400006</v>
      </c>
      <c r="P19" s="1093">
        <v>86395.543585084</v>
      </c>
      <c r="Q19" s="1093">
        <v>10437.503405091</v>
      </c>
      <c r="R19" s="1093">
        <v>20155.818403014</v>
      </c>
      <c r="S19" s="1093">
        <v>31239.415736771</v>
      </c>
      <c r="T19" s="1093">
        <v>41999.789645860001</v>
      </c>
      <c r="U19" s="430"/>
      <c r="V19" s="58"/>
    </row>
    <row r="20" spans="1:24" ht="12.75" customHeight="1">
      <c r="A20" s="159"/>
      <c r="B20" s="374"/>
      <c r="C20" s="374" t="s">
        <v>11</v>
      </c>
      <c r="D20" s="374" t="s">
        <v>344</v>
      </c>
      <c r="E20" s="162">
        <v>11313.928218573001</v>
      </c>
      <c r="F20" s="1093">
        <v>10961.079727557</v>
      </c>
      <c r="G20" s="1093">
        <v>9796.9441504770002</v>
      </c>
      <c r="H20" s="1093">
        <v>3448.6825572070002</v>
      </c>
      <c r="I20" s="1093">
        <v>4060</v>
      </c>
      <c r="J20" s="1093">
        <v>4861</v>
      </c>
      <c r="K20" s="1093">
        <v>5827.3243642289999</v>
      </c>
      <c r="L20" s="1093">
        <v>6534.8211791080003</v>
      </c>
      <c r="M20" s="1093">
        <v>7387.3665263350003</v>
      </c>
      <c r="N20" s="1093">
        <v>8519.4408796150001</v>
      </c>
      <c r="O20" s="1093">
        <v>9509.0595797909991</v>
      </c>
      <c r="P20" s="1093">
        <v>10297.046129544</v>
      </c>
      <c r="Q20" s="1093">
        <v>832.72960657399994</v>
      </c>
      <c r="R20" s="1093">
        <v>1648.688109878</v>
      </c>
      <c r="S20" s="1093">
        <v>2504.4095793759998</v>
      </c>
      <c r="T20" s="1093">
        <v>3462.7281907030001</v>
      </c>
      <c r="U20" s="430"/>
      <c r="V20" s="58"/>
    </row>
    <row r="21" spans="1:24" ht="12.75" customHeight="1">
      <c r="A21" s="159"/>
      <c r="B21" s="374"/>
      <c r="C21" s="374" t="s">
        <v>98</v>
      </c>
      <c r="D21" s="374" t="s">
        <v>345</v>
      </c>
      <c r="E21" s="162">
        <v>11572.286970431</v>
      </c>
      <c r="F21" s="1093">
        <v>10340.391297892</v>
      </c>
      <c r="G21" s="1093">
        <v>6908.1801854019996</v>
      </c>
      <c r="H21" s="1093">
        <v>1997.7695378799999</v>
      </c>
      <c r="I21" s="1093">
        <v>2483</v>
      </c>
      <c r="J21" s="1093">
        <v>3149</v>
      </c>
      <c r="K21" s="1093">
        <v>3813.3351268719998</v>
      </c>
      <c r="L21" s="1093">
        <v>4689.3665462720001</v>
      </c>
      <c r="M21" s="1093">
        <v>5480.5372657979997</v>
      </c>
      <c r="N21" s="1093">
        <v>7122.0269830449997</v>
      </c>
      <c r="O21" s="1093">
        <v>8406.3178081130009</v>
      </c>
      <c r="P21" s="1093">
        <v>13076.958629645</v>
      </c>
      <c r="Q21" s="1093">
        <v>3239.5024911999999</v>
      </c>
      <c r="R21" s="1093">
        <v>3332.3763529349999</v>
      </c>
      <c r="S21" s="1093">
        <v>4503.1125302500004</v>
      </c>
      <c r="T21" s="1093">
        <v>5825.2153949780004</v>
      </c>
      <c r="U21" s="430"/>
      <c r="V21" s="58"/>
    </row>
    <row r="22" spans="1:24" ht="12.75" customHeight="1">
      <c r="A22" s="159"/>
      <c r="B22" s="374"/>
      <c r="C22" s="374" t="s">
        <v>97</v>
      </c>
      <c r="D22" s="374" t="s">
        <v>336</v>
      </c>
      <c r="E22" s="162">
        <v>150930.850196652</v>
      </c>
      <c r="F22" s="1093">
        <v>187804.303064579</v>
      </c>
      <c r="G22" s="1093">
        <v>174872.163463053</v>
      </c>
      <c r="H22" s="1093">
        <v>55428.615633399997</v>
      </c>
      <c r="I22" s="1093">
        <v>67968</v>
      </c>
      <c r="J22" s="1093">
        <v>80554</v>
      </c>
      <c r="K22" s="1093">
        <v>93215.130202909</v>
      </c>
      <c r="L22" s="1093">
        <v>106338.803622772</v>
      </c>
      <c r="M22" s="1093">
        <v>119811.00125023301</v>
      </c>
      <c r="N22" s="1093">
        <v>132581.42752630301</v>
      </c>
      <c r="O22" s="1093">
        <v>146876.12072702101</v>
      </c>
      <c r="P22" s="1093">
        <v>163291.298455557</v>
      </c>
      <c r="Q22" s="1093">
        <v>24973.121462962001</v>
      </c>
      <c r="R22" s="1093">
        <v>39429.277074721002</v>
      </c>
      <c r="S22" s="1093">
        <v>55619.679004545003</v>
      </c>
      <c r="T22" s="1093">
        <v>71488.654461297003</v>
      </c>
      <c r="U22" s="430"/>
      <c r="V22" s="58"/>
    </row>
    <row r="23" spans="1:24" ht="12.75" customHeight="1">
      <c r="A23" s="159"/>
      <c r="B23" s="374"/>
      <c r="C23" s="374" t="s">
        <v>125</v>
      </c>
      <c r="D23" s="374" t="s">
        <v>346</v>
      </c>
      <c r="E23" s="162">
        <v>1783.8679620319999</v>
      </c>
      <c r="F23" s="1093">
        <v>3971.8643895989999</v>
      </c>
      <c r="G23" s="1093">
        <v>4515.3117583419998</v>
      </c>
      <c r="H23" s="1093">
        <v>0</v>
      </c>
      <c r="I23" s="1093">
        <v>0</v>
      </c>
      <c r="J23" s="1093" t="s">
        <v>897</v>
      </c>
      <c r="K23" s="1093">
        <v>0</v>
      </c>
      <c r="L23" s="1093">
        <v>0</v>
      </c>
      <c r="M23" s="1093">
        <v>0</v>
      </c>
      <c r="N23" s="1093">
        <v>0</v>
      </c>
      <c r="O23" s="1093">
        <v>0</v>
      </c>
      <c r="P23" s="1093">
        <v>0</v>
      </c>
      <c r="Q23" s="1093">
        <v>0</v>
      </c>
      <c r="R23" s="1093">
        <v>0</v>
      </c>
      <c r="S23" s="1093">
        <v>0</v>
      </c>
      <c r="T23" s="1093">
        <v>0</v>
      </c>
      <c r="U23" s="430"/>
      <c r="V23" s="58"/>
      <c r="X23" s="255"/>
    </row>
    <row r="24" spans="1:24" ht="12.75" customHeight="1">
      <c r="A24" s="174" t="s">
        <v>204</v>
      </c>
      <c r="B24" s="1257" t="s">
        <v>347</v>
      </c>
      <c r="C24" s="1257"/>
      <c r="D24" s="1257"/>
      <c r="E24" s="162">
        <v>377250.17995299498</v>
      </c>
      <c r="F24" s="1093">
        <v>381902.46766109997</v>
      </c>
      <c r="G24" s="1093">
        <v>431203.29888559203</v>
      </c>
      <c r="H24" s="1093">
        <v>155010.17770564699</v>
      </c>
      <c r="I24" s="1093">
        <v>195888</v>
      </c>
      <c r="J24" s="1093">
        <v>237228</v>
      </c>
      <c r="K24" s="1093">
        <v>279246.64975956699</v>
      </c>
      <c r="L24" s="1093">
        <v>319608.310657967</v>
      </c>
      <c r="M24" s="1093">
        <v>363856.52471393102</v>
      </c>
      <c r="N24" s="1093">
        <v>401297.91043139301</v>
      </c>
      <c r="O24" s="1093">
        <v>443129.83013071702</v>
      </c>
      <c r="P24" s="1093">
        <v>487847.97412180703</v>
      </c>
      <c r="Q24" s="1093">
        <v>43991.433328161998</v>
      </c>
      <c r="R24" s="1093">
        <v>85229.637448887996</v>
      </c>
      <c r="S24" s="1093">
        <v>129347.46466565299</v>
      </c>
      <c r="T24" s="1093">
        <v>172318.17968484299</v>
      </c>
      <c r="U24" s="430"/>
      <c r="V24" s="58"/>
      <c r="X24" s="255"/>
    </row>
    <row r="25" spans="1:24" ht="12.75" customHeight="1">
      <c r="A25" s="174" t="s">
        <v>105</v>
      </c>
      <c r="B25" s="1257" t="s">
        <v>348</v>
      </c>
      <c r="C25" s="1257"/>
      <c r="D25" s="1257"/>
      <c r="E25" s="162"/>
      <c r="F25" s="1093"/>
      <c r="G25" s="1093"/>
      <c r="H25" s="1194"/>
      <c r="I25" s="1194"/>
      <c r="J25" s="1194"/>
      <c r="K25" s="1194"/>
      <c r="L25" s="1194"/>
      <c r="M25" s="1194"/>
      <c r="N25" s="1194"/>
      <c r="O25" s="1194"/>
      <c r="P25" s="1194"/>
      <c r="Q25" s="1194"/>
      <c r="R25" s="1194"/>
      <c r="S25" s="1194"/>
      <c r="T25" s="1194"/>
      <c r="U25" s="430"/>
      <c r="V25" s="58"/>
      <c r="X25" s="256"/>
    </row>
    <row r="26" spans="1:24" ht="12.75" customHeight="1">
      <c r="A26" s="159"/>
      <c r="B26" s="374" t="s">
        <v>18</v>
      </c>
      <c r="C26" s="1262" t="s">
        <v>349</v>
      </c>
      <c r="D26" s="1262"/>
      <c r="E26" s="162">
        <v>261214.31736760601</v>
      </c>
      <c r="F26" s="1093">
        <v>407621.346513386</v>
      </c>
      <c r="G26" s="1093">
        <v>460019.43817319605</v>
      </c>
      <c r="H26" s="1093">
        <v>150784.00613602801</v>
      </c>
      <c r="I26" s="1093">
        <v>173338</v>
      </c>
      <c r="J26" s="1093">
        <v>233471</v>
      </c>
      <c r="K26" s="1093">
        <v>265022.308502295</v>
      </c>
      <c r="L26" s="1093">
        <v>294156.33571068099</v>
      </c>
      <c r="M26" s="1093">
        <v>354506.885469581</v>
      </c>
      <c r="N26" s="1093">
        <v>404598.306240579</v>
      </c>
      <c r="O26" s="1093">
        <v>444195.954230793</v>
      </c>
      <c r="P26" s="1093">
        <v>522998.032368707</v>
      </c>
      <c r="Q26" s="1173">
        <v>124311.587538359</v>
      </c>
      <c r="R26" s="1173">
        <v>147997.102184246</v>
      </c>
      <c r="S26" s="1173">
        <v>173245.02743058201</v>
      </c>
      <c r="T26" s="1173">
        <v>208543.50765664599</v>
      </c>
      <c r="U26" s="430"/>
      <c r="V26" s="58"/>
      <c r="X26" s="255"/>
    </row>
    <row r="27" spans="1:24" ht="22.8">
      <c r="A27" s="159"/>
      <c r="B27" s="374"/>
      <c r="C27" s="374" t="s">
        <v>8</v>
      </c>
      <c r="D27" s="374" t="s">
        <v>350</v>
      </c>
      <c r="E27" s="162">
        <v>8442.3712580470001</v>
      </c>
      <c r="F27" s="1093">
        <v>22341.790524250999</v>
      </c>
      <c r="G27" s="1093">
        <v>20448.356103165999</v>
      </c>
      <c r="H27" s="1093">
        <v>5436.1724519030004</v>
      </c>
      <c r="I27" s="1093">
        <v>5367</v>
      </c>
      <c r="J27" s="1093">
        <v>6074</v>
      </c>
      <c r="K27" s="1093">
        <v>6712.1053129100001</v>
      </c>
      <c r="L27" s="1093">
        <v>7575.5018740770001</v>
      </c>
      <c r="M27" s="1093">
        <v>7725.9981941100004</v>
      </c>
      <c r="N27" s="1093">
        <v>8027.7628560049998</v>
      </c>
      <c r="O27" s="1093">
        <v>9279.0759105359994</v>
      </c>
      <c r="P27" s="1093">
        <v>10408.214035629</v>
      </c>
      <c r="Q27" s="1173">
        <v>1776.095758678</v>
      </c>
      <c r="R27" s="1173">
        <v>2430.2513601619999</v>
      </c>
      <c r="S27" s="1173">
        <v>3343.105043261</v>
      </c>
      <c r="T27" s="1173">
        <v>4412.3751374200001</v>
      </c>
      <c r="U27" s="430"/>
      <c r="V27" s="58"/>
      <c r="X27" s="256"/>
    </row>
    <row r="28" spans="1:24" ht="22.8">
      <c r="A28" s="159"/>
      <c r="B28" s="374"/>
      <c r="C28" s="374" t="s">
        <v>9</v>
      </c>
      <c r="D28" s="374" t="s">
        <v>353</v>
      </c>
      <c r="E28" s="162">
        <v>19.396891311000001</v>
      </c>
      <c r="F28" s="1093">
        <v>1.0357352019999999</v>
      </c>
      <c r="G28" s="1093">
        <v>0</v>
      </c>
      <c r="H28" s="1093">
        <v>0</v>
      </c>
      <c r="I28" s="1093">
        <v>0</v>
      </c>
      <c r="J28" s="1093">
        <v>2</v>
      </c>
      <c r="K28" s="1093">
        <v>1.9309863119999999</v>
      </c>
      <c r="L28" s="1093">
        <v>0</v>
      </c>
      <c r="M28" s="1093">
        <v>0</v>
      </c>
      <c r="N28" s="1093">
        <v>0</v>
      </c>
      <c r="O28" s="1093">
        <v>0</v>
      </c>
      <c r="P28" s="1093">
        <v>0</v>
      </c>
      <c r="Q28" s="1173">
        <v>0</v>
      </c>
      <c r="R28" s="1173">
        <v>0</v>
      </c>
      <c r="S28" s="1173">
        <v>0</v>
      </c>
      <c r="T28" s="1173">
        <v>0</v>
      </c>
      <c r="U28" s="430"/>
      <c r="V28" s="58"/>
      <c r="X28" s="255"/>
    </row>
    <row r="29" spans="1:24" ht="22.8">
      <c r="A29" s="159"/>
      <c r="B29" s="374"/>
      <c r="C29" s="374" t="s">
        <v>10</v>
      </c>
      <c r="D29" s="374" t="s">
        <v>351</v>
      </c>
      <c r="E29" s="162">
        <v>31.13472281</v>
      </c>
      <c r="F29" s="1093">
        <v>238.50698752100001</v>
      </c>
      <c r="G29" s="1093">
        <v>59.789907066999987</v>
      </c>
      <c r="H29" s="1093">
        <v>151.303245782</v>
      </c>
      <c r="I29" s="1093">
        <v>157</v>
      </c>
      <c r="J29" s="1093">
        <v>165</v>
      </c>
      <c r="K29" s="1093">
        <v>263.92468783100003</v>
      </c>
      <c r="L29" s="1093">
        <v>304.05269021700002</v>
      </c>
      <c r="M29" s="1093">
        <v>246.68662491200001</v>
      </c>
      <c r="N29" s="1093">
        <v>169.185955251</v>
      </c>
      <c r="O29" s="1093">
        <v>235.78719269699999</v>
      </c>
      <c r="P29" s="1093">
        <v>275.69886135000002</v>
      </c>
      <c r="Q29" s="1173">
        <v>147.84053636600001</v>
      </c>
      <c r="R29" s="1173">
        <v>232.006693259</v>
      </c>
      <c r="S29" s="1173">
        <v>304.69931133699998</v>
      </c>
      <c r="T29" s="1173">
        <v>410.17283478799999</v>
      </c>
      <c r="U29" s="430"/>
      <c r="V29" s="58"/>
      <c r="X29" s="255"/>
    </row>
    <row r="30" spans="1:24" ht="22.8">
      <c r="A30" s="159"/>
      <c r="B30" s="374"/>
      <c r="C30" s="374" t="s">
        <v>11</v>
      </c>
      <c r="D30" s="374" t="s">
        <v>352</v>
      </c>
      <c r="E30" s="162">
        <v>123588.461230246</v>
      </c>
      <c r="F30" s="1093">
        <v>203923.640768054</v>
      </c>
      <c r="G30" s="1093">
        <v>208665.044076433</v>
      </c>
      <c r="H30" s="1093">
        <v>85115.739260253002</v>
      </c>
      <c r="I30" s="1093">
        <v>94871</v>
      </c>
      <c r="J30" s="1093">
        <v>137145</v>
      </c>
      <c r="K30" s="1093">
        <v>153255.50223309</v>
      </c>
      <c r="L30" s="1093">
        <v>162067.456869549</v>
      </c>
      <c r="M30" s="1093">
        <v>201736.43946287499</v>
      </c>
      <c r="N30" s="1093">
        <v>235046.57049282099</v>
      </c>
      <c r="O30" s="1093">
        <v>259831.26114961499</v>
      </c>
      <c r="P30" s="1093">
        <v>318768.48648325301</v>
      </c>
      <c r="Q30" s="1173">
        <v>100901.26209123099</v>
      </c>
      <c r="R30" s="1173">
        <v>108369.276659247</v>
      </c>
      <c r="S30" s="1173">
        <v>116457.59676689</v>
      </c>
      <c r="T30" s="1173">
        <v>135179.85383373499</v>
      </c>
      <c r="U30" s="430"/>
      <c r="V30" s="58"/>
      <c r="X30" s="257"/>
    </row>
    <row r="31" spans="1:24" s="36" customFormat="1" ht="34.200000000000003">
      <c r="A31" s="159"/>
      <c r="B31" s="374"/>
      <c r="C31" s="374" t="s">
        <v>98</v>
      </c>
      <c r="D31" s="374" t="s">
        <v>354</v>
      </c>
      <c r="E31" s="162">
        <v>76089.688477978998</v>
      </c>
      <c r="F31" s="1093">
        <v>77002.074079056998</v>
      </c>
      <c r="G31" s="1093">
        <v>87234.447972807</v>
      </c>
      <c r="H31" s="1093">
        <v>29959.250428862</v>
      </c>
      <c r="I31" s="1093">
        <v>38904</v>
      </c>
      <c r="J31" s="1093">
        <v>47418</v>
      </c>
      <c r="K31" s="1093">
        <v>55546.127584342001</v>
      </c>
      <c r="L31" s="1093">
        <v>63383.878352448002</v>
      </c>
      <c r="M31" s="1093">
        <v>72145.044389044997</v>
      </c>
      <c r="N31" s="1093">
        <v>79677.043626572005</v>
      </c>
      <c r="O31" s="1093">
        <v>88512.233717690004</v>
      </c>
      <c r="P31" s="1093">
        <v>97515.144912282994</v>
      </c>
      <c r="Q31" s="1173">
        <v>7595.9522541140004</v>
      </c>
      <c r="R31" s="1173">
        <v>15057.657226509</v>
      </c>
      <c r="S31" s="1173">
        <v>23534.570357614</v>
      </c>
      <c r="T31" s="1173">
        <v>32551.231897810001</v>
      </c>
      <c r="U31" s="430"/>
      <c r="V31" s="58"/>
      <c r="X31" s="255"/>
    </row>
    <row r="32" spans="1:24" ht="12.75" customHeight="1">
      <c r="A32" s="159"/>
      <c r="B32" s="374"/>
      <c r="C32" s="374" t="s">
        <v>97</v>
      </c>
      <c r="D32" s="374" t="s">
        <v>355</v>
      </c>
      <c r="E32" s="162">
        <v>53043.264787212996</v>
      </c>
      <c r="F32" s="1093">
        <v>104114.29841930101</v>
      </c>
      <c r="G32" s="1093">
        <v>143611.800113723</v>
      </c>
      <c r="H32" s="1093">
        <v>30121.540749227999</v>
      </c>
      <c r="I32" s="1093">
        <v>34038</v>
      </c>
      <c r="J32" s="1093">
        <v>42667</v>
      </c>
      <c r="K32" s="1195">
        <v>49242.717697810003</v>
      </c>
      <c r="L32" s="1196">
        <v>60825.445924389998</v>
      </c>
      <c r="M32" s="1196">
        <v>72652.716798638998</v>
      </c>
      <c r="N32" s="1196">
        <v>81677.743309929996</v>
      </c>
      <c r="O32" s="1196">
        <v>86337.596260254999</v>
      </c>
      <c r="P32" s="1196">
        <v>96030.488076192007</v>
      </c>
      <c r="Q32" s="1197">
        <v>13890.436897969999</v>
      </c>
      <c r="R32" s="1197">
        <v>21907.910245069001</v>
      </c>
      <c r="S32" s="1197">
        <v>29605.055951480001</v>
      </c>
      <c r="T32" s="1197">
        <v>35989.873952893002</v>
      </c>
      <c r="U32" s="430"/>
      <c r="V32" s="58"/>
    </row>
    <row r="33" spans="1:25" ht="12.75" customHeight="1">
      <c r="A33" s="159"/>
      <c r="B33" s="374" t="s">
        <v>19</v>
      </c>
      <c r="C33" s="1262" t="s">
        <v>356</v>
      </c>
      <c r="D33" s="1262"/>
      <c r="E33" s="162">
        <v>453025.18773835502</v>
      </c>
      <c r="F33" s="1093">
        <v>652690.34007166303</v>
      </c>
      <c r="G33" s="1093">
        <v>716871.01499839395</v>
      </c>
      <c r="H33" s="1093">
        <v>229461.67733403799</v>
      </c>
      <c r="I33" s="1093">
        <v>272371</v>
      </c>
      <c r="J33" s="1195">
        <v>354502</v>
      </c>
      <c r="K33" s="1196">
        <v>402671.355461873</v>
      </c>
      <c r="L33" s="1093">
        <v>450066.491004985</v>
      </c>
      <c r="M33" s="1093">
        <v>533239.29654341703</v>
      </c>
      <c r="N33" s="1093">
        <v>599155.58050455805</v>
      </c>
      <c r="O33" s="1093">
        <v>658420.18717043696</v>
      </c>
      <c r="P33" s="1093">
        <v>762896.61741345399</v>
      </c>
      <c r="Q33" s="1173">
        <v>140165.43807602499</v>
      </c>
      <c r="R33" s="1173">
        <v>182934.52668426899</v>
      </c>
      <c r="S33" s="1173">
        <v>226410.43739619001</v>
      </c>
      <c r="T33" s="1173">
        <v>280498.158741644</v>
      </c>
      <c r="U33" s="430"/>
      <c r="V33" s="58"/>
      <c r="X33" s="59"/>
    </row>
    <row r="34" spans="1:25" s="36" customFormat="1" ht="22.8">
      <c r="A34" s="159"/>
      <c r="B34" s="374"/>
      <c r="C34" s="374" t="s">
        <v>8</v>
      </c>
      <c r="D34" s="374" t="s">
        <v>357</v>
      </c>
      <c r="E34" s="162">
        <v>3506.0919630029998</v>
      </c>
      <c r="F34" s="1093">
        <v>1595.400947526</v>
      </c>
      <c r="G34" s="1093">
        <v>2082.13563677</v>
      </c>
      <c r="H34" s="1093">
        <v>1613.754051526</v>
      </c>
      <c r="I34" s="1176" t="s">
        <v>918</v>
      </c>
      <c r="J34" s="1196">
        <v>1730</v>
      </c>
      <c r="K34" s="1093">
        <v>1697.876489598</v>
      </c>
      <c r="L34" s="1093">
        <v>1710.77532086</v>
      </c>
      <c r="M34" s="1093">
        <v>2298.2744482419998</v>
      </c>
      <c r="N34" s="1093">
        <v>2755.7664954050001</v>
      </c>
      <c r="O34" s="1093">
        <v>2470.9117161049999</v>
      </c>
      <c r="P34" s="1093">
        <v>2340.5275904360001</v>
      </c>
      <c r="Q34" s="1173">
        <v>211.867555197</v>
      </c>
      <c r="R34" s="1173">
        <v>601.20956944900001</v>
      </c>
      <c r="S34" s="1173">
        <v>558.10778969</v>
      </c>
      <c r="T34" s="1173">
        <v>613.279914609</v>
      </c>
      <c r="U34" s="430"/>
      <c r="V34" s="58"/>
    </row>
    <row r="35" spans="1:25" ht="22.8">
      <c r="A35" s="159"/>
      <c r="B35" s="374"/>
      <c r="C35" s="374" t="s">
        <v>9</v>
      </c>
      <c r="D35" s="374" t="s">
        <v>358</v>
      </c>
      <c r="E35" s="162">
        <v>152.22034970199999</v>
      </c>
      <c r="F35" s="1093">
        <v>170.06965342500001</v>
      </c>
      <c r="G35" s="1093">
        <v>453.86925975700001</v>
      </c>
      <c r="H35" s="1093">
        <v>82.244676447000003</v>
      </c>
      <c r="I35" s="1093">
        <v>621</v>
      </c>
      <c r="J35" s="1093">
        <v>621</v>
      </c>
      <c r="K35" s="1093">
        <v>620.59833888399999</v>
      </c>
      <c r="L35" s="1093">
        <v>619.75762406900003</v>
      </c>
      <c r="M35" s="1093">
        <v>619.75762406900003</v>
      </c>
      <c r="N35" s="1093">
        <v>619.75762406900003</v>
      </c>
      <c r="O35" s="1093">
        <v>619.84738824500005</v>
      </c>
      <c r="P35" s="1093">
        <v>631.65155829399998</v>
      </c>
      <c r="Q35" s="1173">
        <v>0</v>
      </c>
      <c r="R35" s="1173">
        <v>196.16109303900001</v>
      </c>
      <c r="S35" s="1173">
        <v>197.04233257000001</v>
      </c>
      <c r="T35" s="1173">
        <v>197.04233257000001</v>
      </c>
      <c r="U35" s="430"/>
      <c r="V35" s="58"/>
    </row>
    <row r="36" spans="1:25" ht="22.8">
      <c r="A36" s="159"/>
      <c r="B36" s="374"/>
      <c r="C36" s="374" t="s">
        <v>10</v>
      </c>
      <c r="D36" s="374" t="s">
        <v>359</v>
      </c>
      <c r="E36" s="162">
        <v>177.058703022</v>
      </c>
      <c r="F36" s="1093">
        <v>184.32492472300001</v>
      </c>
      <c r="G36" s="1093">
        <v>177.19397019199999</v>
      </c>
      <c r="H36" s="1093">
        <v>107.828995909</v>
      </c>
      <c r="I36" s="1093">
        <v>165</v>
      </c>
      <c r="J36" s="1093">
        <v>184</v>
      </c>
      <c r="K36" s="1093">
        <v>164.65875731599999</v>
      </c>
      <c r="L36" s="1093">
        <v>173.74691086600001</v>
      </c>
      <c r="M36" s="1093">
        <v>261.92166612199998</v>
      </c>
      <c r="N36" s="1093">
        <v>235.429787159</v>
      </c>
      <c r="O36" s="1093">
        <v>234.969447747</v>
      </c>
      <c r="P36" s="1093">
        <v>158.27308066699999</v>
      </c>
      <c r="Q36" s="1173">
        <v>0.18401337200000001</v>
      </c>
      <c r="R36" s="1173">
        <v>18.683114845999999</v>
      </c>
      <c r="S36" s="1173">
        <v>44.059370874000003</v>
      </c>
      <c r="T36" s="1173">
        <v>64.035048228999997</v>
      </c>
      <c r="U36" s="430"/>
      <c r="V36" s="58"/>
    </row>
    <row r="37" spans="1:25" ht="22.8">
      <c r="A37" s="159"/>
      <c r="B37" s="374"/>
      <c r="C37" s="374" t="s">
        <v>11</v>
      </c>
      <c r="D37" s="374" t="s">
        <v>360</v>
      </c>
      <c r="E37" s="162">
        <v>113864.868136643</v>
      </c>
      <c r="F37" s="1093">
        <v>183115.513762766</v>
      </c>
      <c r="G37" s="1093">
        <v>191785.042754961</v>
      </c>
      <c r="H37" s="1093">
        <v>81327.450600010998</v>
      </c>
      <c r="I37" s="1093">
        <v>90144</v>
      </c>
      <c r="J37" s="1093">
        <v>132688</v>
      </c>
      <c r="K37" s="1093">
        <v>147965.31256246899</v>
      </c>
      <c r="L37" s="1093">
        <v>155222.375813369</v>
      </c>
      <c r="M37" s="1093">
        <v>196399.12516827299</v>
      </c>
      <c r="N37" s="1093">
        <v>225916.143125459</v>
      </c>
      <c r="O37" s="1093">
        <v>249798.36541481901</v>
      </c>
      <c r="P37" s="1093">
        <v>307169.67510280502</v>
      </c>
      <c r="Q37" s="1173">
        <v>99587.066745757998</v>
      </c>
      <c r="R37" s="1173">
        <v>106029.224667349</v>
      </c>
      <c r="S37" s="1173">
        <v>112852.46827857201</v>
      </c>
      <c r="T37" s="1173">
        <v>130102.308780073</v>
      </c>
      <c r="U37" s="430"/>
      <c r="V37" s="58"/>
    </row>
    <row r="38" spans="1:25" ht="15">
      <c r="A38" s="159"/>
      <c r="B38" s="374"/>
      <c r="C38" s="374" t="s">
        <v>98</v>
      </c>
      <c r="D38" s="374" t="s">
        <v>361</v>
      </c>
      <c r="E38" s="162">
        <v>102680.103077095</v>
      </c>
      <c r="F38" s="1093">
        <v>220212.37239197199</v>
      </c>
      <c r="G38" s="1093">
        <v>249909.700292733</v>
      </c>
      <c r="H38" s="1093">
        <v>59189.300683344001</v>
      </c>
      <c r="I38" s="1093">
        <v>70501</v>
      </c>
      <c r="J38" s="1093">
        <v>87407</v>
      </c>
      <c r="K38" s="1093">
        <v>98283.876610712003</v>
      </c>
      <c r="L38" s="1195">
        <v>115982.672258073</v>
      </c>
      <c r="M38" s="1195">
        <v>132352.50631110801</v>
      </c>
      <c r="N38" s="1195">
        <v>144067.85514526701</v>
      </c>
      <c r="O38" s="1195">
        <v>155749.45207751699</v>
      </c>
      <c r="P38" s="1195">
        <v>171697.759446251</v>
      </c>
      <c r="Q38" s="1198">
        <v>18124.147327876999</v>
      </c>
      <c r="R38" s="1198">
        <v>31627.083739934998</v>
      </c>
      <c r="S38" s="1198">
        <v>45322.082624089002</v>
      </c>
      <c r="T38" s="1198">
        <v>59662.522390519</v>
      </c>
      <c r="U38" s="430"/>
      <c r="V38" s="58"/>
      <c r="Y38" s="60"/>
    </row>
    <row r="39" spans="1:25" ht="22.8">
      <c r="A39" s="161"/>
      <c r="B39" s="375"/>
      <c r="C39" s="374" t="s">
        <v>97</v>
      </c>
      <c r="D39" s="374" t="s">
        <v>362</v>
      </c>
      <c r="E39" s="162">
        <v>4756.2864678599999</v>
      </c>
      <c r="F39" s="1093">
        <v>4507.6699155980004</v>
      </c>
      <c r="G39" s="1093">
        <v>4403.8485658589998</v>
      </c>
      <c r="H39" s="1093">
        <v>1634.1547707130001</v>
      </c>
      <c r="I39" s="1093">
        <v>2079</v>
      </c>
      <c r="J39" s="1093">
        <v>2555</v>
      </c>
      <c r="K39" s="1195">
        <v>2944.9078380000001</v>
      </c>
      <c r="L39" s="1195">
        <v>3391.153783367</v>
      </c>
      <c r="M39" s="1195">
        <v>3874.9480733239998</v>
      </c>
      <c r="N39" s="1195">
        <v>4215.6584139180004</v>
      </c>
      <c r="O39" s="1195">
        <v>4727.5498822250001</v>
      </c>
      <c r="P39" s="1195">
        <v>5195.6158298999999</v>
      </c>
      <c r="Q39" s="1198">
        <v>494.58440000399997</v>
      </c>
      <c r="R39" s="1198">
        <v>970.13843074800002</v>
      </c>
      <c r="S39" s="1198">
        <v>1435.5150809899999</v>
      </c>
      <c r="T39" s="1198">
        <v>1836.739042724</v>
      </c>
      <c r="U39" s="430"/>
      <c r="V39" s="58"/>
      <c r="Y39" s="60"/>
    </row>
    <row r="40" spans="1:25" ht="13.5" customHeight="1">
      <c r="A40" s="161"/>
      <c r="B40" s="375"/>
      <c r="C40" s="374" t="s">
        <v>125</v>
      </c>
      <c r="D40" s="374" t="s">
        <v>355</v>
      </c>
      <c r="E40" s="162">
        <v>227888.55904103001</v>
      </c>
      <c r="F40" s="1093">
        <v>242904.98847565299</v>
      </c>
      <c r="G40" s="1093">
        <v>268059.22451812198</v>
      </c>
      <c r="H40" s="1093">
        <v>85506.943556087994</v>
      </c>
      <c r="I40" s="1195">
        <v>107311</v>
      </c>
      <c r="J40" s="1195">
        <v>129317</v>
      </c>
      <c r="K40" s="1195">
        <v>150994.12486489399</v>
      </c>
      <c r="L40" s="1195">
        <v>172966.00929438099</v>
      </c>
      <c r="M40" s="1195">
        <v>197432.76325227899</v>
      </c>
      <c r="N40" s="1195">
        <v>221344.96991328101</v>
      </c>
      <c r="O40" s="1195">
        <v>244819.091243779</v>
      </c>
      <c r="P40" s="1195">
        <v>275703.11480510101</v>
      </c>
      <c r="Q40" s="1198">
        <v>21747.588033816999</v>
      </c>
      <c r="R40" s="1198">
        <v>43492.026068902996</v>
      </c>
      <c r="S40" s="1198">
        <v>66001.161919405</v>
      </c>
      <c r="T40" s="1198">
        <v>88022.231232920007</v>
      </c>
      <c r="U40" s="430"/>
      <c r="V40" s="58"/>
    </row>
    <row r="41" spans="1:25" ht="22.95" customHeight="1">
      <c r="A41" s="222" t="s">
        <v>205</v>
      </c>
      <c r="B41" s="1257" t="s">
        <v>363</v>
      </c>
      <c r="C41" s="1257"/>
      <c r="D41" s="1257"/>
      <c r="E41" s="274">
        <v>185439.309582246</v>
      </c>
      <c r="F41" s="1094">
        <v>136833.47410282301</v>
      </c>
      <c r="G41" s="1094">
        <v>174351.72206039398</v>
      </c>
      <c r="H41" s="1094">
        <v>76332.506507636994</v>
      </c>
      <c r="I41" s="1094">
        <v>96854</v>
      </c>
      <c r="J41" s="1094">
        <v>116196</v>
      </c>
      <c r="K41" s="1094">
        <v>141597.60279998899</v>
      </c>
      <c r="L41" s="1094">
        <v>163698.15536366301</v>
      </c>
      <c r="M41" s="1094">
        <v>185124.11364009499</v>
      </c>
      <c r="N41" s="1094">
        <v>206740.63616741399</v>
      </c>
      <c r="O41" s="1094">
        <v>228905.597191073</v>
      </c>
      <c r="P41" s="1094">
        <v>247949.38907706001</v>
      </c>
      <c r="Q41" s="1199">
        <v>28137.582790495999</v>
      </c>
      <c r="R41" s="1199">
        <v>50292.212948865003</v>
      </c>
      <c r="S41" s="1199">
        <v>76182.054700045002</v>
      </c>
      <c r="T41" s="1199">
        <v>100363.528599845</v>
      </c>
      <c r="U41" s="431"/>
      <c r="V41" s="58"/>
    </row>
    <row r="42" spans="1:25">
      <c r="A42" s="222" t="s">
        <v>206</v>
      </c>
      <c r="B42" s="1257" t="s">
        <v>364</v>
      </c>
      <c r="C42" s="1257"/>
      <c r="D42" s="1257"/>
      <c r="E42" s="274">
        <v>24926.687226734</v>
      </c>
      <c r="F42" s="1094">
        <v>26830.678712467001</v>
      </c>
      <c r="G42" s="1094">
        <v>20216.093170069002</v>
      </c>
      <c r="H42" s="1094">
        <v>10242.046908507</v>
      </c>
      <c r="I42" s="1094">
        <v>13129</v>
      </c>
      <c r="J42" s="1094">
        <v>18258</v>
      </c>
      <c r="K42" s="1094">
        <v>20339.509253206001</v>
      </c>
      <c r="L42" s="1094">
        <v>23493.431471405998</v>
      </c>
      <c r="M42" s="1094">
        <v>29867.392213821</v>
      </c>
      <c r="N42" s="1094">
        <v>31354.664598451</v>
      </c>
      <c r="O42" s="1094">
        <v>35063.609556039999</v>
      </c>
      <c r="P42" s="1094">
        <v>38630.676464263997</v>
      </c>
      <c r="Q42" s="1199">
        <v>6285.4469132530003</v>
      </c>
      <c r="R42" s="1199">
        <v>9490.9979317199995</v>
      </c>
      <c r="S42" s="1199">
        <v>14431.954065569</v>
      </c>
      <c r="T42" s="1199">
        <v>18611.823006385999</v>
      </c>
      <c r="U42" s="431"/>
      <c r="V42" s="58"/>
    </row>
    <row r="43" spans="1:25" ht="13.5" customHeight="1">
      <c r="A43" s="222" t="s">
        <v>207</v>
      </c>
      <c r="B43" s="1257" t="s">
        <v>365</v>
      </c>
      <c r="C43" s="1257"/>
      <c r="D43" s="1257"/>
      <c r="E43" s="274">
        <v>19647.170755755</v>
      </c>
      <c r="F43" s="1094">
        <v>24048.457279286002</v>
      </c>
      <c r="G43" s="1094">
        <v>20410.738341355998</v>
      </c>
      <c r="H43" s="1094">
        <v>8687.6895780710001</v>
      </c>
      <c r="I43" s="1094">
        <v>11275</v>
      </c>
      <c r="J43" s="1094">
        <v>14486</v>
      </c>
      <c r="K43" s="1094">
        <v>16428.378087853998</v>
      </c>
      <c r="L43" s="1094">
        <v>18962.997190228001</v>
      </c>
      <c r="M43" s="1094">
        <v>22651.775410399001</v>
      </c>
      <c r="N43" s="1094">
        <v>26386.848004490999</v>
      </c>
      <c r="O43" s="1094">
        <v>30341.30870179</v>
      </c>
      <c r="P43" s="1094">
        <v>34080.893869261999</v>
      </c>
      <c r="Q43" s="1199">
        <v>6884.0864183909998</v>
      </c>
      <c r="R43" s="1199">
        <v>9691.7573246030006</v>
      </c>
      <c r="S43" s="1199">
        <v>14817.452070322999</v>
      </c>
      <c r="T43" s="1199">
        <v>19655.086975568</v>
      </c>
      <c r="U43" s="431"/>
      <c r="V43" s="58"/>
    </row>
    <row r="44" spans="1:25" ht="13.5" customHeight="1">
      <c r="A44" s="222" t="s">
        <v>208</v>
      </c>
      <c r="B44" s="1257" t="s">
        <v>366</v>
      </c>
      <c r="C44" s="1257"/>
      <c r="D44" s="1257"/>
      <c r="E44" s="274">
        <v>5279.5164708459997</v>
      </c>
      <c r="F44" s="1094">
        <v>2782.2214331810001</v>
      </c>
      <c r="G44" s="1094">
        <v>-194.64517128700001</v>
      </c>
      <c r="H44" s="1094">
        <v>1554.357330436</v>
      </c>
      <c r="I44" s="1094">
        <v>1854</v>
      </c>
      <c r="J44" s="1094">
        <v>3772</v>
      </c>
      <c r="K44" s="1094">
        <v>3911.1311653520002</v>
      </c>
      <c r="L44" s="1094">
        <v>4530.4342811779998</v>
      </c>
      <c r="M44" s="1094">
        <v>7215.616803422</v>
      </c>
      <c r="N44" s="1094">
        <v>4967.8165939600003</v>
      </c>
      <c r="O44" s="1094">
        <v>4722.3008542500002</v>
      </c>
      <c r="P44" s="1094">
        <v>4549.7825950019997</v>
      </c>
      <c r="Q44" s="1199">
        <v>-598.639505138</v>
      </c>
      <c r="R44" s="1199">
        <v>-200.759392883</v>
      </c>
      <c r="S44" s="1199">
        <v>-385.49800475400002</v>
      </c>
      <c r="T44" s="1199">
        <v>-1043.263969182</v>
      </c>
      <c r="U44" s="431"/>
      <c r="V44" s="58"/>
      <c r="X44" s="59"/>
      <c r="Y44" s="63"/>
    </row>
    <row r="45" spans="1:25" ht="13.5" customHeight="1">
      <c r="A45" s="222" t="s">
        <v>106</v>
      </c>
      <c r="B45" s="1257" t="s">
        <v>367</v>
      </c>
      <c r="C45" s="1257"/>
      <c r="D45" s="1257"/>
      <c r="E45" s="274">
        <v>190718.826053225</v>
      </c>
      <c r="F45" s="1094">
        <v>139615.695536004</v>
      </c>
      <c r="G45" s="1094">
        <v>174271.07798724601</v>
      </c>
      <c r="H45" s="1094">
        <v>77886.863838072997</v>
      </c>
      <c r="I45" s="1094">
        <v>98708</v>
      </c>
      <c r="J45" s="1094">
        <v>119969</v>
      </c>
      <c r="K45" s="1094">
        <v>145508.733965341</v>
      </c>
      <c r="L45" s="1094">
        <v>168228.58964484101</v>
      </c>
      <c r="M45" s="1094">
        <v>192339.73044351701</v>
      </c>
      <c r="N45" s="1094">
        <v>211708.45276137401</v>
      </c>
      <c r="O45" s="1094">
        <v>233627.898045323</v>
      </c>
      <c r="P45" s="1094">
        <v>252499.17167206199</v>
      </c>
      <c r="Q45" s="1199">
        <v>27538.943285358</v>
      </c>
      <c r="R45" s="1199">
        <v>50091.453555982</v>
      </c>
      <c r="S45" s="1199">
        <v>75796.556695291001</v>
      </c>
      <c r="T45" s="1199">
        <v>99320.264630663005</v>
      </c>
      <c r="U45" s="431"/>
      <c r="V45" s="58"/>
      <c r="X45" s="59"/>
    </row>
    <row r="46" spans="1:25" ht="13.5" customHeight="1">
      <c r="A46" s="222" t="s">
        <v>209</v>
      </c>
      <c r="B46" s="1257" t="s">
        <v>368</v>
      </c>
      <c r="C46" s="1257"/>
      <c r="D46" s="1257"/>
      <c r="E46" s="274">
        <v>95579.654497269003</v>
      </c>
      <c r="F46" s="1094">
        <v>67531.241861937</v>
      </c>
      <c r="G46" s="1094">
        <v>89861.407516413004</v>
      </c>
      <c r="H46" s="1094">
        <v>-88.374883354000005</v>
      </c>
      <c r="I46" s="1094">
        <v>-114</v>
      </c>
      <c r="J46" s="1094">
        <v>-137</v>
      </c>
      <c r="K46" s="1094">
        <v>-156.13334116499999</v>
      </c>
      <c r="L46" s="1094">
        <v>-184.760959598</v>
      </c>
      <c r="M46" s="1094">
        <v>-184.95260322300001</v>
      </c>
      <c r="N46" s="1094">
        <v>-209.087840599</v>
      </c>
      <c r="O46" s="1094">
        <v>-236.193814081</v>
      </c>
      <c r="P46" s="1094">
        <v>125725.474904665</v>
      </c>
      <c r="Q46" s="1199">
        <v>-32.935347729</v>
      </c>
      <c r="R46" s="1199">
        <v>-61.256500283999998</v>
      </c>
      <c r="S46" s="1199">
        <v>-99.416774502999999</v>
      </c>
      <c r="T46" s="1199">
        <v>-137.07529482199999</v>
      </c>
      <c r="U46" s="431"/>
      <c r="V46" s="58"/>
    </row>
    <row r="47" spans="1:25" ht="22.95" customHeight="1">
      <c r="A47" s="222" t="s">
        <v>210</v>
      </c>
      <c r="B47" s="1257" t="s">
        <v>369</v>
      </c>
      <c r="C47" s="1257"/>
      <c r="D47" s="1257"/>
      <c r="E47" s="274">
        <v>95682.287843234997</v>
      </c>
      <c r="F47" s="1094">
        <v>67819.857208101996</v>
      </c>
      <c r="G47" s="1094">
        <v>89586.205582789</v>
      </c>
      <c r="H47" s="1094">
        <v>-88.374883354000005</v>
      </c>
      <c r="I47" s="1094">
        <v>-114</v>
      </c>
      <c r="J47" s="1094">
        <v>-137</v>
      </c>
      <c r="K47" s="1094">
        <v>-156.13334116499999</v>
      </c>
      <c r="L47" s="1094">
        <v>-184.760959598</v>
      </c>
      <c r="M47" s="1094">
        <v>-184.95260322300001</v>
      </c>
      <c r="N47" s="1094">
        <v>-209.087840599</v>
      </c>
      <c r="O47" s="1094">
        <v>-236.193814081</v>
      </c>
      <c r="P47" s="1094">
        <v>125714.60326544099</v>
      </c>
      <c r="Q47" s="1199">
        <v>-32.935347729</v>
      </c>
      <c r="R47" s="1199">
        <v>-61.256500283999998</v>
      </c>
      <c r="S47" s="1199">
        <v>-99.416774502999999</v>
      </c>
      <c r="T47" s="1199">
        <v>-137.07529482199999</v>
      </c>
      <c r="U47" s="431"/>
      <c r="V47" s="58"/>
    </row>
    <row r="48" spans="1:25" ht="25.2" customHeight="1" thickBot="1">
      <c r="A48" s="326" t="s">
        <v>211</v>
      </c>
      <c r="B48" s="1265" t="s">
        <v>370</v>
      </c>
      <c r="C48" s="1265"/>
      <c r="D48" s="1265"/>
      <c r="E48" s="432">
        <v>150013.32679649</v>
      </c>
      <c r="F48" s="1142">
        <v>104718.073695283</v>
      </c>
      <c r="G48" s="1142">
        <v>140206.12103299101</v>
      </c>
      <c r="H48" s="1142">
        <v>62377.222057605002</v>
      </c>
      <c r="I48" s="1142">
        <v>79513</v>
      </c>
      <c r="J48" s="1142">
        <v>97204</v>
      </c>
      <c r="K48" s="1142">
        <v>117179.363185685</v>
      </c>
      <c r="L48" s="1142">
        <v>134796.42067316</v>
      </c>
      <c r="M48" s="1142">
        <v>154456.64304130001</v>
      </c>
      <c r="N48" s="1142">
        <v>169975.215068391</v>
      </c>
      <c r="O48" s="1142">
        <v>187579.14556217199</v>
      </c>
      <c r="P48" s="1142">
        <v>201816.61498470799</v>
      </c>
      <c r="Q48" s="1200">
        <v>22064.070223613999</v>
      </c>
      <c r="R48" s="1200">
        <v>40070.683774259</v>
      </c>
      <c r="S48" s="1200">
        <v>60649.366018702</v>
      </c>
      <c r="T48" s="1200">
        <v>79720.289711366</v>
      </c>
      <c r="U48" s="433"/>
      <c r="V48" s="58"/>
    </row>
    <row r="49" spans="1:24" ht="25.2" hidden="1" customHeight="1" thickBot="1">
      <c r="A49" s="1312" t="s">
        <v>249</v>
      </c>
      <c r="B49" s="1312"/>
      <c r="C49" s="1312"/>
      <c r="D49" s="1312"/>
      <c r="E49" s="346"/>
      <c r="F49" s="346"/>
      <c r="G49" s="346"/>
      <c r="H49" s="346"/>
      <c r="I49" s="346"/>
      <c r="J49" s="346"/>
      <c r="K49" s="346">
        <v>117179.363185685</v>
      </c>
      <c r="L49" s="346">
        <v>134796.42067316</v>
      </c>
      <c r="M49" s="346"/>
      <c r="N49" s="346">
        <v>169975.215068391</v>
      </c>
      <c r="O49" s="346"/>
      <c r="P49" s="346"/>
      <c r="Q49" s="346"/>
      <c r="R49" s="346"/>
      <c r="S49" s="346"/>
      <c r="T49" s="346"/>
      <c r="U49" s="346"/>
    </row>
    <row r="50" spans="1:24" ht="75" customHeight="1">
      <c r="A50" s="1308" t="s">
        <v>295</v>
      </c>
      <c r="B50" s="1309"/>
      <c r="C50" s="1309"/>
      <c r="D50" s="1309"/>
      <c r="E50" s="1309"/>
      <c r="F50" s="1309"/>
      <c r="G50" s="1309"/>
      <c r="H50" s="1309"/>
      <c r="I50" s="1309"/>
      <c r="J50" s="1309"/>
      <c r="K50" s="1309"/>
      <c r="L50" s="1309"/>
      <c r="M50" s="1309"/>
      <c r="N50" s="1309"/>
      <c r="O50" s="1309"/>
      <c r="P50" s="1309"/>
      <c r="Q50" s="1309"/>
      <c r="R50" s="1309"/>
      <c r="S50" s="1309"/>
      <c r="T50" s="1309"/>
      <c r="U50" s="1310"/>
    </row>
    <row r="51" spans="1:24" ht="22.2" customHeight="1">
      <c r="A51" s="1263" t="s">
        <v>427</v>
      </c>
      <c r="B51" s="1264"/>
      <c r="C51" s="1264"/>
      <c r="D51" s="1264"/>
      <c r="E51" s="1307" t="s">
        <v>278</v>
      </c>
      <c r="F51" s="1296" t="s">
        <v>855</v>
      </c>
      <c r="G51" s="1299">
        <v>2021</v>
      </c>
      <c r="H51" s="1299">
        <v>2022</v>
      </c>
      <c r="I51" s="1299"/>
      <c r="J51" s="1299"/>
      <c r="K51" s="1299"/>
      <c r="L51" s="1299"/>
      <c r="M51" s="1299"/>
      <c r="N51" s="1299"/>
      <c r="O51" s="1299"/>
      <c r="P51" s="1299"/>
      <c r="Q51" s="1299">
        <v>2023</v>
      </c>
      <c r="R51" s="1299"/>
      <c r="S51" s="1299"/>
      <c r="T51" s="1299"/>
      <c r="U51" s="1108"/>
    </row>
    <row r="52" spans="1:24" ht="22.2" customHeight="1">
      <c r="A52" s="1263"/>
      <c r="B52" s="1264"/>
      <c r="C52" s="1264"/>
      <c r="D52" s="1264"/>
      <c r="E52" s="1307"/>
      <c r="F52" s="1297"/>
      <c r="G52" s="1300"/>
      <c r="H52" s="1131" t="s">
        <v>894</v>
      </c>
      <c r="I52" s="1131" t="s">
        <v>4</v>
      </c>
      <c r="J52" s="1131" t="s">
        <v>5</v>
      </c>
      <c r="K52" s="1131" t="s">
        <v>6</v>
      </c>
      <c r="L52" s="960" t="s">
        <v>268</v>
      </c>
      <c r="M52" s="960" t="s">
        <v>7</v>
      </c>
      <c r="N52" s="960" t="s">
        <v>13</v>
      </c>
      <c r="O52" s="960" t="s">
        <v>14</v>
      </c>
      <c r="P52" s="960" t="s">
        <v>15</v>
      </c>
      <c r="Q52" s="1171" t="s">
        <v>0</v>
      </c>
      <c r="R52" s="1171" t="s">
        <v>1</v>
      </c>
      <c r="S52" s="1171" t="s">
        <v>2</v>
      </c>
      <c r="T52" s="1171" t="s">
        <v>3</v>
      </c>
      <c r="U52" s="957"/>
    </row>
    <row r="53" spans="1:24" ht="12.75" customHeight="1">
      <c r="A53" s="353" t="s">
        <v>99</v>
      </c>
      <c r="B53" s="1257" t="s">
        <v>371</v>
      </c>
      <c r="C53" s="1257"/>
      <c r="D53" s="1257"/>
      <c r="G53"/>
      <c r="H53"/>
      <c r="I53"/>
      <c r="J53"/>
      <c r="K53"/>
      <c r="L53"/>
      <c r="M53"/>
      <c r="N53"/>
      <c r="O53"/>
      <c r="P53"/>
      <c r="Q53"/>
      <c r="R53"/>
      <c r="S53"/>
      <c r="T53"/>
      <c r="U53" s="434"/>
      <c r="V53" s="58"/>
      <c r="W53" s="58"/>
    </row>
    <row r="54" spans="1:24" ht="12.75" customHeight="1">
      <c r="A54" s="159"/>
      <c r="B54" s="374" t="s">
        <v>100</v>
      </c>
      <c r="C54" s="1262" t="s">
        <v>329</v>
      </c>
      <c r="D54" s="1262"/>
      <c r="E54" s="162">
        <v>266868.32860649202</v>
      </c>
      <c r="F54" s="162">
        <v>277235.457559139</v>
      </c>
      <c r="G54" s="162">
        <v>284381.25770931202</v>
      </c>
      <c r="H54" s="162">
        <v>102942.875440328</v>
      </c>
      <c r="I54" s="162">
        <v>128061.20488376</v>
      </c>
      <c r="J54" s="162">
        <v>153864.654907041</v>
      </c>
      <c r="K54" s="162">
        <v>179351.19022391899</v>
      </c>
      <c r="L54" s="162">
        <v>203695.20805835599</v>
      </c>
      <c r="M54" s="162">
        <v>231421.62538703301</v>
      </c>
      <c r="N54" s="162">
        <v>252079.25928983599</v>
      </c>
      <c r="O54" s="162">
        <v>278144.926324306</v>
      </c>
      <c r="P54" s="162">
        <v>310101.795356535</v>
      </c>
      <c r="Q54" s="162">
        <v>39493.738231123003</v>
      </c>
      <c r="R54" s="162">
        <v>64725.669869113997</v>
      </c>
      <c r="S54" s="162">
        <v>93165.993887489007</v>
      </c>
      <c r="T54" s="162">
        <v>121228.935097314</v>
      </c>
      <c r="U54" s="430"/>
      <c r="V54" s="58"/>
      <c r="W54" s="58"/>
      <c r="X54" s="58"/>
    </row>
    <row r="55" spans="1:24" ht="12.75" customHeight="1">
      <c r="A55" s="159"/>
      <c r="B55" s="374"/>
      <c r="C55" s="374" t="s">
        <v>8</v>
      </c>
      <c r="D55" s="374" t="s">
        <v>330</v>
      </c>
      <c r="E55" s="162">
        <v>872.33992137400003</v>
      </c>
      <c r="F55" s="162">
        <v>1962.6314537349999</v>
      </c>
      <c r="G55" s="162">
        <v>1808.6576057970001</v>
      </c>
      <c r="H55" s="162">
        <v>695.18541226900004</v>
      </c>
      <c r="I55" s="162">
        <v>837.73679256399998</v>
      </c>
      <c r="J55" s="162">
        <v>978.10896634200003</v>
      </c>
      <c r="K55" s="162">
        <v>1168.8296566690001</v>
      </c>
      <c r="L55" s="162">
        <v>1349.8477636800001</v>
      </c>
      <c r="M55" s="162">
        <v>1510.4832332789999</v>
      </c>
      <c r="N55" s="162">
        <v>1749.9646970849999</v>
      </c>
      <c r="O55" s="162">
        <v>2202.391160395</v>
      </c>
      <c r="P55" s="162">
        <v>2686.1263883010001</v>
      </c>
      <c r="Q55" s="162">
        <v>489.05256168099999</v>
      </c>
      <c r="R55" s="162">
        <v>882.565143713</v>
      </c>
      <c r="S55" s="162">
        <v>1322.8469238590001</v>
      </c>
      <c r="T55" s="162">
        <v>1751.970483395</v>
      </c>
      <c r="U55" s="430"/>
    </row>
    <row r="56" spans="1:24" ht="12.75" customHeight="1">
      <c r="A56" s="159"/>
      <c r="B56" s="374"/>
      <c r="C56" s="374" t="s">
        <v>9</v>
      </c>
      <c r="D56" s="374" t="s">
        <v>331</v>
      </c>
      <c r="E56" s="162">
        <v>2854.540781791</v>
      </c>
      <c r="F56" s="162">
        <v>2209.5934779869999</v>
      </c>
      <c r="G56" s="162">
        <v>1125.3241194289999</v>
      </c>
      <c r="H56" s="162">
        <v>371.074924178</v>
      </c>
      <c r="I56" s="162">
        <v>478.99884772799999</v>
      </c>
      <c r="J56" s="162">
        <v>660.14835808199996</v>
      </c>
      <c r="K56" s="162">
        <v>837.76297467500001</v>
      </c>
      <c r="L56" s="162">
        <v>1054.1064651470001</v>
      </c>
      <c r="M56" s="162">
        <v>1342.168147479</v>
      </c>
      <c r="N56" s="162">
        <v>1773.109774236</v>
      </c>
      <c r="O56" s="162">
        <v>2294.2974246230001</v>
      </c>
      <c r="P56" s="162">
        <v>2901.7801553160002</v>
      </c>
      <c r="Q56" s="162">
        <v>683.64652970199995</v>
      </c>
      <c r="R56" s="162">
        <v>1074.12323128</v>
      </c>
      <c r="S56" s="162">
        <v>1275.2302325129999</v>
      </c>
      <c r="T56" s="162">
        <v>1815.7106171830001</v>
      </c>
      <c r="U56" s="430"/>
    </row>
    <row r="57" spans="1:24" ht="12.75" customHeight="1">
      <c r="A57" s="159"/>
      <c r="B57" s="374"/>
      <c r="C57" s="374" t="s">
        <v>10</v>
      </c>
      <c r="D57" s="374" t="s">
        <v>332</v>
      </c>
      <c r="E57" s="162">
        <v>22312.711154501001</v>
      </c>
      <c r="F57" s="162">
        <v>27102.092917022001</v>
      </c>
      <c r="G57" s="162">
        <v>30915.875781155999</v>
      </c>
      <c r="H57" s="162">
        <v>11445.747183506001</v>
      </c>
      <c r="I57" s="162">
        <v>14299.857059958</v>
      </c>
      <c r="J57" s="162">
        <v>17032.230620866001</v>
      </c>
      <c r="K57" s="162">
        <v>19905.324149403001</v>
      </c>
      <c r="L57" s="162">
        <v>22723.135084903999</v>
      </c>
      <c r="M57" s="162">
        <v>25415.543920370001</v>
      </c>
      <c r="N57" s="162">
        <v>28184.118884258001</v>
      </c>
      <c r="O57" s="162">
        <v>31231.682763786001</v>
      </c>
      <c r="P57" s="162">
        <v>34319.129548495999</v>
      </c>
      <c r="Q57" s="162">
        <v>3514.9753760379999</v>
      </c>
      <c r="R57" s="162">
        <v>6440.245665595</v>
      </c>
      <c r="S57" s="162">
        <v>9545.9372725169997</v>
      </c>
      <c r="T57" s="162">
        <v>12436.145133693</v>
      </c>
      <c r="U57" s="430"/>
    </row>
    <row r="58" spans="1:24" ht="12.75" customHeight="1">
      <c r="A58" s="159"/>
      <c r="B58" s="374"/>
      <c r="C58" s="374" t="s">
        <v>11</v>
      </c>
      <c r="D58" s="374" t="s">
        <v>333</v>
      </c>
      <c r="E58" s="162">
        <v>221679.026585463</v>
      </c>
      <c r="F58" s="162">
        <v>226685.59237165199</v>
      </c>
      <c r="G58" s="162">
        <v>232177.41914119801</v>
      </c>
      <c r="H58" s="162">
        <v>83810.645407593998</v>
      </c>
      <c r="I58" s="162">
        <v>104223.87242194801</v>
      </c>
      <c r="J58" s="162">
        <v>125363.162109816</v>
      </c>
      <c r="K58" s="162">
        <v>145911.836089869</v>
      </c>
      <c r="L58" s="162">
        <v>165200.26408789499</v>
      </c>
      <c r="M58" s="162">
        <v>187835.54071857801</v>
      </c>
      <c r="N58" s="162">
        <v>203142.239252845</v>
      </c>
      <c r="O58" s="162">
        <v>223111.89717287</v>
      </c>
      <c r="P58" s="162">
        <v>248383.85534963</v>
      </c>
      <c r="Q58" s="162">
        <v>29493.363071402</v>
      </c>
      <c r="R58" s="162">
        <v>50375.712629816</v>
      </c>
      <c r="S58" s="162">
        <v>72811.814086618004</v>
      </c>
      <c r="T58" s="162">
        <v>94691.691026713001</v>
      </c>
      <c r="U58" s="430"/>
    </row>
    <row r="59" spans="1:24" ht="12.75" customHeight="1">
      <c r="A59" s="159"/>
      <c r="B59" s="374"/>
      <c r="C59" s="374"/>
      <c r="D59" s="349" t="s">
        <v>334</v>
      </c>
      <c r="E59" s="162">
        <v>221449.37089741399</v>
      </c>
      <c r="F59" s="162">
        <v>225811.25215344501</v>
      </c>
      <c r="G59" s="162">
        <v>232039.225774013</v>
      </c>
      <c r="H59" s="162">
        <v>83483.420043567996</v>
      </c>
      <c r="I59" s="162">
        <v>103838.73894973101</v>
      </c>
      <c r="J59" s="162">
        <v>124932.0328605</v>
      </c>
      <c r="K59" s="162">
        <v>145403.74750347799</v>
      </c>
      <c r="L59" s="162">
        <v>164548.84803435701</v>
      </c>
      <c r="M59" s="162">
        <v>187113.320394329</v>
      </c>
      <c r="N59" s="162">
        <v>202345.001543702</v>
      </c>
      <c r="O59" s="162">
        <v>222237.02934495901</v>
      </c>
      <c r="P59" s="162">
        <v>247486.84911634799</v>
      </c>
      <c r="Q59" s="162">
        <v>29418.959370548</v>
      </c>
      <c r="R59" s="162">
        <v>50232.863954400003</v>
      </c>
      <c r="S59" s="162">
        <v>72586.288590078999</v>
      </c>
      <c r="T59" s="162">
        <v>94362.323229593996</v>
      </c>
      <c r="U59" s="430"/>
    </row>
    <row r="60" spans="1:24" ht="12.75" customHeight="1">
      <c r="A60" s="159"/>
      <c r="B60" s="374"/>
      <c r="C60" s="374"/>
      <c r="D60" s="349" t="s">
        <v>335</v>
      </c>
      <c r="E60" s="162">
        <v>229.65568804899999</v>
      </c>
      <c r="F60" s="162">
        <v>874.34021820700002</v>
      </c>
      <c r="G60" s="162">
        <v>138.193367185</v>
      </c>
      <c r="H60" s="162">
        <v>327.22536402600002</v>
      </c>
      <c r="I60" s="162">
        <v>385.13347221700002</v>
      </c>
      <c r="J60" s="162">
        <v>431.12924931600003</v>
      </c>
      <c r="K60" s="162">
        <v>508.08858639099998</v>
      </c>
      <c r="L60" s="162">
        <v>651.41605353800003</v>
      </c>
      <c r="M60" s="162">
        <v>722.22032424899999</v>
      </c>
      <c r="N60" s="162">
        <v>797.23770914299996</v>
      </c>
      <c r="O60" s="162">
        <v>874.86782791099995</v>
      </c>
      <c r="P60" s="162">
        <v>897.00623328200004</v>
      </c>
      <c r="Q60" s="162">
        <v>74.403700853999993</v>
      </c>
      <c r="R60" s="162">
        <v>142.84867541599999</v>
      </c>
      <c r="S60" s="162">
        <v>225.52549653899999</v>
      </c>
      <c r="T60" s="162">
        <v>329.36779711899999</v>
      </c>
      <c r="U60" s="430"/>
    </row>
    <row r="61" spans="1:24" ht="12.75" customHeight="1">
      <c r="A61" s="159"/>
      <c r="B61" s="374"/>
      <c r="C61" s="374" t="s">
        <v>98</v>
      </c>
      <c r="D61" s="374" t="s">
        <v>336</v>
      </c>
      <c r="E61" s="162">
        <v>19149.710163363001</v>
      </c>
      <c r="F61" s="162">
        <v>19275.547338742999</v>
      </c>
      <c r="G61" s="162">
        <v>18353.981061732</v>
      </c>
      <c r="H61" s="162">
        <v>6620.2225127809998</v>
      </c>
      <c r="I61" s="162">
        <v>8220.7397615619993</v>
      </c>
      <c r="J61" s="162">
        <v>9831.0048519350003</v>
      </c>
      <c r="K61" s="162">
        <v>11527.437353302999</v>
      </c>
      <c r="L61" s="162">
        <v>13367.85465673</v>
      </c>
      <c r="M61" s="162">
        <v>15317.889367326999</v>
      </c>
      <c r="N61" s="162">
        <v>17229.826681412</v>
      </c>
      <c r="O61" s="162">
        <v>19304.657802631998</v>
      </c>
      <c r="P61" s="162">
        <v>21810.903914792001</v>
      </c>
      <c r="Q61" s="162">
        <v>5312.7006922999999</v>
      </c>
      <c r="R61" s="162">
        <v>5953.0231987099996</v>
      </c>
      <c r="S61" s="162">
        <v>8210.1653719820006</v>
      </c>
      <c r="T61" s="162">
        <v>10533.41783633</v>
      </c>
      <c r="U61" s="430"/>
    </row>
    <row r="62" spans="1:24" ht="12.75" customHeight="1">
      <c r="A62" s="159"/>
      <c r="B62" s="374" t="s">
        <v>19</v>
      </c>
      <c r="C62" s="1262" t="s">
        <v>337</v>
      </c>
      <c r="D62" s="1262"/>
      <c r="E62" s="162">
        <v>100551.865137259</v>
      </c>
      <c r="F62" s="162">
        <v>113489.713047823</v>
      </c>
      <c r="G62" s="162">
        <v>84725.472537554</v>
      </c>
      <c r="H62" s="162">
        <v>30259.901118704001</v>
      </c>
      <c r="I62" s="162">
        <v>35767.155656875999</v>
      </c>
      <c r="J62" s="162">
        <v>41805.951412656999</v>
      </c>
      <c r="K62" s="162">
        <v>47680.619284171</v>
      </c>
      <c r="L62" s="162">
        <v>53560.784797250999</v>
      </c>
      <c r="M62" s="162">
        <v>60307.471536794001</v>
      </c>
      <c r="N62" s="162">
        <v>67500.039878462005</v>
      </c>
      <c r="O62" s="162">
        <v>75940.434085047993</v>
      </c>
      <c r="P62" s="162">
        <v>88362.445074791001</v>
      </c>
      <c r="Q62" s="162">
        <v>20011.476357244999</v>
      </c>
      <c r="R62" s="162">
        <v>27343.334759816</v>
      </c>
      <c r="S62" s="162">
        <v>36540.762058731001</v>
      </c>
      <c r="T62" s="162">
        <v>45621.482882012999</v>
      </c>
      <c r="U62" s="430"/>
      <c r="X62" s="59"/>
    </row>
    <row r="63" spans="1:24" ht="12.75" customHeight="1">
      <c r="A63" s="159"/>
      <c r="B63" s="374"/>
      <c r="C63" s="374" t="s">
        <v>8</v>
      </c>
      <c r="D63" s="374" t="s">
        <v>338</v>
      </c>
      <c r="E63" s="162">
        <v>31.601847096</v>
      </c>
      <c r="F63" s="162">
        <v>284.60714892999999</v>
      </c>
      <c r="G63" s="162">
        <v>4.5540674450000003</v>
      </c>
      <c r="H63" s="162">
        <v>5.2700018000000001E-2</v>
      </c>
      <c r="I63" s="162">
        <v>0.17666559700000001</v>
      </c>
      <c r="J63" s="162">
        <v>0.50764482700000002</v>
      </c>
      <c r="K63" s="162">
        <v>0.51383617199999998</v>
      </c>
      <c r="L63" s="162">
        <v>0.53358155500000004</v>
      </c>
      <c r="M63" s="162">
        <v>0.57552982799999997</v>
      </c>
      <c r="N63" s="162">
        <v>0.58944260599999998</v>
      </c>
      <c r="O63" s="162">
        <v>0.60232835600000001</v>
      </c>
      <c r="P63" s="162">
        <v>1.208964521</v>
      </c>
      <c r="Q63" s="162">
        <v>1.3575887E-2</v>
      </c>
      <c r="R63" s="162">
        <v>2.8321557000000001E-2</v>
      </c>
      <c r="S63" s="162">
        <v>8.9590461999999996E-2</v>
      </c>
      <c r="T63" s="162">
        <v>0.26328759899999998</v>
      </c>
      <c r="U63" s="430"/>
      <c r="X63" s="59"/>
    </row>
    <row r="64" spans="1:24" ht="12.75" customHeight="1">
      <c r="A64" s="159"/>
      <c r="B64" s="374"/>
      <c r="C64" s="374" t="s">
        <v>9</v>
      </c>
      <c r="D64" s="374" t="s">
        <v>339</v>
      </c>
      <c r="E64" s="162">
        <v>4585.6659249619997</v>
      </c>
      <c r="F64" s="162">
        <v>4405.6799940150004</v>
      </c>
      <c r="G64" s="162">
        <v>3378.4871086339999</v>
      </c>
      <c r="H64" s="162">
        <v>643.21829005899997</v>
      </c>
      <c r="I64" s="162">
        <v>923.235715003</v>
      </c>
      <c r="J64" s="162">
        <v>1424.316044596</v>
      </c>
      <c r="K64" s="162">
        <v>1791.2397178809999</v>
      </c>
      <c r="L64" s="162">
        <v>2062.4345821830002</v>
      </c>
      <c r="M64" s="162">
        <v>2417.7846325599999</v>
      </c>
      <c r="N64" s="162">
        <v>2892.4897254130001</v>
      </c>
      <c r="O64" s="162">
        <v>3297.8022357559998</v>
      </c>
      <c r="P64" s="162">
        <v>3698.54988843</v>
      </c>
      <c r="Q64" s="162">
        <v>599.95851442200001</v>
      </c>
      <c r="R64" s="162">
        <v>988.55731470900002</v>
      </c>
      <c r="S64" s="162">
        <v>1109.7307728640001</v>
      </c>
      <c r="T64" s="162">
        <v>1592.079404886</v>
      </c>
      <c r="U64" s="430"/>
    </row>
    <row r="65" spans="1:24" ht="12.75" customHeight="1">
      <c r="A65" s="159"/>
      <c r="B65" s="374"/>
      <c r="C65" s="374" t="s">
        <v>10</v>
      </c>
      <c r="D65" s="374" t="s">
        <v>340</v>
      </c>
      <c r="E65" s="162">
        <v>64743.150379305996</v>
      </c>
      <c r="F65" s="162">
        <v>76575.056154805003</v>
      </c>
      <c r="G65" s="162">
        <v>51595.752133971997</v>
      </c>
      <c r="H65" s="162">
        <v>14425.584379252001</v>
      </c>
      <c r="I65" s="162">
        <v>18007.639449375001</v>
      </c>
      <c r="J65" s="162">
        <v>21450.725549423001</v>
      </c>
      <c r="K65" s="162">
        <v>25118.570409328</v>
      </c>
      <c r="L65" s="162">
        <v>28890.355887788999</v>
      </c>
      <c r="M65" s="162">
        <v>32715.813915399001</v>
      </c>
      <c r="N65" s="162">
        <v>36984.884895882002</v>
      </c>
      <c r="O65" s="162">
        <v>42011.003951789004</v>
      </c>
      <c r="P65" s="162">
        <v>47778.106375629999</v>
      </c>
      <c r="Q65" s="162">
        <v>5914.9958956629998</v>
      </c>
      <c r="R65" s="162">
        <v>11352.595663197</v>
      </c>
      <c r="S65" s="162">
        <v>17616.042526011999</v>
      </c>
      <c r="T65" s="162">
        <v>23241.033313877</v>
      </c>
      <c r="U65" s="430"/>
    </row>
    <row r="66" spans="1:24" ht="12.75" customHeight="1">
      <c r="A66" s="160"/>
      <c r="B66" s="196"/>
      <c r="C66" s="196"/>
      <c r="D66" s="350" t="s">
        <v>341</v>
      </c>
      <c r="E66" s="162">
        <v>9035.4396145770006</v>
      </c>
      <c r="F66" s="162">
        <v>13331.649993853</v>
      </c>
      <c r="G66" s="162">
        <v>11697.076859880999</v>
      </c>
      <c r="H66" s="162">
        <v>4083.2669581589998</v>
      </c>
      <c r="I66" s="162">
        <v>5162.2814334730001</v>
      </c>
      <c r="J66" s="162">
        <v>6181.2188042690004</v>
      </c>
      <c r="K66" s="162">
        <v>7339.3791620989996</v>
      </c>
      <c r="L66" s="162">
        <v>8424.5724657629999</v>
      </c>
      <c r="M66" s="162">
        <v>9498.3135500419994</v>
      </c>
      <c r="N66" s="162">
        <v>10697.977974609001</v>
      </c>
      <c r="O66" s="162">
        <v>12226.744324751</v>
      </c>
      <c r="P66" s="162">
        <v>14027.806858122</v>
      </c>
      <c r="Q66" s="162">
        <v>1990.3873958080001</v>
      </c>
      <c r="R66" s="162">
        <v>3818.416998656</v>
      </c>
      <c r="S66" s="162">
        <v>6047.2934657269998</v>
      </c>
      <c r="T66" s="162">
        <v>7821.9164068740001</v>
      </c>
      <c r="U66" s="430"/>
    </row>
    <row r="67" spans="1:24" ht="12.75" customHeight="1">
      <c r="A67" s="160"/>
      <c r="B67" s="196"/>
      <c r="C67" s="196"/>
      <c r="D67" s="350" t="s">
        <v>342</v>
      </c>
      <c r="E67" s="162">
        <v>9888.1559358739996</v>
      </c>
      <c r="F67" s="162">
        <v>9646.5681099810008</v>
      </c>
      <c r="G67" s="162">
        <v>7674.1890595940004</v>
      </c>
      <c r="H67" s="162">
        <v>1931.7111817079999</v>
      </c>
      <c r="I67" s="162">
        <v>2343.4394274360002</v>
      </c>
      <c r="J67" s="162">
        <v>2761.7305281449999</v>
      </c>
      <c r="K67" s="162">
        <v>3170.9162173039999</v>
      </c>
      <c r="L67" s="162">
        <v>3755.0262027509998</v>
      </c>
      <c r="M67" s="162">
        <v>4342.7864873300005</v>
      </c>
      <c r="N67" s="162">
        <v>4797.2537662630002</v>
      </c>
      <c r="O67" s="162">
        <v>5258.2976744549997</v>
      </c>
      <c r="P67" s="162">
        <v>5735.2094387919997</v>
      </c>
      <c r="Q67" s="162">
        <v>455.27691358499999</v>
      </c>
      <c r="R67" s="162">
        <v>917.70548284300003</v>
      </c>
      <c r="S67" s="162">
        <v>1479.8367900630001</v>
      </c>
      <c r="T67" s="162">
        <v>1949.195817564</v>
      </c>
      <c r="U67" s="430"/>
    </row>
    <row r="68" spans="1:24" ht="12.75" customHeight="1">
      <c r="A68" s="160"/>
      <c r="B68" s="196"/>
      <c r="C68" s="196"/>
      <c r="D68" s="350" t="s">
        <v>343</v>
      </c>
      <c r="E68" s="162">
        <v>45819.554828854998</v>
      </c>
      <c r="F68" s="162">
        <v>53596.838050970997</v>
      </c>
      <c r="G68" s="162">
        <v>32224.486214496999</v>
      </c>
      <c r="H68" s="162">
        <v>8410.6062393850007</v>
      </c>
      <c r="I68" s="162">
        <v>10501.918588466</v>
      </c>
      <c r="J68" s="162">
        <v>12507.776217009001</v>
      </c>
      <c r="K68" s="162">
        <v>14608.275029925</v>
      </c>
      <c r="L68" s="162">
        <v>16710.757219275001</v>
      </c>
      <c r="M68" s="162">
        <v>18874.713878027</v>
      </c>
      <c r="N68" s="162">
        <v>21489.653155010001</v>
      </c>
      <c r="O68" s="162">
        <v>24525.961952582998</v>
      </c>
      <c r="P68" s="162">
        <v>28015.090078715999</v>
      </c>
      <c r="Q68" s="162">
        <v>3469.3315862700001</v>
      </c>
      <c r="R68" s="162">
        <v>6616.4731816980002</v>
      </c>
      <c r="S68" s="162">
        <v>10088.912270221999</v>
      </c>
      <c r="T68" s="162">
        <v>13469.921089439</v>
      </c>
      <c r="U68" s="430"/>
    </row>
    <row r="69" spans="1:24" ht="12.75" customHeight="1">
      <c r="A69" s="159"/>
      <c r="B69" s="374"/>
      <c r="C69" s="374" t="s">
        <v>11</v>
      </c>
      <c r="D69" s="374" t="s">
        <v>344</v>
      </c>
      <c r="E69" s="162">
        <v>4369.4276174030001</v>
      </c>
      <c r="F69" s="162">
        <v>4017.7523166390001</v>
      </c>
      <c r="G69" s="162">
        <v>4054.6919924690001</v>
      </c>
      <c r="H69" s="162">
        <v>1851.9175668610001</v>
      </c>
      <c r="I69" s="162">
        <v>2007.257738347</v>
      </c>
      <c r="J69" s="162">
        <v>2376.666931836</v>
      </c>
      <c r="K69" s="162">
        <v>2928.350722873</v>
      </c>
      <c r="L69" s="162">
        <v>3237.398077715</v>
      </c>
      <c r="M69" s="162">
        <v>3678.1390893309999</v>
      </c>
      <c r="N69" s="162">
        <v>4426.7527347289997</v>
      </c>
      <c r="O69" s="162">
        <v>4894.1391633980002</v>
      </c>
      <c r="P69" s="162">
        <v>5358.0475559429997</v>
      </c>
      <c r="Q69" s="162">
        <v>436.46668456499998</v>
      </c>
      <c r="R69" s="162">
        <v>839.46656368000004</v>
      </c>
      <c r="S69" s="162">
        <v>1281.1699326129999</v>
      </c>
      <c r="T69" s="162">
        <v>1838.2821513900001</v>
      </c>
      <c r="U69" s="430"/>
    </row>
    <row r="70" spans="1:24" ht="12.75" customHeight="1">
      <c r="A70" s="159"/>
      <c r="B70" s="374"/>
      <c r="C70" s="374" t="s">
        <v>98</v>
      </c>
      <c r="D70" s="374" t="s">
        <v>345</v>
      </c>
      <c r="E70" s="162">
        <v>6306.2112221460002</v>
      </c>
      <c r="F70" s="162">
        <v>6167.6044623649996</v>
      </c>
      <c r="G70" s="162">
        <v>4161.7930868410003</v>
      </c>
      <c r="H70" s="162">
        <v>1170.0704164900001</v>
      </c>
      <c r="I70" s="162">
        <v>1398.1752357349999</v>
      </c>
      <c r="J70" s="162">
        <v>1760.6661828859999</v>
      </c>
      <c r="K70" s="162">
        <v>2070.548007331</v>
      </c>
      <c r="L70" s="162">
        <v>2428.5213186649999</v>
      </c>
      <c r="M70" s="162">
        <v>2839.4053493259999</v>
      </c>
      <c r="N70" s="162">
        <v>3858.4049695949998</v>
      </c>
      <c r="O70" s="162">
        <v>4516.3882826870004</v>
      </c>
      <c r="P70" s="162">
        <v>8461.3200533590007</v>
      </c>
      <c r="Q70" s="162">
        <v>2473.73415651</v>
      </c>
      <c r="R70" s="162">
        <v>1915.848543611</v>
      </c>
      <c r="S70" s="162">
        <v>2328.3535759340002</v>
      </c>
      <c r="T70" s="162">
        <v>2935.4639737920002</v>
      </c>
      <c r="U70" s="430"/>
    </row>
    <row r="71" spans="1:24" ht="12.75" customHeight="1">
      <c r="A71" s="159"/>
      <c r="B71" s="374"/>
      <c r="C71" s="374" t="s">
        <v>97</v>
      </c>
      <c r="D71" s="374" t="s">
        <v>336</v>
      </c>
      <c r="E71" s="162">
        <v>18793.279290432001</v>
      </c>
      <c r="F71" s="162">
        <v>18430.271378066998</v>
      </c>
      <c r="G71" s="162">
        <v>17203.980622979001</v>
      </c>
      <c r="H71" s="162">
        <v>12169.057766024</v>
      </c>
      <c r="I71" s="162">
        <v>13430.670852818999</v>
      </c>
      <c r="J71" s="162">
        <v>14793.069059089001</v>
      </c>
      <c r="K71" s="162">
        <v>15771.396590586</v>
      </c>
      <c r="L71" s="162">
        <v>16941.541349343999</v>
      </c>
      <c r="M71" s="162">
        <v>18655.753020349999</v>
      </c>
      <c r="N71" s="162">
        <v>19336.918110236998</v>
      </c>
      <c r="O71" s="162">
        <v>21220.498123062</v>
      </c>
      <c r="P71" s="162">
        <v>23065.212236907999</v>
      </c>
      <c r="Q71" s="162">
        <v>10586.307530198001</v>
      </c>
      <c r="R71" s="162">
        <v>12246.838353061999</v>
      </c>
      <c r="S71" s="162">
        <v>14205.375660846001</v>
      </c>
      <c r="T71" s="162">
        <v>16014.360750469001</v>
      </c>
      <c r="U71" s="430"/>
    </row>
    <row r="72" spans="1:24" ht="12.75" customHeight="1">
      <c r="A72" s="159"/>
      <c r="B72" s="374"/>
      <c r="C72" s="374" t="s">
        <v>125</v>
      </c>
      <c r="D72" s="374" t="s">
        <v>346</v>
      </c>
      <c r="E72" s="162">
        <v>1722.5288559139999</v>
      </c>
      <c r="F72" s="162">
        <v>3608.7415930020002</v>
      </c>
      <c r="G72" s="162">
        <v>4326.2135252139997</v>
      </c>
      <c r="H72" s="162">
        <v>0</v>
      </c>
      <c r="I72" s="162">
        <v>0</v>
      </c>
      <c r="J72" s="162">
        <v>0</v>
      </c>
      <c r="K72" s="162">
        <v>0</v>
      </c>
      <c r="L72" s="162">
        <v>0</v>
      </c>
      <c r="M72" s="162">
        <v>0</v>
      </c>
      <c r="N72" s="162">
        <v>0</v>
      </c>
      <c r="O72" s="162">
        <v>0</v>
      </c>
      <c r="P72" s="162">
        <v>0</v>
      </c>
      <c r="Q72" s="162">
        <v>0</v>
      </c>
      <c r="R72" s="162">
        <v>0</v>
      </c>
      <c r="S72" s="162">
        <v>0</v>
      </c>
      <c r="T72" s="162">
        <v>0</v>
      </c>
      <c r="U72" s="430"/>
    </row>
    <row r="73" spans="1:24" ht="12.75" customHeight="1">
      <c r="A73" s="174" t="s">
        <v>204</v>
      </c>
      <c r="B73" s="1257" t="s">
        <v>347</v>
      </c>
      <c r="C73" s="1257"/>
      <c r="D73" s="1257"/>
      <c r="E73" s="162">
        <v>166316.46346923299</v>
      </c>
      <c r="F73" s="162">
        <v>163745.74451131601</v>
      </c>
      <c r="G73" s="162">
        <v>199655.78517175801</v>
      </c>
      <c r="H73" s="162">
        <v>72682.974321624002</v>
      </c>
      <c r="I73" s="162">
        <v>92294.049226884003</v>
      </c>
      <c r="J73" s="162">
        <v>112058.703494384</v>
      </c>
      <c r="K73" s="162">
        <v>131670.57093974799</v>
      </c>
      <c r="L73" s="162">
        <v>150134.423261105</v>
      </c>
      <c r="M73" s="162">
        <v>171114.153850239</v>
      </c>
      <c r="N73" s="162">
        <v>184579.21941137401</v>
      </c>
      <c r="O73" s="162">
        <v>202204.49223925799</v>
      </c>
      <c r="P73" s="162">
        <v>221739.350281744</v>
      </c>
      <c r="Q73" s="162">
        <v>19482.261873878</v>
      </c>
      <c r="R73" s="162">
        <v>37382.335109298001</v>
      </c>
      <c r="S73" s="162">
        <v>56625.231828757998</v>
      </c>
      <c r="T73" s="162">
        <v>75607.452215301004</v>
      </c>
      <c r="U73" s="430"/>
    </row>
    <row r="74" spans="1:24" ht="12.75" customHeight="1">
      <c r="A74" s="174" t="s">
        <v>105</v>
      </c>
      <c r="B74" s="1257" t="s">
        <v>348</v>
      </c>
      <c r="C74" s="1257"/>
      <c r="D74" s="1257"/>
      <c r="E74" s="162"/>
      <c r="F74" s="162"/>
      <c r="G74" s="162"/>
      <c r="H74" s="162"/>
      <c r="I74" s="162"/>
      <c r="J74" s="162"/>
      <c r="K74" s="162"/>
      <c r="L74" s="162"/>
      <c r="M74" s="162"/>
      <c r="N74" s="162"/>
      <c r="O74" s="162"/>
      <c r="P74" s="162">
        <v>0</v>
      </c>
      <c r="Q74" s="162">
        <v>0</v>
      </c>
      <c r="R74" s="162">
        <v>0</v>
      </c>
      <c r="S74" s="162">
        <v>0</v>
      </c>
      <c r="T74" s="162">
        <v>0</v>
      </c>
      <c r="U74" s="430"/>
    </row>
    <row r="75" spans="1:24" ht="12.75" customHeight="1">
      <c r="A75" s="159"/>
      <c r="B75" s="374" t="s">
        <v>18</v>
      </c>
      <c r="C75" s="1262" t="s">
        <v>349</v>
      </c>
      <c r="D75" s="1262"/>
      <c r="E75" s="162">
        <v>75119.746036416007</v>
      </c>
      <c r="F75" s="162">
        <v>134784.50652977999</v>
      </c>
      <c r="G75" s="162">
        <v>193775.08266499799</v>
      </c>
      <c r="H75" s="162">
        <v>41365.172820599997</v>
      </c>
      <c r="I75" s="162">
        <v>48390.955536832997</v>
      </c>
      <c r="J75" s="162">
        <v>63162.831870198002</v>
      </c>
      <c r="K75" s="162">
        <v>73525.540995844</v>
      </c>
      <c r="L75" s="162">
        <v>88505.525123536994</v>
      </c>
      <c r="M75" s="162">
        <v>104394.499999924</v>
      </c>
      <c r="N75" s="162">
        <v>120983.534606147</v>
      </c>
      <c r="O75" s="162">
        <v>127343.276723973</v>
      </c>
      <c r="P75" s="162">
        <v>178085.43442752201</v>
      </c>
      <c r="Q75" s="162">
        <v>59109.623909087</v>
      </c>
      <c r="R75" s="162">
        <v>65479.742808424999</v>
      </c>
      <c r="S75" s="162">
        <v>65789.145545154999</v>
      </c>
      <c r="T75" s="162">
        <v>68303.384474110993</v>
      </c>
      <c r="U75" s="430"/>
      <c r="X75" s="59"/>
    </row>
    <row r="76" spans="1:24" ht="22.8">
      <c r="A76" s="159"/>
      <c r="B76" s="374"/>
      <c r="C76" s="374" t="s">
        <v>8</v>
      </c>
      <c r="D76" s="374" t="s">
        <v>350</v>
      </c>
      <c r="E76" s="162">
        <v>2968.5470721199999</v>
      </c>
      <c r="F76" s="162">
        <v>7199.4828557199999</v>
      </c>
      <c r="G76" s="162">
        <v>9799.6598192729998</v>
      </c>
      <c r="H76" s="162">
        <v>2878.3634470110001</v>
      </c>
      <c r="I76" s="162">
        <v>2638.6477846920002</v>
      </c>
      <c r="J76" s="162">
        <v>2886.815470045</v>
      </c>
      <c r="K76" s="162">
        <v>3110.3437488680001</v>
      </c>
      <c r="L76" s="162">
        <v>3416.0685765560002</v>
      </c>
      <c r="M76" s="162">
        <v>3574.4989398389998</v>
      </c>
      <c r="N76" s="162">
        <v>3710.3446010829998</v>
      </c>
      <c r="O76" s="162">
        <v>4018.8364766469999</v>
      </c>
      <c r="P76" s="162">
        <v>4394.336095396</v>
      </c>
      <c r="Q76" s="162">
        <v>502.38073145300001</v>
      </c>
      <c r="R76" s="162">
        <v>889.11334826999996</v>
      </c>
      <c r="S76" s="162">
        <v>1312.196001622</v>
      </c>
      <c r="T76" s="162">
        <v>1742.8992983420001</v>
      </c>
      <c r="U76" s="430"/>
    </row>
    <row r="77" spans="1:24" ht="22.8">
      <c r="A77" s="159"/>
      <c r="B77" s="374"/>
      <c r="C77" s="374" t="s">
        <v>9</v>
      </c>
      <c r="D77" s="374" t="s">
        <v>353</v>
      </c>
      <c r="E77" s="162">
        <v>0</v>
      </c>
      <c r="F77" s="162">
        <v>0</v>
      </c>
      <c r="G77" s="162">
        <v>0</v>
      </c>
      <c r="H77" s="162">
        <v>0</v>
      </c>
      <c r="I77" s="162">
        <v>0</v>
      </c>
      <c r="J77" s="162">
        <v>0</v>
      </c>
      <c r="K77" s="162">
        <v>0</v>
      </c>
      <c r="L77" s="162">
        <v>0</v>
      </c>
      <c r="M77" s="162">
        <v>0</v>
      </c>
      <c r="N77" s="162">
        <v>0</v>
      </c>
      <c r="O77" s="162">
        <v>0</v>
      </c>
      <c r="P77" s="162">
        <v>0</v>
      </c>
      <c r="Q77" s="162">
        <v>0</v>
      </c>
      <c r="R77" s="162">
        <v>0</v>
      </c>
      <c r="S77" s="162">
        <v>0</v>
      </c>
      <c r="T77" s="162">
        <v>0</v>
      </c>
      <c r="U77" s="430"/>
    </row>
    <row r="78" spans="1:24" ht="22.8">
      <c r="A78" s="159"/>
      <c r="B78" s="374"/>
      <c r="C78" s="374" t="s">
        <v>10</v>
      </c>
      <c r="D78" s="374" t="s">
        <v>351</v>
      </c>
      <c r="E78" s="162">
        <v>0</v>
      </c>
      <c r="F78" s="162">
        <v>0</v>
      </c>
      <c r="G78" s="162">
        <v>0</v>
      </c>
      <c r="H78" s="162">
        <v>0</v>
      </c>
      <c r="I78" s="162">
        <v>0</v>
      </c>
      <c r="J78" s="162">
        <v>0</v>
      </c>
      <c r="K78" s="162">
        <v>0</v>
      </c>
      <c r="L78" s="162">
        <v>0</v>
      </c>
      <c r="M78" s="162">
        <v>0</v>
      </c>
      <c r="N78" s="162">
        <v>0</v>
      </c>
      <c r="O78" s="162">
        <v>0</v>
      </c>
      <c r="P78" s="162">
        <v>0</v>
      </c>
      <c r="Q78" s="162">
        <v>0</v>
      </c>
      <c r="R78" s="162">
        <v>0</v>
      </c>
      <c r="S78" s="162">
        <v>0</v>
      </c>
      <c r="T78" s="162">
        <v>0</v>
      </c>
      <c r="U78" s="430"/>
    </row>
    <row r="79" spans="1:24" ht="12.75" customHeight="1">
      <c r="A79" s="159"/>
      <c r="B79" s="374"/>
      <c r="C79" s="374" t="s">
        <v>11</v>
      </c>
      <c r="D79" s="374" t="s">
        <v>352</v>
      </c>
      <c r="E79" s="162">
        <v>11971.366925745</v>
      </c>
      <c r="F79" s="162">
        <v>18348.291957685</v>
      </c>
      <c r="G79" s="162">
        <v>35066.747833148002</v>
      </c>
      <c r="H79" s="162">
        <v>9456.9157633989998</v>
      </c>
      <c r="I79" s="162">
        <v>9049.5573758230003</v>
      </c>
      <c r="J79" s="162">
        <v>13754.323044146</v>
      </c>
      <c r="K79" s="162">
        <v>14775.819158474</v>
      </c>
      <c r="L79" s="162">
        <v>16219.632311691001</v>
      </c>
      <c r="M79" s="162">
        <v>19199.539603943998</v>
      </c>
      <c r="N79" s="162">
        <v>24849.652399006001</v>
      </c>
      <c r="O79" s="162">
        <v>23581.512419193001</v>
      </c>
      <c r="P79" s="162">
        <v>62350.398248201003</v>
      </c>
      <c r="Q79" s="162">
        <v>47663.742677219998</v>
      </c>
      <c r="R79" s="162">
        <v>42975.527472508002</v>
      </c>
      <c r="S79" s="162">
        <v>33422.417104337001</v>
      </c>
      <c r="T79" s="162">
        <v>27243.18449073</v>
      </c>
      <c r="U79" s="430"/>
    </row>
    <row r="80" spans="1:24" ht="34.200000000000003">
      <c r="A80" s="159"/>
      <c r="B80" s="374"/>
      <c r="C80" s="374" t="s">
        <v>98</v>
      </c>
      <c r="D80" s="374" t="s">
        <v>354</v>
      </c>
      <c r="E80" s="162">
        <v>35904.192826323997</v>
      </c>
      <c r="F80" s="162">
        <v>38267.029724268003</v>
      </c>
      <c r="G80" s="162">
        <v>42773.308481204003</v>
      </c>
      <c r="H80" s="162">
        <v>14237.847075150999</v>
      </c>
      <c r="I80" s="162">
        <v>19476.127346727</v>
      </c>
      <c r="J80" s="162">
        <v>23686.702139477002</v>
      </c>
      <c r="K80" s="162">
        <v>27623.850847964</v>
      </c>
      <c r="L80" s="162">
        <v>31572.636816539001</v>
      </c>
      <c r="M80" s="162">
        <v>36256.616028384</v>
      </c>
      <c r="N80" s="162">
        <v>39906.750762547999</v>
      </c>
      <c r="O80" s="162">
        <v>43985.020389277997</v>
      </c>
      <c r="P80" s="162">
        <v>48744.134700706003</v>
      </c>
      <c r="Q80" s="162">
        <v>3690.0436912770001</v>
      </c>
      <c r="R80" s="162">
        <v>7415.4041334869999</v>
      </c>
      <c r="S80" s="162">
        <v>11787.356135741</v>
      </c>
      <c r="T80" s="162">
        <v>15601.245206217</v>
      </c>
      <c r="U80" s="430"/>
      <c r="X80" s="36"/>
    </row>
    <row r="81" spans="1:24" ht="12.75" customHeight="1">
      <c r="A81" s="159"/>
      <c r="B81" s="374"/>
      <c r="C81" s="374" t="s">
        <v>97</v>
      </c>
      <c r="D81" s="374" t="s">
        <v>355</v>
      </c>
      <c r="E81" s="162">
        <v>24275.639212227001</v>
      </c>
      <c r="F81" s="162">
        <v>70969.701992107002</v>
      </c>
      <c r="G81" s="162">
        <v>106135.366531373</v>
      </c>
      <c r="H81" s="162">
        <v>14792.046535039</v>
      </c>
      <c r="I81" s="162">
        <v>17226.623029590999</v>
      </c>
      <c r="J81" s="162">
        <v>22834.991216530001</v>
      </c>
      <c r="K81" s="162">
        <v>28015.527240537998</v>
      </c>
      <c r="L81" s="162">
        <v>37297.187418750997</v>
      </c>
      <c r="M81" s="162">
        <v>45363.845427756998</v>
      </c>
      <c r="N81" s="162">
        <v>52516.786843510003</v>
      </c>
      <c r="O81" s="162">
        <v>55757.907438855</v>
      </c>
      <c r="P81" s="162">
        <v>62596.565383219</v>
      </c>
      <c r="Q81" s="162">
        <v>7253.4568091370002</v>
      </c>
      <c r="R81" s="162">
        <v>14199.69785416</v>
      </c>
      <c r="S81" s="162">
        <v>19267.176303454999</v>
      </c>
      <c r="T81" s="162">
        <v>23716.055478822</v>
      </c>
      <c r="U81" s="430"/>
    </row>
    <row r="82" spans="1:24" ht="12.75" customHeight="1">
      <c r="A82" s="159"/>
      <c r="B82" s="374" t="s">
        <v>19</v>
      </c>
      <c r="C82" s="1262" t="s">
        <v>356</v>
      </c>
      <c r="D82" s="1262"/>
      <c r="E82" s="162">
        <v>148001.299096881</v>
      </c>
      <c r="F82" s="162">
        <v>245562.424224074</v>
      </c>
      <c r="G82" s="162">
        <v>308199.19219969702</v>
      </c>
      <c r="H82" s="162">
        <v>73104.600935919996</v>
      </c>
      <c r="I82" s="162">
        <v>88279.655711347994</v>
      </c>
      <c r="J82" s="162">
        <v>111154.516864306</v>
      </c>
      <c r="K82" s="162">
        <v>128826.925990085</v>
      </c>
      <c r="L82" s="162">
        <v>150598.99925794301</v>
      </c>
      <c r="M82" s="162">
        <v>175050.12923931101</v>
      </c>
      <c r="N82" s="162">
        <v>197522.09078724199</v>
      </c>
      <c r="O82" s="162">
        <v>210783.74164619501</v>
      </c>
      <c r="P82" s="162">
        <v>271057.62503013801</v>
      </c>
      <c r="Q82" s="162">
        <v>65260.423475563999</v>
      </c>
      <c r="R82" s="162">
        <v>77834.477454022999</v>
      </c>
      <c r="S82" s="162">
        <v>83103.211856131005</v>
      </c>
      <c r="T82" s="162">
        <v>93502.223618749005</v>
      </c>
      <c r="U82" s="430"/>
      <c r="X82" s="59"/>
    </row>
    <row r="83" spans="1:24" ht="22.8">
      <c r="A83" s="159"/>
      <c r="B83" s="374"/>
      <c r="C83" s="374" t="s">
        <v>8</v>
      </c>
      <c r="D83" s="374" t="s">
        <v>357</v>
      </c>
      <c r="E83" s="162">
        <v>330.26041990599998</v>
      </c>
      <c r="F83" s="162">
        <v>322.584368885</v>
      </c>
      <c r="G83" s="162">
        <v>281.86073235800001</v>
      </c>
      <c r="H83" s="162">
        <v>491.16145862100001</v>
      </c>
      <c r="I83" s="162">
        <v>354.934305145</v>
      </c>
      <c r="J83" s="162">
        <v>313.31671002600001</v>
      </c>
      <c r="K83" s="162">
        <v>361.08184333399998</v>
      </c>
      <c r="L83" s="162">
        <v>421.71992887499999</v>
      </c>
      <c r="M83" s="162">
        <v>503.992411559</v>
      </c>
      <c r="N83" s="162">
        <v>738.78647389399998</v>
      </c>
      <c r="O83" s="162">
        <v>789.48307294999995</v>
      </c>
      <c r="P83" s="162">
        <v>708.08578824599999</v>
      </c>
      <c r="Q83" s="162">
        <v>4.5423813290000004</v>
      </c>
      <c r="R83" s="162">
        <v>76.625014209</v>
      </c>
      <c r="S83" s="162">
        <v>58.865245336999998</v>
      </c>
      <c r="T83" s="162">
        <v>31.982290620000001</v>
      </c>
      <c r="U83" s="430"/>
    </row>
    <row r="84" spans="1:24" ht="22.8">
      <c r="A84" s="159"/>
      <c r="B84" s="374"/>
      <c r="C84" s="374" t="s">
        <v>9</v>
      </c>
      <c r="D84" s="374" t="s">
        <v>358</v>
      </c>
      <c r="E84" s="162">
        <v>0</v>
      </c>
      <c r="F84" s="162">
        <v>0</v>
      </c>
      <c r="G84" s="162">
        <v>0</v>
      </c>
      <c r="H84" s="162">
        <v>0</v>
      </c>
      <c r="I84" s="162">
        <v>0</v>
      </c>
      <c r="J84" s="162">
        <v>0</v>
      </c>
      <c r="K84" s="162">
        <v>0</v>
      </c>
      <c r="L84" s="162">
        <v>0</v>
      </c>
      <c r="M84" s="162">
        <v>0</v>
      </c>
      <c r="N84" s="162">
        <v>0</v>
      </c>
      <c r="O84" s="162">
        <v>0</v>
      </c>
      <c r="P84" s="162">
        <v>0</v>
      </c>
      <c r="Q84" s="162">
        <v>0</v>
      </c>
      <c r="R84" s="162">
        <v>0</v>
      </c>
      <c r="S84" s="162">
        <v>0</v>
      </c>
      <c r="T84" s="162">
        <v>0</v>
      </c>
      <c r="U84" s="430"/>
    </row>
    <row r="85" spans="1:24" ht="22.8">
      <c r="A85" s="159"/>
      <c r="B85" s="374"/>
      <c r="C85" s="374" t="s">
        <v>10</v>
      </c>
      <c r="D85" s="374" t="s">
        <v>359</v>
      </c>
      <c r="E85" s="162">
        <v>0</v>
      </c>
      <c r="F85" s="162">
        <v>0</v>
      </c>
      <c r="G85" s="162">
        <v>0</v>
      </c>
      <c r="H85" s="162">
        <v>0.248</v>
      </c>
      <c r="I85" s="162">
        <v>0.248</v>
      </c>
      <c r="J85" s="162">
        <v>0.247999997</v>
      </c>
      <c r="K85" s="162">
        <v>0.247999997</v>
      </c>
      <c r="L85" s="162">
        <v>0.247999997</v>
      </c>
      <c r="M85" s="162">
        <v>79.512341677999999</v>
      </c>
      <c r="N85" s="162">
        <v>74.524111504000004</v>
      </c>
      <c r="O85" s="162">
        <v>74.524111504000004</v>
      </c>
      <c r="P85" s="162">
        <v>0</v>
      </c>
      <c r="Q85" s="162">
        <v>0</v>
      </c>
      <c r="R85" s="162">
        <v>0</v>
      </c>
      <c r="S85" s="162">
        <v>0</v>
      </c>
      <c r="T85" s="162">
        <v>0</v>
      </c>
      <c r="U85" s="430"/>
    </row>
    <row r="86" spans="1:24" ht="22.8">
      <c r="A86" s="159"/>
      <c r="B86" s="374"/>
      <c r="C86" s="374" t="s">
        <v>11</v>
      </c>
      <c r="D86" s="374" t="s">
        <v>360</v>
      </c>
      <c r="E86" s="162">
        <v>8072.5787626709998</v>
      </c>
      <c r="F86" s="162">
        <v>10982.201477494</v>
      </c>
      <c r="G86" s="162">
        <v>29111.931268744</v>
      </c>
      <c r="H86" s="162">
        <v>7586.9910902829997</v>
      </c>
      <c r="I86" s="162">
        <v>7047.6874768540001</v>
      </c>
      <c r="J86" s="162">
        <v>11852.068845074</v>
      </c>
      <c r="K86" s="162">
        <v>12528.574506039</v>
      </c>
      <c r="L86" s="162">
        <v>13653.660665791</v>
      </c>
      <c r="M86" s="162">
        <v>16787.85276958</v>
      </c>
      <c r="N86" s="162">
        <v>22315.268220041999</v>
      </c>
      <c r="O86" s="162">
        <v>21151.892109908</v>
      </c>
      <c r="P86" s="162">
        <v>58991.899857725999</v>
      </c>
      <c r="Q86" s="162">
        <v>46905.464566226998</v>
      </c>
      <c r="R86" s="162">
        <v>41859.344179352003</v>
      </c>
      <c r="S86" s="162">
        <v>31968.281725476001</v>
      </c>
      <c r="T86" s="162">
        <v>25051.362559808</v>
      </c>
      <c r="U86" s="430"/>
    </row>
    <row r="87" spans="1:24">
      <c r="A87" s="159"/>
      <c r="B87" s="374"/>
      <c r="C87" s="374" t="s">
        <v>98</v>
      </c>
      <c r="D87" s="374" t="s">
        <v>361</v>
      </c>
      <c r="E87" s="162">
        <v>45830.135938621002</v>
      </c>
      <c r="F87" s="162">
        <v>130833.626976429</v>
      </c>
      <c r="G87" s="162">
        <v>155561.50451927001</v>
      </c>
      <c r="H87" s="162">
        <v>29056.333368813001</v>
      </c>
      <c r="I87" s="162">
        <v>35930.855589325001</v>
      </c>
      <c r="J87" s="162">
        <v>45019.547767044998</v>
      </c>
      <c r="K87" s="162">
        <v>52644.532957085001</v>
      </c>
      <c r="L87" s="162">
        <v>64145.307510739003</v>
      </c>
      <c r="M87" s="162">
        <v>74072.411175885994</v>
      </c>
      <c r="N87" s="162">
        <v>80446.301710323998</v>
      </c>
      <c r="O87" s="162">
        <v>85783.663368314999</v>
      </c>
      <c r="P87" s="162">
        <v>93842.256314024999</v>
      </c>
      <c r="Q87" s="162">
        <v>9085.3183181999993</v>
      </c>
      <c r="R87" s="162">
        <v>18317.530594606</v>
      </c>
      <c r="S87" s="162">
        <v>25041.643970975001</v>
      </c>
      <c r="T87" s="162">
        <v>33928.105148474999</v>
      </c>
      <c r="U87" s="430"/>
    </row>
    <row r="88" spans="1:24" ht="22.8">
      <c r="A88" s="161"/>
      <c r="B88" s="375"/>
      <c r="C88" s="374" t="s">
        <v>97</v>
      </c>
      <c r="D88" s="374" t="s">
        <v>362</v>
      </c>
      <c r="E88" s="162">
        <v>721.64940965599999</v>
      </c>
      <c r="F88" s="162">
        <v>809.94335934900005</v>
      </c>
      <c r="G88" s="162">
        <v>743.18114243499997</v>
      </c>
      <c r="H88" s="162">
        <v>260.33468864999998</v>
      </c>
      <c r="I88" s="162">
        <v>296.70147948800002</v>
      </c>
      <c r="J88" s="162">
        <v>413.83373183999998</v>
      </c>
      <c r="K88" s="162">
        <v>456.90817725699998</v>
      </c>
      <c r="L88" s="162">
        <v>558.74333059900005</v>
      </c>
      <c r="M88" s="162">
        <v>624.75407840900004</v>
      </c>
      <c r="N88" s="162">
        <v>705.82527204099995</v>
      </c>
      <c r="O88" s="162">
        <v>800.738986813</v>
      </c>
      <c r="P88" s="162">
        <v>865.61633313000004</v>
      </c>
      <c r="Q88" s="162">
        <v>126.844383751</v>
      </c>
      <c r="R88" s="162">
        <v>218.05415972099999</v>
      </c>
      <c r="S88" s="162">
        <v>266.47273559600001</v>
      </c>
      <c r="T88" s="162">
        <v>303.57199870699998</v>
      </c>
      <c r="U88" s="430"/>
    </row>
    <row r="89" spans="1:24" ht="13.5" customHeight="1">
      <c r="A89" s="161"/>
      <c r="B89" s="375"/>
      <c r="C89" s="374" t="s">
        <v>125</v>
      </c>
      <c r="D89" s="374" t="s">
        <v>355</v>
      </c>
      <c r="E89" s="162">
        <v>93046.674566026995</v>
      </c>
      <c r="F89" s="162">
        <v>102614.06804191699</v>
      </c>
      <c r="G89" s="162">
        <v>122500.71453688999</v>
      </c>
      <c r="H89" s="162">
        <v>35709.532329553003</v>
      </c>
      <c r="I89" s="162">
        <v>44649.228860536001</v>
      </c>
      <c r="J89" s="162">
        <v>53555.501810324</v>
      </c>
      <c r="K89" s="162">
        <v>62835.580506373</v>
      </c>
      <c r="L89" s="162">
        <v>71819.319821942001</v>
      </c>
      <c r="M89" s="162">
        <v>82981.606462198994</v>
      </c>
      <c r="N89" s="162">
        <v>93241.384999436996</v>
      </c>
      <c r="O89" s="162">
        <v>102183.439996705</v>
      </c>
      <c r="P89" s="162">
        <v>116649.766737011</v>
      </c>
      <c r="Q89" s="162">
        <v>9138.253826057</v>
      </c>
      <c r="R89" s="162">
        <v>17362.923506135001</v>
      </c>
      <c r="S89" s="162">
        <v>25767.948178746999</v>
      </c>
      <c r="T89" s="162">
        <v>34187.201621139</v>
      </c>
      <c r="U89" s="430"/>
    </row>
    <row r="90" spans="1:24" s="36" customFormat="1" ht="22.95" customHeight="1">
      <c r="A90" s="222" t="s">
        <v>205</v>
      </c>
      <c r="B90" s="1257" t="s">
        <v>363</v>
      </c>
      <c r="C90" s="1257"/>
      <c r="D90" s="1257"/>
      <c r="E90" s="274">
        <v>93434.910408768003</v>
      </c>
      <c r="F90" s="274">
        <v>52967.826817022004</v>
      </c>
      <c r="G90" s="274">
        <v>85231.675637059001</v>
      </c>
      <c r="H90" s="274">
        <v>40943.546206304003</v>
      </c>
      <c r="I90" s="274">
        <v>52405.349052368998</v>
      </c>
      <c r="J90" s="274">
        <v>64067.018500275997</v>
      </c>
      <c r="K90" s="274">
        <v>76369.185945506993</v>
      </c>
      <c r="L90" s="274">
        <v>88040.949126698993</v>
      </c>
      <c r="M90" s="274">
        <v>100458.52461085199</v>
      </c>
      <c r="N90" s="274">
        <v>108040.66323027899</v>
      </c>
      <c r="O90" s="274">
        <v>118764.027317036</v>
      </c>
      <c r="P90" s="274">
        <v>128767.159679128</v>
      </c>
      <c r="Q90" s="274">
        <v>13331.462307401</v>
      </c>
      <c r="R90" s="274">
        <v>25027.600463700001</v>
      </c>
      <c r="S90" s="274">
        <v>39311.165517781999</v>
      </c>
      <c r="T90" s="274">
        <v>50408.613070662999</v>
      </c>
      <c r="U90" s="431"/>
    </row>
    <row r="91" spans="1:24" ht="12.75" customHeight="1">
      <c r="A91" s="222" t="s">
        <v>206</v>
      </c>
      <c r="B91" s="1257" t="s">
        <v>364</v>
      </c>
      <c r="C91" s="1257"/>
      <c r="D91" s="1257"/>
      <c r="E91" s="274">
        <v>1167.697562027</v>
      </c>
      <c r="F91" s="274">
        <v>846.43249124099998</v>
      </c>
      <c r="G91" s="274">
        <v>760.89910928899997</v>
      </c>
      <c r="H91" s="1127" t="s">
        <v>920</v>
      </c>
      <c r="I91" s="1127" t="s">
        <v>919</v>
      </c>
      <c r="J91" s="274">
        <v>1763.457186887</v>
      </c>
      <c r="K91" s="274">
        <v>1481.4024496019999</v>
      </c>
      <c r="L91" s="274">
        <v>1836.5862446379999</v>
      </c>
      <c r="M91" s="274">
        <v>2534.2157519860002</v>
      </c>
      <c r="N91" s="274">
        <v>3279.392666404</v>
      </c>
      <c r="O91" s="274">
        <v>3639.4844279270001</v>
      </c>
      <c r="P91" s="274">
        <v>3602.5038166909999</v>
      </c>
      <c r="Q91" s="274">
        <v>65.544336233999999</v>
      </c>
      <c r="R91" s="274">
        <v>99.913591729999993</v>
      </c>
      <c r="S91" s="274">
        <v>156.301818626</v>
      </c>
      <c r="T91" s="274">
        <v>207.040627656</v>
      </c>
      <c r="U91" s="431"/>
    </row>
    <row r="92" spans="1:24" ht="12.75" customHeight="1">
      <c r="A92" s="222" t="s">
        <v>207</v>
      </c>
      <c r="B92" s="1257" t="s">
        <v>365</v>
      </c>
      <c r="C92" s="1257"/>
      <c r="D92" s="1257"/>
      <c r="E92" s="274">
        <v>500.07149876300002</v>
      </c>
      <c r="F92" s="274">
        <v>1839.641475618</v>
      </c>
      <c r="G92" s="274">
        <v>1117.469035541</v>
      </c>
      <c r="H92" s="274">
        <v>450.52341413900001</v>
      </c>
      <c r="I92" s="274">
        <v>670.38032875399995</v>
      </c>
      <c r="J92" s="274">
        <v>543.21717523200005</v>
      </c>
      <c r="K92" s="274">
        <v>463.80216044999997</v>
      </c>
      <c r="L92" s="274">
        <v>593.79714839300004</v>
      </c>
      <c r="M92" s="274">
        <v>700.26948690500001</v>
      </c>
      <c r="N92" s="274">
        <v>743.28537564600003</v>
      </c>
      <c r="O92" s="274">
        <v>818.06851293900002</v>
      </c>
      <c r="P92" s="274">
        <v>933.73477892400001</v>
      </c>
      <c r="Q92" s="274">
        <v>792.47224793400005</v>
      </c>
      <c r="R92" s="274">
        <v>832.19755375299997</v>
      </c>
      <c r="S92" s="274">
        <v>951.24215917699996</v>
      </c>
      <c r="T92" s="274">
        <v>1704.2773954459999</v>
      </c>
      <c r="U92" s="431"/>
    </row>
    <row r="93" spans="1:24" ht="12.75" customHeight="1">
      <c r="A93" s="222" t="s">
        <v>208</v>
      </c>
      <c r="B93" s="1257" t="s">
        <v>366</v>
      </c>
      <c r="C93" s="1257"/>
      <c r="D93" s="1257"/>
      <c r="E93" s="274">
        <v>667.62606326399998</v>
      </c>
      <c r="F93" s="274">
        <v>-993.20898437699998</v>
      </c>
      <c r="G93" s="274">
        <v>-356.56992625200002</v>
      </c>
      <c r="H93" s="274">
        <v>418.34000978699999</v>
      </c>
      <c r="I93" s="274">
        <v>561.40623919899997</v>
      </c>
      <c r="J93" s="274">
        <v>1220.240011655</v>
      </c>
      <c r="K93" s="274">
        <v>1017.600289152</v>
      </c>
      <c r="L93" s="274">
        <v>1242.7890962450001</v>
      </c>
      <c r="M93" s="274">
        <v>1833.9462650810001</v>
      </c>
      <c r="N93" s="274">
        <v>2536.1072907580001</v>
      </c>
      <c r="O93" s="274">
        <v>2821.4159149880002</v>
      </c>
      <c r="P93" s="274">
        <v>2668.7690377670001</v>
      </c>
      <c r="Q93" s="274">
        <v>-726.92791169999998</v>
      </c>
      <c r="R93" s="274">
        <v>-732.28396202299996</v>
      </c>
      <c r="S93" s="274">
        <v>-794.94034055099996</v>
      </c>
      <c r="T93" s="274">
        <v>-1497.2367677899999</v>
      </c>
      <c r="U93" s="431"/>
      <c r="X93" s="58"/>
    </row>
    <row r="94" spans="1:24" ht="12.75" customHeight="1">
      <c r="A94" s="222" t="s">
        <v>106</v>
      </c>
      <c r="B94" s="1257" t="s">
        <v>367</v>
      </c>
      <c r="C94" s="1257"/>
      <c r="D94" s="1257"/>
      <c r="E94" s="274">
        <v>94102.536472032007</v>
      </c>
      <c r="F94" s="274">
        <v>51974.617832645003</v>
      </c>
      <c r="G94" s="274">
        <v>84875.105710806994</v>
      </c>
      <c r="H94" s="274">
        <v>41361.886216090999</v>
      </c>
      <c r="I94" s="274">
        <v>52966.755291567999</v>
      </c>
      <c r="J94" s="274">
        <v>65287.258511931002</v>
      </c>
      <c r="K94" s="274">
        <v>77386.786234658997</v>
      </c>
      <c r="L94" s="274">
        <v>89283.738222943997</v>
      </c>
      <c r="M94" s="274">
        <v>102292.470875933</v>
      </c>
      <c r="N94" s="274">
        <v>110576.770521037</v>
      </c>
      <c r="O94" s="274">
        <v>121585.443232024</v>
      </c>
      <c r="P94" s="274">
        <v>131435.928716895</v>
      </c>
      <c r="Q94" s="274">
        <v>12604.534395701001</v>
      </c>
      <c r="R94" s="274">
        <v>24295.316501677</v>
      </c>
      <c r="S94" s="274">
        <v>38516.225177230997</v>
      </c>
      <c r="T94" s="274">
        <v>48911.376302873003</v>
      </c>
      <c r="U94" s="431"/>
    </row>
    <row r="95" spans="1:24" ht="12.75" customHeight="1">
      <c r="A95" s="222" t="s">
        <v>209</v>
      </c>
      <c r="B95" s="1257" t="s">
        <v>368</v>
      </c>
      <c r="C95" s="1257"/>
      <c r="D95" s="1257"/>
      <c r="E95" s="274">
        <v>49212.829506966002</v>
      </c>
      <c r="F95" s="274">
        <v>19973.045299320998</v>
      </c>
      <c r="G95" s="274">
        <v>36055.903051959001</v>
      </c>
      <c r="H95" s="274">
        <v>0</v>
      </c>
      <c r="I95" s="274">
        <v>0</v>
      </c>
      <c r="J95" s="274">
        <v>0</v>
      </c>
      <c r="K95" s="274">
        <v>0</v>
      </c>
      <c r="L95" s="274">
        <v>0</v>
      </c>
      <c r="M95" s="274">
        <v>0</v>
      </c>
      <c r="N95" s="274">
        <v>0</v>
      </c>
      <c r="O95" s="274">
        <v>0</v>
      </c>
      <c r="P95" s="274">
        <v>59186.031576271998</v>
      </c>
      <c r="Q95" s="274">
        <v>0</v>
      </c>
      <c r="R95" s="274">
        <v>0</v>
      </c>
      <c r="S95" s="274">
        <v>0</v>
      </c>
      <c r="T95" s="274">
        <v>0</v>
      </c>
      <c r="U95" s="431"/>
    </row>
    <row r="96" spans="1:24" ht="22.95" customHeight="1">
      <c r="A96" s="222" t="s">
        <v>210</v>
      </c>
      <c r="B96" s="1257" t="s">
        <v>369</v>
      </c>
      <c r="C96" s="1257"/>
      <c r="D96" s="1257"/>
      <c r="E96" s="274">
        <v>49212.829506966002</v>
      </c>
      <c r="F96" s="274">
        <v>19973.045299320998</v>
      </c>
      <c r="G96" s="274">
        <v>36055.903051957997</v>
      </c>
      <c r="H96" s="274">
        <v>0</v>
      </c>
      <c r="I96" s="274">
        <v>0</v>
      </c>
      <c r="J96" s="274">
        <v>0</v>
      </c>
      <c r="K96" s="274">
        <v>0</v>
      </c>
      <c r="L96" s="274">
        <v>0</v>
      </c>
      <c r="M96" s="274">
        <v>0</v>
      </c>
      <c r="N96" s="274">
        <v>0</v>
      </c>
      <c r="O96" s="274">
        <v>0</v>
      </c>
      <c r="P96" s="274">
        <v>59186.031576271998</v>
      </c>
      <c r="Q96" s="274">
        <v>0</v>
      </c>
      <c r="R96" s="274">
        <v>0</v>
      </c>
      <c r="S96" s="274">
        <v>0</v>
      </c>
      <c r="T96" s="274">
        <v>0</v>
      </c>
      <c r="U96" s="431"/>
    </row>
    <row r="97" spans="1:24" ht="25.2" customHeight="1" thickBot="1">
      <c r="A97" s="326" t="s">
        <v>211</v>
      </c>
      <c r="B97" s="1265" t="s">
        <v>370</v>
      </c>
      <c r="C97" s="1265"/>
      <c r="D97" s="1265"/>
      <c r="E97" s="432">
        <v>74133.712203839998</v>
      </c>
      <c r="F97" s="432">
        <v>37300.849716343</v>
      </c>
      <c r="G97" s="432">
        <v>69281.529618886998</v>
      </c>
      <c r="H97" s="432">
        <v>33376.438652866003</v>
      </c>
      <c r="I97" s="432">
        <v>43099.181637412003</v>
      </c>
      <c r="J97" s="432">
        <v>52927.039632084998</v>
      </c>
      <c r="K97" s="432">
        <v>62852.026175671002</v>
      </c>
      <c r="L97" s="432">
        <v>72435.596803845998</v>
      </c>
      <c r="M97" s="432">
        <v>82927.330556172994</v>
      </c>
      <c r="N97" s="432">
        <v>89556.080054291</v>
      </c>
      <c r="O97" s="432">
        <v>98396.541178464002</v>
      </c>
      <c r="P97" s="432">
        <v>106452.440922076</v>
      </c>
      <c r="Q97" s="432">
        <v>10089.343388583</v>
      </c>
      <c r="R97" s="432">
        <v>19532.126121501999</v>
      </c>
      <c r="S97" s="432">
        <v>30940.686611657002</v>
      </c>
      <c r="T97" s="432">
        <v>39469.457043463</v>
      </c>
      <c r="U97" s="433"/>
    </row>
    <row r="98" spans="1:24" ht="25.2" hidden="1" customHeight="1" thickBot="1">
      <c r="A98" s="1312" t="s">
        <v>249</v>
      </c>
      <c r="B98" s="1312"/>
      <c r="C98" s="1312"/>
      <c r="D98" s="1312"/>
      <c r="E98" s="346"/>
      <c r="F98" s="346"/>
      <c r="G98" s="346"/>
      <c r="H98" s="346">
        <v>33376.438652866003</v>
      </c>
      <c r="I98" s="1133"/>
      <c r="J98" s="1133"/>
      <c r="K98" s="1133"/>
      <c r="L98" s="1133">
        <v>72435.596803845998</v>
      </c>
      <c r="M98" s="1133"/>
      <c r="N98" s="1133"/>
      <c r="O98" s="1133"/>
      <c r="P98" s="1133"/>
      <c r="Q98" s="1133"/>
      <c r="R98" s="1133"/>
      <c r="S98" s="1133"/>
      <c r="T98" s="1133"/>
      <c r="U98" s="346"/>
    </row>
    <row r="99" spans="1:24" ht="75" customHeight="1">
      <c r="A99" s="1308" t="s">
        <v>296</v>
      </c>
      <c r="B99" s="1309"/>
      <c r="C99" s="1309"/>
      <c r="D99" s="1309"/>
      <c r="E99" s="1309"/>
      <c r="F99" s="1309"/>
      <c r="G99" s="1309"/>
      <c r="H99" s="1309"/>
      <c r="I99" s="1311"/>
      <c r="J99" s="1311"/>
      <c r="K99" s="1311"/>
      <c r="L99" s="1311"/>
      <c r="M99" s="1311"/>
      <c r="N99" s="1311"/>
      <c r="O99" s="1311"/>
      <c r="P99" s="1311"/>
      <c r="Q99" s="1311"/>
      <c r="R99" s="1311"/>
      <c r="S99" s="1311"/>
      <c r="T99" s="1311"/>
      <c r="U99" s="1310"/>
    </row>
    <row r="100" spans="1:24" ht="22.2" customHeight="1">
      <c r="A100" s="1263" t="s">
        <v>427</v>
      </c>
      <c r="B100" s="1264"/>
      <c r="C100" s="1264"/>
      <c r="D100" s="1264"/>
      <c r="E100" s="1307" t="s">
        <v>278</v>
      </c>
      <c r="F100" s="1296" t="s">
        <v>855</v>
      </c>
      <c r="G100" s="1299">
        <v>2021</v>
      </c>
      <c r="H100" s="1299">
        <v>2022</v>
      </c>
      <c r="I100" s="1299"/>
      <c r="J100" s="1299"/>
      <c r="K100" s="1299"/>
      <c r="L100" s="1299"/>
      <c r="M100" s="1299"/>
      <c r="N100" s="1299"/>
      <c r="O100" s="1299"/>
      <c r="P100" s="1299"/>
      <c r="Q100" s="1299">
        <v>2023</v>
      </c>
      <c r="R100" s="1299"/>
      <c r="S100" s="1299"/>
      <c r="T100" s="1299"/>
      <c r="U100" s="1108"/>
    </row>
    <row r="101" spans="1:24" ht="22.2" customHeight="1">
      <c r="A101" s="1263"/>
      <c r="B101" s="1264"/>
      <c r="C101" s="1264"/>
      <c r="D101" s="1264"/>
      <c r="E101" s="1307"/>
      <c r="F101" s="1297"/>
      <c r="G101" s="1300"/>
      <c r="H101" s="1131" t="s">
        <v>894</v>
      </c>
      <c r="I101" s="1131" t="s">
        <v>4</v>
      </c>
      <c r="J101" s="1131" t="s">
        <v>5</v>
      </c>
      <c r="K101" s="1131" t="s">
        <v>6</v>
      </c>
      <c r="L101" s="960" t="s">
        <v>268</v>
      </c>
      <c r="M101" s="960" t="s">
        <v>7</v>
      </c>
      <c r="N101" s="960" t="s">
        <v>13</v>
      </c>
      <c r="O101" s="960" t="s">
        <v>14</v>
      </c>
      <c r="P101" s="960" t="s">
        <v>15</v>
      </c>
      <c r="Q101" s="1171" t="s">
        <v>0</v>
      </c>
      <c r="R101" s="1171" t="s">
        <v>1</v>
      </c>
      <c r="S101" s="1171" t="s">
        <v>2</v>
      </c>
      <c r="T101" s="1171" t="s">
        <v>3</v>
      </c>
      <c r="U101" s="957"/>
    </row>
    <row r="102" spans="1:24" ht="12.75" customHeight="1">
      <c r="A102" s="353" t="s">
        <v>99</v>
      </c>
      <c r="B102" s="1257" t="s">
        <v>371</v>
      </c>
      <c r="C102" s="1257"/>
      <c r="D102" s="1257"/>
      <c r="G102"/>
      <c r="H102"/>
      <c r="I102"/>
      <c r="J102"/>
      <c r="K102"/>
      <c r="L102"/>
      <c r="M102"/>
      <c r="N102"/>
      <c r="O102"/>
      <c r="P102"/>
      <c r="Q102"/>
      <c r="R102"/>
      <c r="S102"/>
      <c r="T102"/>
      <c r="U102" s="434"/>
      <c r="V102" s="58"/>
      <c r="W102" s="58"/>
    </row>
    <row r="103" spans="1:24" ht="12.75" customHeight="1">
      <c r="A103" s="159"/>
      <c r="B103" s="374" t="s">
        <v>100</v>
      </c>
      <c r="C103" s="1262" t="s">
        <v>329</v>
      </c>
      <c r="D103" s="1262"/>
      <c r="E103" s="162">
        <v>81890.094756082006</v>
      </c>
      <c r="F103" s="162">
        <v>101078.269217639</v>
      </c>
      <c r="G103" s="162">
        <v>100678.54242432999</v>
      </c>
      <c r="H103" s="162">
        <v>32472.000905460998</v>
      </c>
      <c r="I103" s="1138">
        <v>40602.795979478004</v>
      </c>
      <c r="J103" s="1138">
        <v>48651.889197785997</v>
      </c>
      <c r="K103" s="1138">
        <v>57215.123828691998</v>
      </c>
      <c r="L103" s="1138">
        <v>64446.182181215001</v>
      </c>
      <c r="M103" s="1138">
        <v>73106.617608022003</v>
      </c>
      <c r="N103" s="1138">
        <v>81819.479564534995</v>
      </c>
      <c r="O103" s="1138">
        <v>91224.357461526</v>
      </c>
      <c r="P103" s="1138">
        <v>101231.45618512201</v>
      </c>
      <c r="Q103" s="1138">
        <v>10000</v>
      </c>
      <c r="R103" s="1138">
        <v>18499.555334681001</v>
      </c>
      <c r="S103" s="1138">
        <v>28274.459103130001</v>
      </c>
      <c r="T103" s="1138">
        <v>37618.992414171997</v>
      </c>
      <c r="U103" s="430"/>
      <c r="V103" s="58"/>
      <c r="W103" s="58"/>
      <c r="X103" s="58"/>
    </row>
    <row r="104" spans="1:24" ht="12.75" customHeight="1">
      <c r="A104" s="159"/>
      <c r="B104" s="374"/>
      <c r="C104" s="374" t="s">
        <v>8</v>
      </c>
      <c r="D104" s="374" t="s">
        <v>330</v>
      </c>
      <c r="E104" s="162">
        <v>766.21882654399997</v>
      </c>
      <c r="F104" s="162">
        <v>1165.703539821</v>
      </c>
      <c r="G104" s="162">
        <v>1257.7780679059999</v>
      </c>
      <c r="H104" s="162">
        <v>538.97603675400001</v>
      </c>
      <c r="I104" s="1138">
        <v>681.49568749000002</v>
      </c>
      <c r="J104" s="1138">
        <v>807.81692023100004</v>
      </c>
      <c r="K104" s="1138">
        <v>894.31235761100004</v>
      </c>
      <c r="L104" s="1138">
        <v>927.54124982600001</v>
      </c>
      <c r="M104" s="1138">
        <v>1007.945007963</v>
      </c>
      <c r="N104" s="1138">
        <v>1123.744091114</v>
      </c>
      <c r="O104" s="1138">
        <v>1251.708797757</v>
      </c>
      <c r="P104" s="1138">
        <v>1401.365846358</v>
      </c>
      <c r="Q104" s="1138">
        <v>114</v>
      </c>
      <c r="R104" s="1138">
        <v>195.515543761</v>
      </c>
      <c r="S104" s="1138">
        <v>278.858161553</v>
      </c>
      <c r="T104" s="1138">
        <v>358.66610128600001</v>
      </c>
      <c r="U104" s="430"/>
    </row>
    <row r="105" spans="1:24" ht="12.75" customHeight="1">
      <c r="A105" s="159"/>
      <c r="B105" s="374"/>
      <c r="C105" s="374" t="s">
        <v>9</v>
      </c>
      <c r="D105" s="374" t="s">
        <v>331</v>
      </c>
      <c r="E105" s="162">
        <v>2177.316618456</v>
      </c>
      <c r="F105" s="162">
        <v>1284.4756091960001</v>
      </c>
      <c r="G105" s="162">
        <v>741.24382356800004</v>
      </c>
      <c r="H105" s="162">
        <v>154.31571491899999</v>
      </c>
      <c r="I105" s="1138">
        <v>189.82610022099999</v>
      </c>
      <c r="J105" s="1138">
        <v>230.33272454499999</v>
      </c>
      <c r="K105" s="1138">
        <v>272.83433794600001</v>
      </c>
      <c r="L105" s="1138">
        <v>311.245208268</v>
      </c>
      <c r="M105" s="1138">
        <v>379.64879958300003</v>
      </c>
      <c r="N105" s="1138">
        <v>448.28442071799998</v>
      </c>
      <c r="O105" s="1138">
        <v>517.00858918300003</v>
      </c>
      <c r="P105" s="1138">
        <v>591.84782379800004</v>
      </c>
      <c r="Q105" s="1138">
        <v>63</v>
      </c>
      <c r="R105" s="1138">
        <v>124.12862518199999</v>
      </c>
      <c r="S105" s="1138">
        <v>203.00421540400001</v>
      </c>
      <c r="T105" s="1138">
        <v>299.65438881400001</v>
      </c>
      <c r="U105" s="430"/>
    </row>
    <row r="106" spans="1:24" ht="12.75" customHeight="1">
      <c r="A106" s="159"/>
      <c r="B106" s="374"/>
      <c r="C106" s="374" t="s">
        <v>10</v>
      </c>
      <c r="D106" s="374" t="s">
        <v>332</v>
      </c>
      <c r="E106" s="162">
        <v>4897.0215265879997</v>
      </c>
      <c r="F106" s="162">
        <v>6155.2391401499999</v>
      </c>
      <c r="G106" s="162">
        <v>6865.3825169339998</v>
      </c>
      <c r="H106" s="162">
        <v>2517.1931616530001</v>
      </c>
      <c r="I106" s="1138">
        <v>3128.4279746090001</v>
      </c>
      <c r="J106" s="1138">
        <v>3782.9857106489999</v>
      </c>
      <c r="K106" s="1138">
        <v>4426.3719924549996</v>
      </c>
      <c r="L106" s="1138">
        <v>4961.2750412949999</v>
      </c>
      <c r="M106" s="1138">
        <v>5619.6753203179996</v>
      </c>
      <c r="N106" s="1138">
        <v>6330.0701751220004</v>
      </c>
      <c r="O106" s="1138">
        <v>7172.2024304209999</v>
      </c>
      <c r="P106" s="1138">
        <v>7943.4857848319998</v>
      </c>
      <c r="Q106" s="1138">
        <v>736</v>
      </c>
      <c r="R106" s="1138">
        <v>1446.6742191809999</v>
      </c>
      <c r="S106" s="1138">
        <v>2202.0673039359999</v>
      </c>
      <c r="T106" s="1138">
        <v>2941.3483211339999</v>
      </c>
      <c r="U106" s="430"/>
    </row>
    <row r="107" spans="1:24" ht="12.75" customHeight="1">
      <c r="A107" s="159"/>
      <c r="B107" s="374"/>
      <c r="C107" s="374" t="s">
        <v>11</v>
      </c>
      <c r="D107" s="374" t="s">
        <v>333</v>
      </c>
      <c r="E107" s="162">
        <v>52115.208884644999</v>
      </c>
      <c r="F107" s="162">
        <v>55542.831575459</v>
      </c>
      <c r="G107" s="162">
        <v>55897.789224572</v>
      </c>
      <c r="H107" s="162">
        <v>18545.376999363001</v>
      </c>
      <c r="I107" s="1138">
        <v>23128.209397742001</v>
      </c>
      <c r="J107" s="1138">
        <v>27743.998268821</v>
      </c>
      <c r="K107" s="1138">
        <v>32576.807778553</v>
      </c>
      <c r="L107" s="1138">
        <v>36371.153290269001</v>
      </c>
      <c r="M107" s="1138">
        <v>41293.505059474002</v>
      </c>
      <c r="N107" s="1138">
        <v>46218.650178552998</v>
      </c>
      <c r="O107" s="1138">
        <v>51134.291787251001</v>
      </c>
      <c r="P107" s="1138">
        <v>56577.037998669002</v>
      </c>
      <c r="Q107" s="1138">
        <v>5384</v>
      </c>
      <c r="R107" s="1138">
        <v>9489.9945926149994</v>
      </c>
      <c r="S107" s="1138">
        <v>14556.733991245001</v>
      </c>
      <c r="T107" s="1138">
        <v>19477.153220666001</v>
      </c>
      <c r="U107" s="430"/>
    </row>
    <row r="108" spans="1:24" ht="12.75" customHeight="1">
      <c r="A108" s="159"/>
      <c r="B108" s="374"/>
      <c r="C108" s="374"/>
      <c r="D108" s="349" t="s">
        <v>334</v>
      </c>
      <c r="E108" s="162">
        <v>52038.895029045001</v>
      </c>
      <c r="F108" s="162">
        <v>55376.737870637997</v>
      </c>
      <c r="G108" s="162">
        <v>55763.788513170002</v>
      </c>
      <c r="H108" s="162">
        <v>18497.847370558</v>
      </c>
      <c r="I108" s="1138">
        <v>23068.221345122001</v>
      </c>
      <c r="J108" s="1138">
        <v>27669.856155449001</v>
      </c>
      <c r="K108" s="1138">
        <v>32487.146276315001</v>
      </c>
      <c r="L108" s="1138">
        <v>36267.590455874</v>
      </c>
      <c r="M108" s="1138">
        <v>41171.792091541</v>
      </c>
      <c r="N108" s="1138">
        <v>46069.950265981002</v>
      </c>
      <c r="O108" s="1138">
        <v>50963.636343475002</v>
      </c>
      <c r="P108" s="1138">
        <v>56369.682965847001</v>
      </c>
      <c r="Q108" s="1138">
        <v>5346</v>
      </c>
      <c r="R108" s="1138">
        <v>9415.5440390740005</v>
      </c>
      <c r="S108" s="1138">
        <v>14443.497384806</v>
      </c>
      <c r="T108" s="1138">
        <v>19325.242847879999</v>
      </c>
      <c r="U108" s="430"/>
    </row>
    <row r="109" spans="1:24" ht="12.75" customHeight="1">
      <c r="A109" s="159"/>
      <c r="B109" s="374"/>
      <c r="C109" s="374"/>
      <c r="D109" s="349" t="s">
        <v>335</v>
      </c>
      <c r="E109" s="162">
        <v>76.313855599999997</v>
      </c>
      <c r="F109" s="162">
        <v>166.09370482099999</v>
      </c>
      <c r="G109" s="162">
        <v>134.00071140200001</v>
      </c>
      <c r="H109" s="162">
        <v>47.529628805000002</v>
      </c>
      <c r="I109" s="1138">
        <v>59.988052619999998</v>
      </c>
      <c r="J109" s="1138">
        <v>74.142113371999997</v>
      </c>
      <c r="K109" s="1138">
        <v>89.661502237999997</v>
      </c>
      <c r="L109" s="1138">
        <v>103.562834395</v>
      </c>
      <c r="M109" s="1138">
        <v>121.712967933</v>
      </c>
      <c r="N109" s="1138">
        <v>148.69991257199999</v>
      </c>
      <c r="O109" s="1138">
        <v>170.655443776</v>
      </c>
      <c r="P109" s="1138">
        <v>207.355032822</v>
      </c>
      <c r="Q109" s="1138">
        <v>38</v>
      </c>
      <c r="R109" s="1138">
        <v>74.450553541000005</v>
      </c>
      <c r="S109" s="1138">
        <v>113.236606439</v>
      </c>
      <c r="T109" s="1138">
        <v>151.91037278600001</v>
      </c>
      <c r="U109" s="430"/>
    </row>
    <row r="110" spans="1:24" ht="12.75" customHeight="1">
      <c r="A110" s="159"/>
      <c r="B110" s="374"/>
      <c r="C110" s="374" t="s">
        <v>98</v>
      </c>
      <c r="D110" s="374" t="s">
        <v>336</v>
      </c>
      <c r="E110" s="162">
        <v>21934.328899848999</v>
      </c>
      <c r="F110" s="162">
        <v>36930.019353012998</v>
      </c>
      <c r="G110" s="162">
        <v>35916.348791349999</v>
      </c>
      <c r="H110" s="162">
        <v>10716.138992771999</v>
      </c>
      <c r="I110" s="1138">
        <v>13474.836819415999</v>
      </c>
      <c r="J110" s="1138">
        <v>16086.75557354</v>
      </c>
      <c r="K110" s="1138">
        <v>19044.797362126999</v>
      </c>
      <c r="L110" s="1138">
        <v>21874.967391556998</v>
      </c>
      <c r="M110" s="1138">
        <v>24805.843420683999</v>
      </c>
      <c r="N110" s="1138">
        <v>27698.730699028001</v>
      </c>
      <c r="O110" s="1138">
        <v>31149.145856914001</v>
      </c>
      <c r="P110" s="1138">
        <v>34717.718731465</v>
      </c>
      <c r="Q110" s="1138">
        <v>3702</v>
      </c>
      <c r="R110" s="1138">
        <v>7243.2423539419997</v>
      </c>
      <c r="S110" s="1138">
        <v>11033.795430992001</v>
      </c>
      <c r="T110" s="1138">
        <v>14542.170382271999</v>
      </c>
      <c r="U110" s="430"/>
    </row>
    <row r="111" spans="1:24" ht="12.75" customHeight="1">
      <c r="A111" s="159"/>
      <c r="B111" s="374" t="s">
        <v>19</v>
      </c>
      <c r="C111" s="1262" t="s">
        <v>337</v>
      </c>
      <c r="D111" s="1262"/>
      <c r="E111" s="162">
        <v>43253.877969289002</v>
      </c>
      <c r="F111" s="162">
        <v>60266.871080546</v>
      </c>
      <c r="G111" s="162">
        <v>55587.264550291999</v>
      </c>
      <c r="H111" s="162">
        <v>16377.49529739</v>
      </c>
      <c r="I111" s="1138">
        <v>20638.580746973999</v>
      </c>
      <c r="J111" s="1138">
        <v>24671.632634501999</v>
      </c>
      <c r="K111" s="1138">
        <v>29033.986335824</v>
      </c>
      <c r="L111" s="1138">
        <v>32900.345406492997</v>
      </c>
      <c r="M111" s="1138">
        <v>37223.691277796999</v>
      </c>
      <c r="N111" s="1138">
        <v>41669.298628555</v>
      </c>
      <c r="O111" s="1138">
        <v>46738.758135470998</v>
      </c>
      <c r="P111" s="1138">
        <v>52457.515257573003</v>
      </c>
      <c r="Q111" s="1138">
        <v>6199</v>
      </c>
      <c r="R111" s="1138">
        <v>10931.528384327001</v>
      </c>
      <c r="S111" s="1138">
        <v>16621.057658262998</v>
      </c>
      <c r="T111" s="1138">
        <v>22027.398792992</v>
      </c>
      <c r="U111" s="430"/>
    </row>
    <row r="112" spans="1:24" ht="12.75" customHeight="1">
      <c r="A112" s="159"/>
      <c r="B112" s="374"/>
      <c r="C112" s="374" t="s">
        <v>8</v>
      </c>
      <c r="D112" s="374" t="s">
        <v>338</v>
      </c>
      <c r="E112" s="162">
        <v>1.2238811270000001</v>
      </c>
      <c r="F112" s="162">
        <v>1.652268123</v>
      </c>
      <c r="G112" s="162">
        <v>0.150684967</v>
      </c>
      <c r="H112" s="162">
        <v>0</v>
      </c>
      <c r="I112" s="1138">
        <v>0</v>
      </c>
      <c r="J112" s="1138">
        <v>0</v>
      </c>
      <c r="K112" s="1138">
        <v>0</v>
      </c>
      <c r="L112" s="1138">
        <v>0</v>
      </c>
      <c r="M112" s="1138">
        <v>0</v>
      </c>
      <c r="N112" s="1138">
        <v>0</v>
      </c>
      <c r="O112" s="1138">
        <v>0</v>
      </c>
      <c r="P112" s="1138">
        <v>0</v>
      </c>
      <c r="Q112" s="1174" t="s">
        <v>17</v>
      </c>
      <c r="R112" s="1174">
        <v>0</v>
      </c>
      <c r="S112" s="1174">
        <v>0</v>
      </c>
      <c r="T112" s="1174">
        <v>0</v>
      </c>
      <c r="U112" s="430"/>
    </row>
    <row r="113" spans="1:24" ht="12.75" customHeight="1">
      <c r="A113" s="159"/>
      <c r="B113" s="374"/>
      <c r="C113" s="374" t="s">
        <v>9</v>
      </c>
      <c r="D113" s="374" t="s">
        <v>339</v>
      </c>
      <c r="E113" s="162">
        <v>897.63475599599997</v>
      </c>
      <c r="F113" s="162">
        <v>756.29558863600005</v>
      </c>
      <c r="G113" s="162">
        <v>413.275149505</v>
      </c>
      <c r="H113" s="162">
        <v>152.36697600900001</v>
      </c>
      <c r="I113" s="1138">
        <v>189.064622437</v>
      </c>
      <c r="J113" s="1138">
        <v>220.10069996999999</v>
      </c>
      <c r="K113" s="1138">
        <v>259.41670935799999</v>
      </c>
      <c r="L113" s="1138">
        <v>302.58496197900001</v>
      </c>
      <c r="M113" s="1138">
        <v>352.52120358600001</v>
      </c>
      <c r="N113" s="1138">
        <v>403.36708001599999</v>
      </c>
      <c r="O113" s="1138">
        <v>451.67701411899998</v>
      </c>
      <c r="P113" s="1138">
        <v>531.66705589599997</v>
      </c>
      <c r="Q113" s="1174">
        <v>89</v>
      </c>
      <c r="R113" s="1174">
        <v>163.40556925499999</v>
      </c>
      <c r="S113" s="1174">
        <v>258.69433339699998</v>
      </c>
      <c r="T113" s="1174">
        <v>336.97407061799998</v>
      </c>
      <c r="U113" s="430"/>
    </row>
    <row r="114" spans="1:24" ht="12.75" customHeight="1">
      <c r="A114" s="159"/>
      <c r="B114" s="374"/>
      <c r="C114" s="374" t="s">
        <v>10</v>
      </c>
      <c r="D114" s="374" t="s">
        <v>340</v>
      </c>
      <c r="E114" s="162">
        <v>19177.002491845</v>
      </c>
      <c r="F114" s="162">
        <v>21595.038646280002</v>
      </c>
      <c r="G114" s="162">
        <v>18683.753979468001</v>
      </c>
      <c r="H114" s="162">
        <v>5345.2295982060004</v>
      </c>
      <c r="I114" s="1138">
        <v>6715.579051015</v>
      </c>
      <c r="J114" s="1138">
        <v>8043.583561337</v>
      </c>
      <c r="K114" s="1138">
        <v>9377.4732123049998</v>
      </c>
      <c r="L114" s="1138">
        <v>10328.542787302</v>
      </c>
      <c r="M114" s="1138">
        <v>11600.804743193999</v>
      </c>
      <c r="N114" s="1138">
        <v>13026.205464609</v>
      </c>
      <c r="O114" s="1138">
        <v>14612.697587036</v>
      </c>
      <c r="P114" s="1138">
        <v>16360.16451685</v>
      </c>
      <c r="Q114" s="1174">
        <v>1829</v>
      </c>
      <c r="R114" s="1174">
        <v>3493.6120837819999</v>
      </c>
      <c r="S114" s="1174">
        <v>5298.0441732429999</v>
      </c>
      <c r="T114" s="1174">
        <v>7036.1779627449996</v>
      </c>
      <c r="U114" s="430"/>
    </row>
    <row r="115" spans="1:24" ht="12.75" customHeight="1">
      <c r="A115" s="160"/>
      <c r="B115" s="196"/>
      <c r="C115" s="196"/>
      <c r="D115" s="350" t="s">
        <v>341</v>
      </c>
      <c r="E115" s="162">
        <v>2683.4300055389999</v>
      </c>
      <c r="F115" s="162">
        <v>2764.1533479210002</v>
      </c>
      <c r="G115" s="162">
        <v>2583.0475566340001</v>
      </c>
      <c r="H115" s="162">
        <v>879.61594999600004</v>
      </c>
      <c r="I115" s="1138">
        <v>1097.8954424640001</v>
      </c>
      <c r="J115" s="1138">
        <v>1321.624448819</v>
      </c>
      <c r="K115" s="1138">
        <v>1546.5178485839999</v>
      </c>
      <c r="L115" s="1138">
        <v>1683.472455864</v>
      </c>
      <c r="M115" s="1138">
        <v>1889.9041459319999</v>
      </c>
      <c r="N115" s="1138">
        <v>2134.450714782</v>
      </c>
      <c r="O115" s="1138">
        <v>2395.6971976039999</v>
      </c>
      <c r="P115" s="1138">
        <v>2619.783665255</v>
      </c>
      <c r="Q115" s="1174">
        <v>215</v>
      </c>
      <c r="R115" s="1174">
        <v>416.336489245</v>
      </c>
      <c r="S115" s="1174">
        <v>623.82283005800002</v>
      </c>
      <c r="T115" s="1174">
        <v>839.19232781699998</v>
      </c>
      <c r="U115" s="430"/>
    </row>
    <row r="116" spans="1:24" ht="12.75" customHeight="1">
      <c r="A116" s="160"/>
      <c r="B116" s="196"/>
      <c r="C116" s="196"/>
      <c r="D116" s="350" t="s">
        <v>342</v>
      </c>
      <c r="E116" s="162">
        <v>2212.9423634790001</v>
      </c>
      <c r="F116" s="162">
        <v>2325.347492763</v>
      </c>
      <c r="G116" s="162">
        <v>1982.073964724</v>
      </c>
      <c r="H116" s="162">
        <v>595.23265768600004</v>
      </c>
      <c r="I116" s="1138">
        <v>748.31879250500003</v>
      </c>
      <c r="J116" s="1138">
        <v>897.56970443099999</v>
      </c>
      <c r="K116" s="1138">
        <v>1054.180746</v>
      </c>
      <c r="L116" s="1138">
        <v>1177.514336363</v>
      </c>
      <c r="M116" s="1138">
        <v>1326.8193684160001</v>
      </c>
      <c r="N116" s="1138">
        <v>1478.2775629590001</v>
      </c>
      <c r="O116" s="1138">
        <v>1628.1416471140001</v>
      </c>
      <c r="P116" s="1138">
        <v>1828.435895115</v>
      </c>
      <c r="Q116" s="1174">
        <v>163</v>
      </c>
      <c r="R116" s="1174">
        <v>305.84448131800002</v>
      </c>
      <c r="S116" s="1174">
        <v>455.35476136199998</v>
      </c>
      <c r="T116" s="1174">
        <v>606.98178917899997</v>
      </c>
      <c r="U116" s="430"/>
    </row>
    <row r="117" spans="1:24" ht="12.75" customHeight="1">
      <c r="A117" s="160"/>
      <c r="B117" s="196"/>
      <c r="C117" s="196"/>
      <c r="D117" s="350" t="s">
        <v>343</v>
      </c>
      <c r="E117" s="162">
        <v>14280.630122827</v>
      </c>
      <c r="F117" s="162">
        <v>16505.537805595999</v>
      </c>
      <c r="G117" s="162">
        <v>14118.63245811</v>
      </c>
      <c r="H117" s="162">
        <v>3870.380990524</v>
      </c>
      <c r="I117" s="1138">
        <v>4869.3648160459998</v>
      </c>
      <c r="J117" s="1138">
        <v>5824.3894080870004</v>
      </c>
      <c r="K117" s="1138">
        <v>6776.7746177210001</v>
      </c>
      <c r="L117" s="1138">
        <v>7467.5559950750003</v>
      </c>
      <c r="M117" s="1138">
        <v>8384.0812288460002</v>
      </c>
      <c r="N117" s="1138">
        <v>9413.477186868</v>
      </c>
      <c r="O117" s="1138">
        <v>10588.858742318</v>
      </c>
      <c r="P117" s="1138">
        <v>11911.94495648</v>
      </c>
      <c r="Q117" s="1174">
        <v>1452</v>
      </c>
      <c r="R117" s="1174">
        <v>2771.4311132190001</v>
      </c>
      <c r="S117" s="1174">
        <v>4218.8665818230002</v>
      </c>
      <c r="T117" s="1174">
        <v>5590.003845749</v>
      </c>
      <c r="U117" s="430"/>
    </row>
    <row r="118" spans="1:24" ht="12.75" customHeight="1">
      <c r="A118" s="159"/>
      <c r="B118" s="374"/>
      <c r="C118" s="374" t="s">
        <v>11</v>
      </c>
      <c r="D118" s="374" t="s">
        <v>344</v>
      </c>
      <c r="E118" s="162">
        <v>1177.268680788</v>
      </c>
      <c r="F118" s="162">
        <v>1147.381114987</v>
      </c>
      <c r="G118" s="162">
        <v>1073.9959366099999</v>
      </c>
      <c r="H118" s="162">
        <v>320.01896366199998</v>
      </c>
      <c r="I118" s="1138">
        <v>400.13482149999999</v>
      </c>
      <c r="J118" s="1138">
        <v>482.50394114800002</v>
      </c>
      <c r="K118" s="1138">
        <v>566.27256825100005</v>
      </c>
      <c r="L118" s="1138">
        <v>648.23174759300002</v>
      </c>
      <c r="M118" s="1138">
        <v>727.70200896100005</v>
      </c>
      <c r="N118" s="1138">
        <v>815.40091008000002</v>
      </c>
      <c r="O118" s="1138">
        <v>899.77467298299996</v>
      </c>
      <c r="P118" s="1138">
        <v>976.12921095499996</v>
      </c>
      <c r="Q118" s="1174">
        <v>75</v>
      </c>
      <c r="R118" s="1174">
        <v>145.951041498</v>
      </c>
      <c r="S118" s="1174">
        <v>220.00812315799999</v>
      </c>
      <c r="T118" s="1174">
        <v>292.08303749100003</v>
      </c>
      <c r="U118" s="430"/>
    </row>
    <row r="119" spans="1:24" ht="12.75" customHeight="1">
      <c r="A119" s="159"/>
      <c r="B119" s="374"/>
      <c r="C119" s="374" t="s">
        <v>98</v>
      </c>
      <c r="D119" s="374" t="s">
        <v>345</v>
      </c>
      <c r="E119" s="162">
        <v>759.98010629299995</v>
      </c>
      <c r="F119" s="162">
        <v>912.731452139</v>
      </c>
      <c r="G119" s="162">
        <v>869.79076024200003</v>
      </c>
      <c r="H119" s="162">
        <v>261.21985603500002</v>
      </c>
      <c r="I119" s="1138">
        <v>330.92045076099998</v>
      </c>
      <c r="J119" s="1138">
        <v>402.720350043</v>
      </c>
      <c r="K119" s="1138">
        <v>473.35930174700002</v>
      </c>
      <c r="L119" s="1138">
        <v>543.54964615200004</v>
      </c>
      <c r="M119" s="1138">
        <v>620.12643594799999</v>
      </c>
      <c r="N119" s="1138">
        <v>716.21985266700005</v>
      </c>
      <c r="O119" s="1138">
        <v>812.88948081800004</v>
      </c>
      <c r="P119" s="1138">
        <v>913.18361863099994</v>
      </c>
      <c r="Q119" s="1174">
        <v>106</v>
      </c>
      <c r="R119" s="1174">
        <v>204.11408931899999</v>
      </c>
      <c r="S119" s="1174">
        <v>313.126610777</v>
      </c>
      <c r="T119" s="1174">
        <v>420.48351969800001</v>
      </c>
      <c r="U119" s="430"/>
    </row>
    <row r="120" spans="1:24" ht="12.75" customHeight="1">
      <c r="A120" s="159"/>
      <c r="B120" s="374"/>
      <c r="C120" s="374" t="s">
        <v>97</v>
      </c>
      <c r="D120" s="374" t="s">
        <v>336</v>
      </c>
      <c r="E120" s="162">
        <v>21235.993271959</v>
      </c>
      <c r="F120" s="162">
        <v>35777.515604034001</v>
      </c>
      <c r="G120" s="162">
        <v>34462.541217846003</v>
      </c>
      <c r="H120" s="162">
        <v>10298.659903477999</v>
      </c>
      <c r="I120" s="1138">
        <v>13002.881801261001</v>
      </c>
      <c r="J120" s="1138">
        <v>15522.724082004001</v>
      </c>
      <c r="K120" s="1138">
        <v>18357.464544162998</v>
      </c>
      <c r="L120" s="1138">
        <v>21077.436263467</v>
      </c>
      <c r="M120" s="1138">
        <v>23922.536886107999</v>
      </c>
      <c r="N120" s="1138">
        <v>26708.105321183</v>
      </c>
      <c r="O120" s="1138">
        <v>29961.719380514998</v>
      </c>
      <c r="P120" s="1138">
        <v>33676.370855241003</v>
      </c>
      <c r="Q120" s="1174">
        <v>4100</v>
      </c>
      <c r="R120" s="1174">
        <v>6924.445600473</v>
      </c>
      <c r="S120" s="1174">
        <v>10531.184417688</v>
      </c>
      <c r="T120" s="1174">
        <v>13941.68020244</v>
      </c>
      <c r="U120" s="430"/>
    </row>
    <row r="121" spans="1:24" ht="12.75" customHeight="1">
      <c r="A121" s="159"/>
      <c r="B121" s="374"/>
      <c r="C121" s="374" t="s">
        <v>125</v>
      </c>
      <c r="D121" s="374" t="s">
        <v>346</v>
      </c>
      <c r="E121" s="162">
        <v>4.7747812810000001</v>
      </c>
      <c r="F121" s="162">
        <v>76.256406346999995</v>
      </c>
      <c r="G121" s="162">
        <v>83.756821654000007</v>
      </c>
      <c r="H121" s="162">
        <v>0</v>
      </c>
      <c r="I121" s="1138">
        <v>0</v>
      </c>
      <c r="J121" s="1138">
        <v>0</v>
      </c>
      <c r="K121" s="1138">
        <v>0</v>
      </c>
      <c r="L121" s="1138">
        <v>0</v>
      </c>
      <c r="M121" s="1138">
        <v>0</v>
      </c>
      <c r="N121" s="1138">
        <v>0</v>
      </c>
      <c r="O121" s="1138">
        <v>0</v>
      </c>
      <c r="P121" s="1138">
        <v>0</v>
      </c>
      <c r="Q121" s="1174" t="s">
        <v>17</v>
      </c>
      <c r="R121" s="1174">
        <v>0</v>
      </c>
      <c r="S121" s="1174">
        <v>0</v>
      </c>
      <c r="T121" s="1174">
        <v>0</v>
      </c>
      <c r="U121" s="430"/>
    </row>
    <row r="122" spans="1:24" ht="12.75" customHeight="1">
      <c r="A122" s="174" t="s">
        <v>204</v>
      </c>
      <c r="B122" s="1257" t="s">
        <v>347</v>
      </c>
      <c r="C122" s="1257"/>
      <c r="D122" s="1257"/>
      <c r="E122" s="162">
        <v>38636.216786792997</v>
      </c>
      <c r="F122" s="162">
        <v>40811.398137092998</v>
      </c>
      <c r="G122" s="162">
        <v>45091.277874038002</v>
      </c>
      <c r="H122" s="162">
        <v>16094.505608071</v>
      </c>
      <c r="I122" s="1139">
        <v>19964.215232504001</v>
      </c>
      <c r="J122" s="1139">
        <v>23980.256563284001</v>
      </c>
      <c r="K122" s="1139">
        <v>28181.137492868002</v>
      </c>
      <c r="L122" s="1139">
        <v>31545.836774722</v>
      </c>
      <c r="M122" s="1139">
        <v>35882.926330224996</v>
      </c>
      <c r="N122" s="1139">
        <v>40150.180935980003</v>
      </c>
      <c r="O122" s="1139">
        <v>44485.599326055002</v>
      </c>
      <c r="P122" s="1139">
        <v>48773.940927549003</v>
      </c>
      <c r="Q122" s="1174">
        <v>3800</v>
      </c>
      <c r="R122" s="1174">
        <v>7568.0269503540003</v>
      </c>
      <c r="S122" s="1174">
        <v>11653.401444867</v>
      </c>
      <c r="T122" s="1174">
        <v>15591.59362118</v>
      </c>
      <c r="U122" s="430"/>
    </row>
    <row r="123" spans="1:24" ht="12.75" customHeight="1">
      <c r="A123" s="174" t="s">
        <v>105</v>
      </c>
      <c r="B123" s="1257" t="s">
        <v>348</v>
      </c>
      <c r="C123" s="1257"/>
      <c r="D123" s="1257"/>
      <c r="E123" s="162"/>
      <c r="F123" s="162"/>
      <c r="G123" s="162"/>
      <c r="H123" s="162"/>
      <c r="I123" s="1093"/>
      <c r="J123" s="1093"/>
      <c r="K123" s="1093"/>
      <c r="L123" s="1093"/>
      <c r="M123" s="1093"/>
      <c r="N123" s="1093"/>
      <c r="O123" s="1093"/>
      <c r="P123" s="1093"/>
      <c r="Q123" s="1173"/>
      <c r="R123" s="1173">
        <v>0</v>
      </c>
      <c r="S123" s="1173">
        <v>0</v>
      </c>
      <c r="T123" s="1173">
        <v>0</v>
      </c>
      <c r="U123" s="430"/>
    </row>
    <row r="124" spans="1:24" ht="12.75" customHeight="1">
      <c r="A124" s="159"/>
      <c r="B124" s="374" t="s">
        <v>18</v>
      </c>
      <c r="C124" s="1262" t="s">
        <v>349</v>
      </c>
      <c r="D124" s="1262"/>
      <c r="E124" s="162">
        <v>8163.4267648590003</v>
      </c>
      <c r="F124" s="162">
        <v>12166.296767960001</v>
      </c>
      <c r="G124" s="162">
        <v>13850.802699094</v>
      </c>
      <c r="H124" s="162">
        <v>3623.830730051</v>
      </c>
      <c r="I124" s="1138">
        <v>4285.3943233640002</v>
      </c>
      <c r="J124" s="1140">
        <v>5658.4274385019999</v>
      </c>
      <c r="K124" s="1093">
        <v>6486.7707291289998</v>
      </c>
      <c r="L124" s="1093">
        <v>7432.2887340799998</v>
      </c>
      <c r="M124" s="1093">
        <v>8391.8735534429998</v>
      </c>
      <c r="N124" s="1093">
        <v>9155.9022479640007</v>
      </c>
      <c r="O124" s="1093">
        <v>10079.581241378</v>
      </c>
      <c r="P124" s="1093">
        <v>11387.979682781001</v>
      </c>
      <c r="Q124" s="1173">
        <v>1270.256542612</v>
      </c>
      <c r="R124" s="1173">
        <v>2049.8876147890001</v>
      </c>
      <c r="S124" s="1173">
        <v>3081.112730242</v>
      </c>
      <c r="T124" s="1173">
        <v>3832.0641118110002</v>
      </c>
      <c r="U124" s="430"/>
      <c r="X124" s="59"/>
    </row>
    <row r="125" spans="1:24" ht="22.8">
      <c r="A125" s="159"/>
      <c r="B125" s="374"/>
      <c r="C125" s="374" t="s">
        <v>8</v>
      </c>
      <c r="D125" s="374" t="s">
        <v>350</v>
      </c>
      <c r="E125" s="162">
        <v>702.87977170500005</v>
      </c>
      <c r="F125" s="162">
        <v>900.20769426000004</v>
      </c>
      <c r="G125" s="162">
        <v>699.24492684699999</v>
      </c>
      <c r="H125" s="162">
        <v>131.745367254</v>
      </c>
      <c r="I125" s="1093">
        <v>154.43295328400001</v>
      </c>
      <c r="J125" s="1093">
        <v>177.74176104399999</v>
      </c>
      <c r="K125" s="1093">
        <v>227.03157970000001</v>
      </c>
      <c r="L125" s="1093">
        <v>252.82690411199999</v>
      </c>
      <c r="M125" s="1093">
        <v>252.469791485</v>
      </c>
      <c r="N125" s="1093">
        <v>302.39262926700002</v>
      </c>
      <c r="O125" s="1093">
        <v>414.28581170199999</v>
      </c>
      <c r="P125" s="1093">
        <v>436.589356388</v>
      </c>
      <c r="Q125" s="1173">
        <v>71.953103279999993</v>
      </c>
      <c r="R125" s="1173">
        <v>73.391957771999998</v>
      </c>
      <c r="S125" s="1173">
        <v>110.016819764</v>
      </c>
      <c r="T125" s="1173">
        <v>131.15930051800001</v>
      </c>
      <c r="U125" s="430"/>
    </row>
    <row r="126" spans="1:24" ht="22.8">
      <c r="A126" s="159"/>
      <c r="B126" s="374"/>
      <c r="C126" s="374" t="s">
        <v>9</v>
      </c>
      <c r="D126" s="374" t="s">
        <v>353</v>
      </c>
      <c r="E126" s="162">
        <v>4.9393151000000003E-2</v>
      </c>
      <c r="F126" s="162">
        <v>0.88204884500000003</v>
      </c>
      <c r="G126" s="162">
        <v>0</v>
      </c>
      <c r="H126" s="162">
        <v>0</v>
      </c>
      <c r="I126" s="1093">
        <v>0</v>
      </c>
      <c r="J126" s="1093">
        <v>0</v>
      </c>
      <c r="K126" s="1093">
        <v>0</v>
      </c>
      <c r="L126" s="1093">
        <v>0</v>
      </c>
      <c r="M126" s="1093">
        <v>0</v>
      </c>
      <c r="N126" s="1093">
        <v>0</v>
      </c>
      <c r="O126" s="1093">
        <v>0</v>
      </c>
      <c r="P126" s="1093">
        <v>0</v>
      </c>
      <c r="Q126" s="1173">
        <v>0</v>
      </c>
      <c r="R126" s="1173">
        <v>0</v>
      </c>
      <c r="S126" s="1173">
        <v>0</v>
      </c>
      <c r="T126" s="1173">
        <v>0</v>
      </c>
      <c r="U126" s="430"/>
    </row>
    <row r="127" spans="1:24" ht="22.8">
      <c r="A127" s="159"/>
      <c r="B127" s="374"/>
      <c r="C127" s="374" t="s">
        <v>10</v>
      </c>
      <c r="D127" s="374" t="s">
        <v>351</v>
      </c>
      <c r="E127" s="162">
        <v>0</v>
      </c>
      <c r="F127" s="162">
        <v>0</v>
      </c>
      <c r="G127" s="162">
        <v>0</v>
      </c>
      <c r="H127" s="162">
        <v>1.8317877199999999</v>
      </c>
      <c r="I127" s="1093">
        <v>2.132808829</v>
      </c>
      <c r="J127" s="1093">
        <v>5.1444286630000002</v>
      </c>
      <c r="K127" s="1093">
        <v>2.8469808579999998</v>
      </c>
      <c r="L127" s="1093">
        <v>3.3408750770000002</v>
      </c>
      <c r="M127" s="1093">
        <v>2.4253050250000001</v>
      </c>
      <c r="N127" s="1093">
        <v>1.8586839589999999</v>
      </c>
      <c r="O127" s="1093">
        <v>1.956380563</v>
      </c>
      <c r="P127" s="1093">
        <v>2.525697123</v>
      </c>
      <c r="Q127" s="1093">
        <v>0.62217079799999997</v>
      </c>
      <c r="R127" s="1093">
        <v>0.167231401</v>
      </c>
      <c r="S127" s="1093">
        <v>1.2204863720000001</v>
      </c>
      <c r="T127" s="1093">
        <v>0.91116460799999999</v>
      </c>
      <c r="U127" s="430"/>
    </row>
    <row r="128" spans="1:24" ht="22.8">
      <c r="A128" s="159"/>
      <c r="B128" s="374"/>
      <c r="C128" s="374" t="s">
        <v>11</v>
      </c>
      <c r="D128" s="374" t="s">
        <v>352</v>
      </c>
      <c r="E128" s="162">
        <v>143.666379186</v>
      </c>
      <c r="F128" s="162">
        <v>843.16455302999998</v>
      </c>
      <c r="G128" s="162">
        <v>1658.4155893239999</v>
      </c>
      <c r="H128" s="162">
        <v>787.50426948100005</v>
      </c>
      <c r="I128" s="1093">
        <v>915.96242231999997</v>
      </c>
      <c r="J128" s="1093">
        <v>1088.8342244810001</v>
      </c>
      <c r="K128" s="1093">
        <v>1206.907365562</v>
      </c>
      <c r="L128" s="1093">
        <v>1393.1188994680001</v>
      </c>
      <c r="M128" s="1093">
        <v>1556.2348317010001</v>
      </c>
      <c r="N128" s="1093">
        <v>1678.1790537209999</v>
      </c>
      <c r="O128" s="1093">
        <v>1777.6763540899999</v>
      </c>
      <c r="P128" s="1093">
        <v>2016.6447541380001</v>
      </c>
      <c r="Q128" s="1093">
        <v>338.24907795600001</v>
      </c>
      <c r="R128" s="1093">
        <v>466.77726035900002</v>
      </c>
      <c r="S128" s="1093">
        <v>782.94834892100005</v>
      </c>
      <c r="T128" s="1093">
        <v>895.59883024099997</v>
      </c>
      <c r="U128" s="430"/>
    </row>
    <row r="129" spans="1:24" ht="34.200000000000003">
      <c r="A129" s="159"/>
      <c r="B129" s="374"/>
      <c r="C129" s="374" t="s">
        <v>98</v>
      </c>
      <c r="D129" s="374" t="s">
        <v>354</v>
      </c>
      <c r="E129" s="162">
        <v>1951.3137565970001</v>
      </c>
      <c r="F129" s="162">
        <v>2920.4424064</v>
      </c>
      <c r="G129" s="162">
        <v>3539.6374779900002</v>
      </c>
      <c r="H129" s="162">
        <v>1336.3891316659999</v>
      </c>
      <c r="I129" s="1093">
        <v>1664.3710112900001</v>
      </c>
      <c r="J129" s="1093">
        <v>2035.6697864390001</v>
      </c>
      <c r="K129" s="1093">
        <v>2416.0460914710002</v>
      </c>
      <c r="L129" s="1093">
        <v>2801.0413246879998</v>
      </c>
      <c r="M129" s="1093">
        <v>3175.7647528460002</v>
      </c>
      <c r="N129" s="1093">
        <v>3548.8066179399998</v>
      </c>
      <c r="O129" s="1093">
        <v>3942.0362605330001</v>
      </c>
      <c r="P129" s="1093">
        <v>4415.6619409369996</v>
      </c>
      <c r="Q129" s="1093">
        <v>354.45231141800002</v>
      </c>
      <c r="R129" s="1093">
        <v>737.02132674200004</v>
      </c>
      <c r="S129" s="1093">
        <v>1135.3855720240001</v>
      </c>
      <c r="T129" s="1093">
        <v>1522.985744671</v>
      </c>
      <c r="U129" s="430"/>
      <c r="X129" s="36"/>
    </row>
    <row r="130" spans="1:24" ht="16.5" customHeight="1">
      <c r="A130" s="159"/>
      <c r="B130" s="374"/>
      <c r="C130" s="374" t="s">
        <v>97</v>
      </c>
      <c r="D130" s="374" t="s">
        <v>355</v>
      </c>
      <c r="E130" s="162">
        <v>5365.51746422</v>
      </c>
      <c r="F130" s="162">
        <v>7501.6000654250001</v>
      </c>
      <c r="G130" s="162">
        <v>7953.5047049329996</v>
      </c>
      <c r="H130" s="162">
        <v>1366.36017393</v>
      </c>
      <c r="I130" s="1093">
        <v>1548.495127641</v>
      </c>
      <c r="J130" s="1093">
        <v>2351.0372378749998</v>
      </c>
      <c r="K130" s="1093">
        <v>2633.938711538</v>
      </c>
      <c r="L130" s="1140">
        <v>2981.9607307350002</v>
      </c>
      <c r="M130" s="1140">
        <v>3404.9788723860001</v>
      </c>
      <c r="N130" s="1093">
        <v>3624.665263077</v>
      </c>
      <c r="O130" s="1093">
        <v>3943.6264344900001</v>
      </c>
      <c r="P130" s="1093">
        <v>4516.5579341949997</v>
      </c>
      <c r="Q130" s="1093">
        <v>504.97987916</v>
      </c>
      <c r="R130" s="1093">
        <v>772.52983851500005</v>
      </c>
      <c r="S130" s="1093">
        <v>1051.541503161</v>
      </c>
      <c r="T130" s="1093">
        <v>1281.4090717730001</v>
      </c>
      <c r="U130" s="430"/>
    </row>
    <row r="131" spans="1:24" ht="12.75" customHeight="1">
      <c r="A131" s="159"/>
      <c r="B131" s="374" t="s">
        <v>19</v>
      </c>
      <c r="C131" s="1262" t="s">
        <v>356</v>
      </c>
      <c r="D131" s="1262"/>
      <c r="E131" s="162">
        <v>31601.448070109</v>
      </c>
      <c r="F131" s="162">
        <v>37976.513199847999</v>
      </c>
      <c r="G131" s="162">
        <v>42382.303057145997</v>
      </c>
      <c r="H131" s="162">
        <v>13431.431029456</v>
      </c>
      <c r="I131" s="1138">
        <v>16457.141814055001</v>
      </c>
      <c r="J131" s="1140">
        <v>20029.875819642999</v>
      </c>
      <c r="K131" s="1140">
        <v>23537.254141787998</v>
      </c>
      <c r="L131" s="1093">
        <v>26510.115415901</v>
      </c>
      <c r="M131" s="1093">
        <v>29938.480701688</v>
      </c>
      <c r="N131" s="1093">
        <v>33502.434870206998</v>
      </c>
      <c r="O131" s="1093">
        <v>37301.735220486</v>
      </c>
      <c r="P131" s="1093">
        <v>41341.149541247003</v>
      </c>
      <c r="Q131" s="1093">
        <v>3344.7692797539999</v>
      </c>
      <c r="R131" s="1093">
        <v>6689.7697063859996</v>
      </c>
      <c r="S131" s="1093">
        <v>10350.099778734</v>
      </c>
      <c r="T131" s="1093">
        <v>13896.692310729</v>
      </c>
      <c r="U131" s="430"/>
      <c r="X131" s="58"/>
    </row>
    <row r="132" spans="1:24" ht="22.8">
      <c r="A132" s="159"/>
      <c r="B132" s="374"/>
      <c r="C132" s="374" t="s">
        <v>8</v>
      </c>
      <c r="D132" s="374" t="s">
        <v>357</v>
      </c>
      <c r="E132" s="162">
        <v>402.94874810900001</v>
      </c>
      <c r="F132" s="162">
        <v>107.88256266800001</v>
      </c>
      <c r="G132" s="162">
        <v>28.511175789999999</v>
      </c>
      <c r="H132" s="162">
        <v>94.995725324000006</v>
      </c>
      <c r="I132" s="1093">
        <v>80.011591147999994</v>
      </c>
      <c r="J132" s="1093">
        <v>80.689864174999997</v>
      </c>
      <c r="K132" s="1093">
        <v>74.449692862999996</v>
      </c>
      <c r="L132" s="1093">
        <v>73.674156479000004</v>
      </c>
      <c r="M132" s="1093">
        <v>84.081234597000005</v>
      </c>
      <c r="N132" s="1093">
        <v>150.95072645100001</v>
      </c>
      <c r="O132" s="1093">
        <v>200.92020173700001</v>
      </c>
      <c r="P132" s="1093">
        <v>211.197628853</v>
      </c>
      <c r="Q132" s="1093">
        <v>3.2038297560000002</v>
      </c>
      <c r="R132" s="1093">
        <v>15.233630172</v>
      </c>
      <c r="S132" s="1093">
        <v>7.9179345579999998</v>
      </c>
      <c r="T132" s="1093">
        <v>8.6279462729999992</v>
      </c>
      <c r="U132" s="430"/>
    </row>
    <row r="133" spans="1:24" ht="22.8">
      <c r="A133" s="159"/>
      <c r="B133" s="374"/>
      <c r="C133" s="374" t="s">
        <v>9</v>
      </c>
      <c r="D133" s="374" t="s">
        <v>358</v>
      </c>
      <c r="E133" s="162">
        <v>0</v>
      </c>
      <c r="F133" s="162">
        <v>0</v>
      </c>
      <c r="G133" s="162">
        <v>0</v>
      </c>
      <c r="H133" s="1107">
        <v>0</v>
      </c>
      <c r="I133" s="1141">
        <v>0</v>
      </c>
      <c r="J133" s="1141">
        <v>0</v>
      </c>
      <c r="K133" s="1093">
        <v>0.840714815</v>
      </c>
      <c r="L133" s="1093">
        <v>0</v>
      </c>
      <c r="M133" s="1093">
        <v>0</v>
      </c>
      <c r="N133" s="1093">
        <v>0</v>
      </c>
      <c r="O133" s="1093">
        <v>0</v>
      </c>
      <c r="P133" s="1093">
        <v>0</v>
      </c>
      <c r="Q133" s="1093">
        <v>0</v>
      </c>
      <c r="R133" s="1093">
        <v>0</v>
      </c>
      <c r="S133" s="1093">
        <v>0</v>
      </c>
      <c r="T133" s="1093">
        <v>0</v>
      </c>
      <c r="U133" s="430"/>
    </row>
    <row r="134" spans="1:24" ht="22.8">
      <c r="A134" s="159"/>
      <c r="B134" s="374"/>
      <c r="C134" s="374" t="s">
        <v>10</v>
      </c>
      <c r="D134" s="374" t="s">
        <v>359</v>
      </c>
      <c r="E134" s="162">
        <v>0</v>
      </c>
      <c r="F134" s="162">
        <v>0</v>
      </c>
      <c r="G134" s="162">
        <v>0</v>
      </c>
      <c r="H134" s="162">
        <v>0</v>
      </c>
      <c r="I134" s="1093">
        <v>0</v>
      </c>
      <c r="J134" s="1093">
        <v>0</v>
      </c>
      <c r="K134" s="1093">
        <v>0</v>
      </c>
      <c r="L134" s="1093">
        <v>0</v>
      </c>
      <c r="M134" s="1093">
        <v>0</v>
      </c>
      <c r="N134" s="1093">
        <v>0</v>
      </c>
      <c r="O134" s="1093">
        <v>0</v>
      </c>
      <c r="P134" s="1093">
        <v>0</v>
      </c>
      <c r="Q134" s="1093">
        <v>0</v>
      </c>
      <c r="R134" s="1093">
        <v>0</v>
      </c>
      <c r="S134" s="1093">
        <v>0</v>
      </c>
      <c r="T134" s="1093">
        <v>0</v>
      </c>
      <c r="U134" s="430"/>
    </row>
    <row r="135" spans="1:24" ht="22.8">
      <c r="A135" s="159"/>
      <c r="B135" s="374"/>
      <c r="C135" s="374" t="s">
        <v>11</v>
      </c>
      <c r="D135" s="374" t="s">
        <v>360</v>
      </c>
      <c r="E135" s="162">
        <v>124.280228783</v>
      </c>
      <c r="F135" s="162">
        <v>757.07392511700004</v>
      </c>
      <c r="G135" s="162">
        <v>1539.322452245</v>
      </c>
      <c r="H135" s="162">
        <v>730.48913926199998</v>
      </c>
      <c r="I135" s="1093">
        <v>856.56222754400005</v>
      </c>
      <c r="J135" s="1093">
        <v>1021.8637381999999</v>
      </c>
      <c r="K135" s="1093">
        <v>1133.954718898</v>
      </c>
      <c r="L135" s="1093">
        <v>1312.333754799</v>
      </c>
      <c r="M135" s="1093">
        <v>1485.489238566</v>
      </c>
      <c r="N135" s="1093">
        <v>1605.1073392830001</v>
      </c>
      <c r="O135" s="1093">
        <v>1708.1991492499999</v>
      </c>
      <c r="P135" s="1093">
        <v>1940.008529768</v>
      </c>
      <c r="Q135" s="1093">
        <v>323.75675705100002</v>
      </c>
      <c r="R135" s="1093">
        <v>451.82654229299999</v>
      </c>
      <c r="S135" s="1093">
        <v>756.67729602700001</v>
      </c>
      <c r="T135" s="1093">
        <v>864.97948707299997</v>
      </c>
      <c r="U135" s="430"/>
    </row>
    <row r="136" spans="1:24">
      <c r="A136" s="159"/>
      <c r="B136" s="374"/>
      <c r="C136" s="374" t="s">
        <v>98</v>
      </c>
      <c r="D136" s="374" t="s">
        <v>361</v>
      </c>
      <c r="E136" s="162">
        <v>6105.9626662359997</v>
      </c>
      <c r="F136" s="162">
        <v>9569.0455132509996</v>
      </c>
      <c r="G136" s="162">
        <v>11084.395428275</v>
      </c>
      <c r="H136" s="162">
        <v>2430.8769432600002</v>
      </c>
      <c r="I136" s="1093">
        <v>2891.7203933330002</v>
      </c>
      <c r="J136" s="1093">
        <v>3725.7505513639999</v>
      </c>
      <c r="K136" s="1093">
        <v>4343.0636952539999</v>
      </c>
      <c r="L136" s="1093">
        <v>4878.2348757620002</v>
      </c>
      <c r="M136" s="1093">
        <v>5448.8962270620004</v>
      </c>
      <c r="N136" s="1138">
        <v>5962.8008681990004</v>
      </c>
      <c r="O136" s="1138">
        <v>6615.5824576380001</v>
      </c>
      <c r="P136" s="1138">
        <v>6833.5103047370003</v>
      </c>
      <c r="Q136" s="1138">
        <v>800.54300359000001</v>
      </c>
      <c r="R136" s="1138">
        <v>1404.775951069</v>
      </c>
      <c r="S136" s="1138">
        <v>2007.396323529</v>
      </c>
      <c r="T136" s="1138">
        <v>2639.7837993070002</v>
      </c>
      <c r="U136" s="430"/>
    </row>
    <row r="137" spans="1:24" ht="22.8">
      <c r="A137" s="161"/>
      <c r="B137" s="375"/>
      <c r="C137" s="374" t="s">
        <v>97</v>
      </c>
      <c r="D137" s="374" t="s">
        <v>362</v>
      </c>
      <c r="E137" s="162">
        <v>73.237680795000003</v>
      </c>
      <c r="F137" s="162">
        <v>62.415361161</v>
      </c>
      <c r="G137" s="162">
        <v>104.22706491700001</v>
      </c>
      <c r="H137" s="162">
        <v>23.445326483999999</v>
      </c>
      <c r="I137" s="1093">
        <v>28.720226052000001</v>
      </c>
      <c r="J137" s="1093">
        <v>34.705281276999997</v>
      </c>
      <c r="K137" s="1093">
        <v>41.361016644999999</v>
      </c>
      <c r="L137" s="1093">
        <v>52.541290822999997</v>
      </c>
      <c r="M137" s="1093">
        <v>61.149373236000002</v>
      </c>
      <c r="N137" s="1093">
        <v>71.246862716999999</v>
      </c>
      <c r="O137" s="1093">
        <v>79.588052578000003</v>
      </c>
      <c r="P137" s="1093">
        <v>92.887871723000003</v>
      </c>
      <c r="Q137" s="1093">
        <v>5.7298443949999998</v>
      </c>
      <c r="R137" s="1093">
        <v>11.709542813000001</v>
      </c>
      <c r="S137" s="1093">
        <v>19.249155426000002</v>
      </c>
      <c r="T137" s="1093">
        <v>26.286115832</v>
      </c>
      <c r="U137" s="430"/>
    </row>
    <row r="138" spans="1:24" ht="12.75" customHeight="1">
      <c r="A138" s="161"/>
      <c r="B138" s="375"/>
      <c r="C138" s="374" t="s">
        <v>125</v>
      </c>
      <c r="D138" s="374" t="s">
        <v>355</v>
      </c>
      <c r="E138" s="162">
        <v>24895.018746186</v>
      </c>
      <c r="F138" s="162">
        <v>27480.095837650999</v>
      </c>
      <c r="G138" s="162">
        <v>29625.846935918998</v>
      </c>
      <c r="H138" s="162">
        <v>10151.623895126</v>
      </c>
      <c r="I138" s="1138">
        <v>12600.127375978</v>
      </c>
      <c r="J138" s="1138">
        <v>15166.866384626999</v>
      </c>
      <c r="K138" s="1138">
        <v>17943.584303313</v>
      </c>
      <c r="L138" s="1094">
        <v>20193.331338037999</v>
      </c>
      <c r="M138" s="1094">
        <v>22858.864628226998</v>
      </c>
      <c r="N138" s="1094">
        <v>25712.329073557001</v>
      </c>
      <c r="O138" s="1094">
        <v>28697.445359283</v>
      </c>
      <c r="P138" s="1094">
        <v>32263.545206166</v>
      </c>
      <c r="Q138" s="1094">
        <v>2211.5358449619998</v>
      </c>
      <c r="R138" s="1094">
        <v>4806.2240400390001</v>
      </c>
      <c r="S138" s="1094">
        <v>7558.8590691939999</v>
      </c>
      <c r="T138" s="1094">
        <v>10357.014962244</v>
      </c>
      <c r="U138" s="430"/>
    </row>
    <row r="139" spans="1:24" ht="22.95" customHeight="1">
      <c r="A139" s="222" t="s">
        <v>205</v>
      </c>
      <c r="B139" s="1257" t="s">
        <v>363</v>
      </c>
      <c r="C139" s="1257"/>
      <c r="D139" s="1257"/>
      <c r="E139" s="274">
        <v>15198.195481543</v>
      </c>
      <c r="F139" s="274">
        <v>15001.181705204999</v>
      </c>
      <c r="G139" s="274">
        <v>16559.777515985999</v>
      </c>
      <c r="H139" s="274">
        <v>6286.9053086659997</v>
      </c>
      <c r="I139" s="1094">
        <v>7792.4677418130004</v>
      </c>
      <c r="J139" s="1094">
        <v>9608.8081821430005</v>
      </c>
      <c r="K139" s="1094">
        <v>11130.654080209</v>
      </c>
      <c r="L139" s="1094">
        <v>12468.010092901</v>
      </c>
      <c r="M139" s="1094">
        <v>14336.319181979999</v>
      </c>
      <c r="N139" s="1094">
        <v>15803.648313737</v>
      </c>
      <c r="O139" s="1094">
        <v>17263.445346946999</v>
      </c>
      <c r="P139" s="1094">
        <v>18820.771069082999</v>
      </c>
      <c r="Q139" s="1094">
        <v>1725.718219008</v>
      </c>
      <c r="R139" s="1094">
        <v>2928.1448587569998</v>
      </c>
      <c r="S139" s="1094">
        <v>4384.4143963750003</v>
      </c>
      <c r="T139" s="1094">
        <v>5526.9654222620002</v>
      </c>
      <c r="U139" s="431"/>
    </row>
    <row r="140" spans="1:24" ht="12.75" customHeight="1">
      <c r="A140" s="222" t="s">
        <v>206</v>
      </c>
      <c r="B140" s="1257" t="s">
        <v>364</v>
      </c>
      <c r="C140" s="1257"/>
      <c r="D140" s="1257"/>
      <c r="E140" s="274">
        <v>5488.0427229830002</v>
      </c>
      <c r="F140" s="274">
        <v>5199.6362122749997</v>
      </c>
      <c r="G140" s="274">
        <v>5772.1268514080002</v>
      </c>
      <c r="H140" s="274">
        <v>2210.4249348590001</v>
      </c>
      <c r="I140" s="1094">
        <v>2742.012908958</v>
      </c>
      <c r="J140" s="1094">
        <v>3328.893044891</v>
      </c>
      <c r="K140" s="1094">
        <v>3889.7113953799999</v>
      </c>
      <c r="L140" s="1094">
        <v>4515.3095190370004</v>
      </c>
      <c r="M140" s="1094">
        <v>5109.5594259190002</v>
      </c>
      <c r="N140" s="1094">
        <v>5712.4169516600004</v>
      </c>
      <c r="O140" s="1094">
        <v>6395.9420282560004</v>
      </c>
      <c r="P140" s="1094">
        <v>7224.3863828089998</v>
      </c>
      <c r="Q140" s="1094">
        <v>761.20494653900005</v>
      </c>
      <c r="R140" s="1094">
        <v>1437.1445772950001</v>
      </c>
      <c r="S140" s="1094">
        <v>2318.5075447429999</v>
      </c>
      <c r="T140" s="1094">
        <v>3144.7074035370001</v>
      </c>
      <c r="U140" s="431"/>
    </row>
    <row r="141" spans="1:24" ht="12.75" customHeight="1">
      <c r="A141" s="222" t="s">
        <v>207</v>
      </c>
      <c r="B141" s="1257" t="s">
        <v>365</v>
      </c>
      <c r="C141" s="1257"/>
      <c r="D141" s="1257"/>
      <c r="E141" s="274">
        <v>5528.9115289840001</v>
      </c>
      <c r="F141" s="274">
        <v>5163.9516306089999</v>
      </c>
      <c r="G141" s="274">
        <v>5834.7414246300004</v>
      </c>
      <c r="H141" s="274">
        <v>2361.5777643470001</v>
      </c>
      <c r="I141" s="1094">
        <v>2920.3344562299999</v>
      </c>
      <c r="J141" s="1094">
        <v>3513.52804182</v>
      </c>
      <c r="K141" s="1094">
        <v>4124.1770924399998</v>
      </c>
      <c r="L141" s="1094">
        <v>4688.3528083399997</v>
      </c>
      <c r="M141" s="1094">
        <v>5285.1120738010004</v>
      </c>
      <c r="N141" s="1094">
        <v>5928.4871670909997</v>
      </c>
      <c r="O141" s="1094">
        <v>6632.6635586410002</v>
      </c>
      <c r="P141" s="1094">
        <v>7428.1315562520003</v>
      </c>
      <c r="Q141" s="1094">
        <v>801.72964185499995</v>
      </c>
      <c r="R141" s="1094">
        <v>1482.15280426</v>
      </c>
      <c r="S141" s="1094">
        <v>2374.984286509</v>
      </c>
      <c r="T141" s="1094">
        <v>3262.684796304</v>
      </c>
      <c r="U141" s="431"/>
    </row>
    <row r="142" spans="1:24" ht="12.75" customHeight="1">
      <c r="A142" s="222" t="s">
        <v>208</v>
      </c>
      <c r="B142" s="1257" t="s">
        <v>366</v>
      </c>
      <c r="C142" s="1257"/>
      <c r="D142" s="1257"/>
      <c r="E142" s="274">
        <v>-40.868806001000003</v>
      </c>
      <c r="F142" s="274">
        <v>35.684581666</v>
      </c>
      <c r="G142" s="274">
        <v>-62.614573221999997</v>
      </c>
      <c r="H142" s="274">
        <v>-151.15282948800001</v>
      </c>
      <c r="I142" s="1094">
        <v>-178.321547272</v>
      </c>
      <c r="J142" s="1094">
        <v>-184.63499692900001</v>
      </c>
      <c r="K142" s="1094">
        <v>-234.46569706</v>
      </c>
      <c r="L142" s="1094">
        <v>-173.04328930299999</v>
      </c>
      <c r="M142" s="1094">
        <v>-175.552647882</v>
      </c>
      <c r="N142" s="1094">
        <v>-216.07021543100001</v>
      </c>
      <c r="O142" s="1094">
        <v>-236.72153038499999</v>
      </c>
      <c r="P142" s="1094">
        <v>-203.745173443</v>
      </c>
      <c r="Q142" s="1094">
        <v>-40.524695315999999</v>
      </c>
      <c r="R142" s="1094">
        <v>-45.008226964999999</v>
      </c>
      <c r="S142" s="1094">
        <v>-56.476741766000004</v>
      </c>
      <c r="T142" s="1094">
        <v>-117.977392767</v>
      </c>
      <c r="U142" s="431"/>
      <c r="X142" s="58"/>
    </row>
    <row r="143" spans="1:24" ht="12.75" customHeight="1">
      <c r="A143" s="222" t="s">
        <v>106</v>
      </c>
      <c r="B143" s="1257" t="s">
        <v>367</v>
      </c>
      <c r="C143" s="1257"/>
      <c r="D143" s="1257"/>
      <c r="E143" s="274">
        <v>15157.326675542001</v>
      </c>
      <c r="F143" s="274">
        <v>15036.866286871</v>
      </c>
      <c r="G143" s="274">
        <v>16497.162942764</v>
      </c>
      <c r="H143" s="274">
        <v>6135.7524791779997</v>
      </c>
      <c r="I143" s="1094">
        <v>7614.1461945410001</v>
      </c>
      <c r="J143" s="1094">
        <v>9424.1731852140001</v>
      </c>
      <c r="K143" s="1094">
        <v>10896.188383148999</v>
      </c>
      <c r="L143" s="1094">
        <v>12294.966803597999</v>
      </c>
      <c r="M143" s="1094">
        <v>14160.766534098</v>
      </c>
      <c r="N143" s="1094">
        <v>15587.578098305999</v>
      </c>
      <c r="O143" s="1094">
        <v>17026.723816562</v>
      </c>
      <c r="P143" s="1094">
        <v>18617.025895639999</v>
      </c>
      <c r="Q143" s="1094">
        <v>1685.1935236920001</v>
      </c>
      <c r="R143" s="1094">
        <v>2883.1366317920001</v>
      </c>
      <c r="S143" s="1094">
        <v>4327.9376546089998</v>
      </c>
      <c r="T143" s="1094">
        <v>5408.9880294949999</v>
      </c>
      <c r="U143" s="431"/>
    </row>
    <row r="144" spans="1:24" ht="12.75" customHeight="1">
      <c r="A144" s="222" t="s">
        <v>209</v>
      </c>
      <c r="B144" s="1257" t="s">
        <v>368</v>
      </c>
      <c r="C144" s="1257"/>
      <c r="D144" s="1257"/>
      <c r="E144" s="274">
        <v>4096.5796725390001</v>
      </c>
      <c r="F144" s="274">
        <v>4242.0021857419997</v>
      </c>
      <c r="G144" s="274">
        <v>4207.3098082240003</v>
      </c>
      <c r="H144" s="274">
        <v>0</v>
      </c>
      <c r="I144" s="1094">
        <v>0</v>
      </c>
      <c r="J144" s="1094">
        <v>0</v>
      </c>
      <c r="K144" s="1094">
        <v>0</v>
      </c>
      <c r="L144" s="1094">
        <v>0</v>
      </c>
      <c r="M144" s="1094">
        <v>0</v>
      </c>
      <c r="N144" s="1094">
        <v>0</v>
      </c>
      <c r="O144" s="1094">
        <v>0</v>
      </c>
      <c r="P144" s="1094">
        <v>4055.1008879259998</v>
      </c>
      <c r="Q144" s="1094">
        <v>0</v>
      </c>
      <c r="R144" s="1094">
        <v>0</v>
      </c>
      <c r="S144" s="1094">
        <v>0</v>
      </c>
      <c r="T144" s="1094">
        <v>0</v>
      </c>
      <c r="U144" s="431"/>
    </row>
    <row r="145" spans="1:24" ht="22.95" customHeight="1">
      <c r="A145" s="222" t="s">
        <v>210</v>
      </c>
      <c r="B145" s="1257" t="s">
        <v>369</v>
      </c>
      <c r="C145" s="1257"/>
      <c r="D145" s="1257"/>
      <c r="E145" s="274">
        <v>4000.0055601190002</v>
      </c>
      <c r="F145" s="274">
        <v>4076.433537209</v>
      </c>
      <c r="G145" s="274">
        <v>4031.0406502219998</v>
      </c>
      <c r="H145" s="274">
        <v>0</v>
      </c>
      <c r="I145" s="1094">
        <v>0</v>
      </c>
      <c r="J145" s="1094">
        <v>0</v>
      </c>
      <c r="K145" s="1094">
        <v>0</v>
      </c>
      <c r="L145" s="1094">
        <v>0</v>
      </c>
      <c r="M145" s="1094">
        <v>0</v>
      </c>
      <c r="N145" s="1094">
        <v>0</v>
      </c>
      <c r="O145" s="1094">
        <v>0</v>
      </c>
      <c r="P145" s="1094">
        <v>4055.1008879279998</v>
      </c>
      <c r="Q145" s="1094">
        <v>0</v>
      </c>
      <c r="R145" s="1094">
        <v>0</v>
      </c>
      <c r="S145" s="1094">
        <v>0</v>
      </c>
      <c r="T145" s="1094">
        <v>0</v>
      </c>
      <c r="U145" s="431"/>
    </row>
    <row r="146" spans="1:24" ht="25.2" customHeight="1" thickBot="1">
      <c r="A146" s="326" t="s">
        <v>211</v>
      </c>
      <c r="B146" s="1265" t="s">
        <v>370</v>
      </c>
      <c r="C146" s="1265"/>
      <c r="D146" s="1265"/>
      <c r="E146" s="432">
        <v>13090.432925562</v>
      </c>
      <c r="F146" s="432">
        <v>13002.076621116999</v>
      </c>
      <c r="G146" s="432">
        <v>13776.372612441</v>
      </c>
      <c r="H146" s="432">
        <v>5087.4989787450004</v>
      </c>
      <c r="I146" s="1142">
        <v>6322.3696137679999</v>
      </c>
      <c r="J146" s="1142">
        <v>7798.4052845879996</v>
      </c>
      <c r="K146" s="1142">
        <v>9012.4110719569999</v>
      </c>
      <c r="L146" s="1142">
        <v>10126.801566996999</v>
      </c>
      <c r="M146" s="1142">
        <v>11652.442673150999</v>
      </c>
      <c r="N146" s="1142">
        <v>13970.454364943</v>
      </c>
      <c r="O146" s="1142">
        <v>15300.412631178</v>
      </c>
      <c r="P146" s="1142">
        <v>15300.412631178</v>
      </c>
      <c r="Q146" s="1142">
        <v>1441.5200071629999</v>
      </c>
      <c r="R146" s="1142">
        <v>2324.0242961919998</v>
      </c>
      <c r="S146" s="1142">
        <v>3466.9082659679998</v>
      </c>
      <c r="T146" s="1142">
        <v>4311.945379539</v>
      </c>
      <c r="U146" s="433"/>
    </row>
    <row r="147" spans="1:24" s="36" customFormat="1" ht="24" hidden="1" customHeight="1" thickBot="1">
      <c r="A147" s="1312" t="s">
        <v>240</v>
      </c>
      <c r="B147" s="1312"/>
      <c r="C147" s="1312"/>
      <c r="D147" s="1312"/>
      <c r="E147" s="428"/>
      <c r="F147" s="428"/>
      <c r="G147" s="428"/>
      <c r="H147" s="428"/>
      <c r="I147" s="428"/>
      <c r="J147" s="428"/>
      <c r="K147" s="428"/>
      <c r="L147" s="428">
        <v>10126.801566996999</v>
      </c>
      <c r="M147" s="428"/>
      <c r="N147" s="428">
        <v>13970.454364943</v>
      </c>
      <c r="O147" s="428"/>
      <c r="P147" s="428"/>
      <c r="Q147" s="428"/>
      <c r="R147" s="428"/>
      <c r="S147" s="428"/>
      <c r="T147" s="428"/>
      <c r="U147" s="428"/>
    </row>
    <row r="148" spans="1:24" ht="75" customHeight="1">
      <c r="A148" s="1308" t="s">
        <v>774</v>
      </c>
      <c r="B148" s="1309"/>
      <c r="C148" s="1309"/>
      <c r="D148" s="1309"/>
      <c r="E148" s="1309"/>
      <c r="F148" s="1309"/>
      <c r="G148" s="1309"/>
      <c r="H148" s="1309"/>
      <c r="I148" s="1309"/>
      <c r="J148" s="1309"/>
      <c r="K148" s="1309"/>
      <c r="L148" s="1309"/>
      <c r="M148" s="1309"/>
      <c r="N148" s="1309"/>
      <c r="O148" s="1309"/>
      <c r="P148" s="1309"/>
      <c r="Q148" s="1309"/>
      <c r="R148" s="1309"/>
      <c r="S148" s="1309"/>
      <c r="T148" s="1309"/>
      <c r="U148" s="1310"/>
    </row>
    <row r="149" spans="1:24" ht="22.2" customHeight="1">
      <c r="A149" s="1263" t="s">
        <v>427</v>
      </c>
      <c r="B149" s="1264"/>
      <c r="C149" s="1264"/>
      <c r="D149" s="1264"/>
      <c r="E149" s="1307" t="s">
        <v>278</v>
      </c>
      <c r="F149" s="1296" t="s">
        <v>855</v>
      </c>
      <c r="G149" s="1299">
        <v>2021</v>
      </c>
      <c r="H149" s="1299">
        <v>2022</v>
      </c>
      <c r="I149" s="1299"/>
      <c r="J149" s="1299"/>
      <c r="K149" s="1299"/>
      <c r="L149" s="1299"/>
      <c r="M149" s="1299"/>
      <c r="N149" s="1299"/>
      <c r="O149" s="1299"/>
      <c r="P149" s="1299"/>
      <c r="Q149" s="1299">
        <v>2023</v>
      </c>
      <c r="R149" s="1299"/>
      <c r="S149" s="1299"/>
      <c r="T149" s="1299"/>
      <c r="U149" s="1108"/>
    </row>
    <row r="150" spans="1:24" ht="22.2" customHeight="1">
      <c r="A150" s="1263"/>
      <c r="B150" s="1264"/>
      <c r="C150" s="1264"/>
      <c r="D150" s="1264"/>
      <c r="E150" s="1307"/>
      <c r="F150" s="1297"/>
      <c r="G150" s="1300"/>
      <c r="H150" s="1131" t="s">
        <v>894</v>
      </c>
      <c r="I150" s="1131" t="s">
        <v>4</v>
      </c>
      <c r="J150" s="1131" t="s">
        <v>5</v>
      </c>
      <c r="K150" s="1131" t="s">
        <v>6</v>
      </c>
      <c r="L150" s="960" t="s">
        <v>268</v>
      </c>
      <c r="M150" s="960" t="s">
        <v>7</v>
      </c>
      <c r="N150" s="960" t="s">
        <v>13</v>
      </c>
      <c r="O150" s="960" t="s">
        <v>14</v>
      </c>
      <c r="P150" s="960" t="s">
        <v>15</v>
      </c>
      <c r="Q150" s="1171" t="s">
        <v>0</v>
      </c>
      <c r="R150" s="1171" t="s">
        <v>1</v>
      </c>
      <c r="S150" s="1171" t="s">
        <v>2</v>
      </c>
      <c r="T150" s="1171" t="s">
        <v>3</v>
      </c>
      <c r="U150" s="957"/>
    </row>
    <row r="151" spans="1:24" ht="12.75" customHeight="1">
      <c r="A151" s="353" t="s">
        <v>99</v>
      </c>
      <c r="B151" s="1257" t="s">
        <v>371</v>
      </c>
      <c r="C151" s="1257"/>
      <c r="D151" s="1257"/>
      <c r="G151"/>
      <c r="H151"/>
      <c r="I151"/>
      <c r="J151"/>
      <c r="K151"/>
      <c r="L151"/>
      <c r="M151"/>
      <c r="N151"/>
      <c r="O151"/>
      <c r="P151"/>
      <c r="Q151"/>
      <c r="R151"/>
      <c r="S151"/>
      <c r="T151"/>
      <c r="U151" s="434"/>
      <c r="V151" s="58"/>
      <c r="W151" s="58"/>
    </row>
    <row r="152" spans="1:24" ht="12.75" customHeight="1">
      <c r="A152" s="159"/>
      <c r="B152" s="374" t="s">
        <v>100</v>
      </c>
      <c r="C152" s="1262" t="s">
        <v>329</v>
      </c>
      <c r="D152" s="1262"/>
      <c r="E152" s="162">
        <v>372258.01319212699</v>
      </c>
      <c r="F152" s="162">
        <v>397992.88588231499</v>
      </c>
      <c r="G152" s="162">
        <v>377151.40692431002</v>
      </c>
      <c r="H152" s="162">
        <v>118383.485082769</v>
      </c>
      <c r="I152" s="1175">
        <v>149200.901618787</v>
      </c>
      <c r="J152" s="1175">
        <v>180185.93992533401</v>
      </c>
      <c r="K152" s="1175">
        <v>212150.21775480499</v>
      </c>
      <c r="L152" s="1175">
        <v>244953.76598143799</v>
      </c>
      <c r="M152" s="1175">
        <v>277591.74303481198</v>
      </c>
      <c r="N152" s="1175">
        <v>311889.40124722302</v>
      </c>
      <c r="O152" s="1175">
        <v>346601.76423803699</v>
      </c>
      <c r="P152" s="1175">
        <v>384484.15415943897</v>
      </c>
      <c r="Q152" s="1175">
        <v>37618.625905004999</v>
      </c>
      <c r="R152" s="1175">
        <v>73408.844582773003</v>
      </c>
      <c r="S152" s="1175">
        <v>112270.356622094</v>
      </c>
      <c r="T152" s="1175">
        <v>150515.342270544</v>
      </c>
      <c r="U152" s="430"/>
      <c r="V152" s="58"/>
      <c r="W152" s="58"/>
      <c r="X152" s="58"/>
    </row>
    <row r="153" spans="1:24" ht="12.75" customHeight="1">
      <c r="A153" s="159"/>
      <c r="B153" s="374"/>
      <c r="C153" s="374" t="s">
        <v>8</v>
      </c>
      <c r="D153" s="374" t="s">
        <v>330</v>
      </c>
      <c r="E153" s="162">
        <v>3647.3903564490001</v>
      </c>
      <c r="F153" s="162">
        <v>4546.1635471760001</v>
      </c>
      <c r="G153" s="162">
        <v>5568.2753018060002</v>
      </c>
      <c r="H153" s="162">
        <v>2454.2891518360002</v>
      </c>
      <c r="I153" s="1175">
        <v>3144.6807964489999</v>
      </c>
      <c r="J153" s="1175">
        <v>3849.2929368169998</v>
      </c>
      <c r="K153" s="1175">
        <v>4441.5734448310004</v>
      </c>
      <c r="L153" s="1175">
        <v>5005.3805666179996</v>
      </c>
      <c r="M153" s="1175">
        <v>5532.9766969490001</v>
      </c>
      <c r="N153" s="1175">
        <v>6100.1762100280002</v>
      </c>
      <c r="O153" s="1175">
        <v>6900.7255833449999</v>
      </c>
      <c r="P153" s="1175">
        <v>7890.81805781</v>
      </c>
      <c r="Q153" s="1175">
        <v>1061.111230622</v>
      </c>
      <c r="R153" s="1175">
        <v>2003.3041030700001</v>
      </c>
      <c r="S153" s="1175">
        <v>3093.1407148409999</v>
      </c>
      <c r="T153" s="1175">
        <v>4143.5000510170003</v>
      </c>
      <c r="U153" s="430"/>
    </row>
    <row r="154" spans="1:24" ht="12.75" customHeight="1">
      <c r="A154" s="159"/>
      <c r="B154" s="374"/>
      <c r="C154" s="374" t="s">
        <v>9</v>
      </c>
      <c r="D154" s="374" t="s">
        <v>331</v>
      </c>
      <c r="E154" s="162">
        <v>2672.1689481600001</v>
      </c>
      <c r="F154" s="162">
        <v>1528.654354689</v>
      </c>
      <c r="G154" s="162">
        <v>663.48172715999999</v>
      </c>
      <c r="H154" s="162">
        <v>238.714398149</v>
      </c>
      <c r="I154" s="1175">
        <v>308.20275338300002</v>
      </c>
      <c r="J154" s="1175">
        <v>380.33297817800002</v>
      </c>
      <c r="K154" s="1175">
        <v>453.06898617299998</v>
      </c>
      <c r="L154" s="1175">
        <v>565.927535831</v>
      </c>
      <c r="M154" s="1175">
        <v>712.48603414199999</v>
      </c>
      <c r="N154" s="1175">
        <v>871.68395386099996</v>
      </c>
      <c r="O154" s="1175">
        <v>1015.453500407</v>
      </c>
      <c r="P154" s="1175">
        <v>1202.5305824300001</v>
      </c>
      <c r="Q154" s="1175">
        <v>184.05176094000001</v>
      </c>
      <c r="R154" s="1175">
        <v>376.598894503</v>
      </c>
      <c r="S154" s="1175">
        <v>604.19521009699997</v>
      </c>
      <c r="T154" s="1175">
        <v>833.64950520499997</v>
      </c>
      <c r="U154" s="430"/>
    </row>
    <row r="155" spans="1:24" ht="12.75" customHeight="1">
      <c r="A155" s="159"/>
      <c r="B155" s="374"/>
      <c r="C155" s="374" t="s">
        <v>10</v>
      </c>
      <c r="D155" s="374" t="s">
        <v>332</v>
      </c>
      <c r="E155" s="162">
        <v>30213.722840057999</v>
      </c>
      <c r="F155" s="162">
        <v>38774.209803498998</v>
      </c>
      <c r="G155" s="162">
        <v>46339.265374371003</v>
      </c>
      <c r="H155" s="162">
        <v>14990.565347367001</v>
      </c>
      <c r="I155" s="1175">
        <v>18839.153331374</v>
      </c>
      <c r="J155" s="1175">
        <v>22666.271532979001</v>
      </c>
      <c r="K155" s="1175">
        <v>26724.832443300998</v>
      </c>
      <c r="L155" s="1175">
        <v>30977.391370441001</v>
      </c>
      <c r="M155" s="1175">
        <v>34992.258512785003</v>
      </c>
      <c r="N155" s="1175">
        <v>39407.978200418002</v>
      </c>
      <c r="O155" s="1175">
        <v>43960.977729081002</v>
      </c>
      <c r="P155" s="1175">
        <v>48547.353594934</v>
      </c>
      <c r="Q155" s="1175">
        <v>4797.1268683919998</v>
      </c>
      <c r="R155" s="1175">
        <v>9294.3697989909997</v>
      </c>
      <c r="S155" s="1175">
        <v>14117.691455835</v>
      </c>
      <c r="T155" s="1175">
        <v>18908.453265163</v>
      </c>
      <c r="U155" s="430"/>
    </row>
    <row r="156" spans="1:24" ht="12.75" customHeight="1">
      <c r="A156" s="159"/>
      <c r="B156" s="374"/>
      <c r="C156" s="374" t="s">
        <v>11</v>
      </c>
      <c r="D156" s="374" t="s">
        <v>333</v>
      </c>
      <c r="E156" s="162">
        <v>222809.51899433701</v>
      </c>
      <c r="F156" s="162">
        <v>213902.50339703099</v>
      </c>
      <c r="G156" s="162">
        <v>192555.09602129701</v>
      </c>
      <c r="H156" s="162">
        <v>64677.738205310001</v>
      </c>
      <c r="I156" s="1175">
        <v>81605.447417743999</v>
      </c>
      <c r="J156" s="1175">
        <v>98573.726372068995</v>
      </c>
      <c r="K156" s="1175">
        <v>116287.400705206</v>
      </c>
      <c r="L156" s="1175">
        <v>134073.913641033</v>
      </c>
      <c r="M156" s="1175">
        <v>152254.27449738601</v>
      </c>
      <c r="N156" s="1175">
        <v>171071.230173763</v>
      </c>
      <c r="O156" s="1175">
        <v>190053.01965881299</v>
      </c>
      <c r="P156" s="1175">
        <v>210080.79734566901</v>
      </c>
      <c r="Q156" s="1175">
        <v>19983.397654008</v>
      </c>
      <c r="R156" s="1175">
        <v>39018.339837505002</v>
      </c>
      <c r="S156" s="1175">
        <v>59729.857994329002</v>
      </c>
      <c r="T156" s="1175">
        <v>80029.871657644995</v>
      </c>
      <c r="U156" s="430"/>
    </row>
    <row r="157" spans="1:24" ht="12.75" customHeight="1">
      <c r="A157" s="159"/>
      <c r="B157" s="374"/>
      <c r="C157" s="374"/>
      <c r="D157" s="349" t="s">
        <v>334</v>
      </c>
      <c r="E157" s="162">
        <v>220465.46288290701</v>
      </c>
      <c r="F157" s="162">
        <v>211019.69673781798</v>
      </c>
      <c r="G157" s="162">
        <v>190212.32826724599</v>
      </c>
      <c r="H157" s="162">
        <v>64069.96334953</v>
      </c>
      <c r="I157" s="1175">
        <v>80835.077198136001</v>
      </c>
      <c r="J157" s="1175">
        <v>97644.571881512005</v>
      </c>
      <c r="K157" s="1175">
        <v>115190.8197003</v>
      </c>
      <c r="L157" s="1175">
        <v>132809.133279887</v>
      </c>
      <c r="M157" s="1175">
        <v>150824.81756656</v>
      </c>
      <c r="N157" s="1175">
        <v>169453.25508609501</v>
      </c>
      <c r="O157" s="1175">
        <v>188240.41049103701</v>
      </c>
      <c r="P157" s="1175">
        <v>208048.162134271</v>
      </c>
      <c r="Q157" s="1175">
        <v>19744.085731177998</v>
      </c>
      <c r="R157" s="1175">
        <v>38555.703668321999</v>
      </c>
      <c r="S157" s="1175">
        <v>59002.767814309998</v>
      </c>
      <c r="T157" s="1175">
        <v>79056.426655207993</v>
      </c>
      <c r="U157" s="430"/>
    </row>
    <row r="158" spans="1:24" ht="12.75" customHeight="1">
      <c r="A158" s="159"/>
      <c r="B158" s="374"/>
      <c r="C158" s="374"/>
      <c r="D158" s="349" t="s">
        <v>335</v>
      </c>
      <c r="E158" s="162">
        <v>2344.0561114300003</v>
      </c>
      <c r="F158" s="162">
        <v>2882.8066592130003</v>
      </c>
      <c r="G158" s="162">
        <v>2342.7677540509999</v>
      </c>
      <c r="H158" s="162">
        <v>607.77485578000005</v>
      </c>
      <c r="I158" s="1175">
        <v>770.37021960799996</v>
      </c>
      <c r="J158" s="1175">
        <v>929.15449055700003</v>
      </c>
      <c r="K158" s="1175">
        <v>1096.5810049060001</v>
      </c>
      <c r="L158" s="1175">
        <v>1264.7803611459999</v>
      </c>
      <c r="M158" s="1175">
        <v>1429.456930826</v>
      </c>
      <c r="N158" s="1175">
        <v>1617.975087668</v>
      </c>
      <c r="O158" s="1175">
        <v>1812.609167776</v>
      </c>
      <c r="P158" s="1175">
        <v>2032.6352113979999</v>
      </c>
      <c r="Q158" s="1175">
        <v>239.31192282999999</v>
      </c>
      <c r="R158" s="1175">
        <v>462.63616918299999</v>
      </c>
      <c r="S158" s="1175">
        <v>727.09018001899994</v>
      </c>
      <c r="T158" s="1175">
        <v>973.44500243699997</v>
      </c>
      <c r="U158" s="430"/>
    </row>
    <row r="159" spans="1:24" ht="12.75" customHeight="1">
      <c r="A159" s="159"/>
      <c r="B159" s="374"/>
      <c r="C159" s="374" t="s">
        <v>98</v>
      </c>
      <c r="D159" s="374" t="s">
        <v>336</v>
      </c>
      <c r="E159" s="162">
        <v>112915.212053123</v>
      </c>
      <c r="F159" s="162">
        <v>139241.35477991999</v>
      </c>
      <c r="G159" s="162">
        <v>132025.28849967601</v>
      </c>
      <c r="H159" s="162">
        <v>36022.177980107001</v>
      </c>
      <c r="I159" s="1175">
        <v>45303.417319836997</v>
      </c>
      <c r="J159" s="1175">
        <v>54716.316105291</v>
      </c>
      <c r="K159" s="1175">
        <v>64243.342175293998</v>
      </c>
      <c r="L159" s="1175">
        <v>74331.152867515004</v>
      </c>
      <c r="M159" s="1175">
        <v>84099.747293549997</v>
      </c>
      <c r="N159" s="1175">
        <v>94438.332709152994</v>
      </c>
      <c r="O159" s="1175">
        <v>104671.58776639101</v>
      </c>
      <c r="P159" s="1175">
        <v>116762.654578596</v>
      </c>
      <c r="Q159" s="1175">
        <v>11592.938391043001</v>
      </c>
      <c r="R159" s="1175">
        <v>22716.231948704</v>
      </c>
      <c r="S159" s="1175">
        <v>34725.471246991998</v>
      </c>
      <c r="T159" s="1175">
        <v>46599.867791514</v>
      </c>
      <c r="U159" s="430"/>
    </row>
    <row r="160" spans="1:24" ht="12.75" customHeight="1">
      <c r="A160" s="159"/>
      <c r="B160" s="374" t="s">
        <v>19</v>
      </c>
      <c r="C160" s="1262" t="s">
        <v>337</v>
      </c>
      <c r="D160" s="1262"/>
      <c r="E160" s="162">
        <v>215824.82297487798</v>
      </c>
      <c r="F160" s="162">
        <v>233875.57013822804</v>
      </c>
      <c r="G160" s="162">
        <v>199964.45572080501</v>
      </c>
      <c r="H160" s="162">
        <v>55240.574330372998</v>
      </c>
      <c r="I160" s="1175">
        <v>69529.239167644002</v>
      </c>
      <c r="J160" s="1175">
        <v>83853.216062517007</v>
      </c>
      <c r="K160" s="1175">
        <v>98557.856868738003</v>
      </c>
      <c r="L160" s="1175">
        <v>113752.28464631</v>
      </c>
      <c r="M160" s="1175">
        <v>128663.31912411901</v>
      </c>
      <c r="N160" s="1175">
        <v>144544.90283164199</v>
      </c>
      <c r="O160" s="1175">
        <v>160800.19634215999</v>
      </c>
      <c r="P160" s="1175">
        <v>179343.706944084</v>
      </c>
      <c r="Q160" s="1175">
        <v>18549.973979143</v>
      </c>
      <c r="R160" s="1175">
        <v>36283.565206195002</v>
      </c>
      <c r="S160" s="1175">
        <v>56059.211680016997</v>
      </c>
      <c r="T160" s="1175">
        <v>75782.893111447993</v>
      </c>
      <c r="U160" s="430"/>
    </row>
    <row r="161" spans="1:24" ht="12.75" customHeight="1">
      <c r="A161" s="159"/>
      <c r="B161" s="374"/>
      <c r="C161" s="374" t="s">
        <v>8</v>
      </c>
      <c r="D161" s="374" t="s">
        <v>338</v>
      </c>
      <c r="E161" s="162">
        <v>24.767756315</v>
      </c>
      <c r="F161" s="162">
        <v>81.792780817999997</v>
      </c>
      <c r="G161" s="162">
        <v>139.95436346400001</v>
      </c>
      <c r="H161" s="162">
        <v>71.095003788</v>
      </c>
      <c r="I161" s="1175">
        <v>103.838547362</v>
      </c>
      <c r="J161" s="1175">
        <v>138.42238732600001</v>
      </c>
      <c r="K161" s="1175">
        <v>175.58390185100001</v>
      </c>
      <c r="L161" s="1175">
        <v>214.21548896600001</v>
      </c>
      <c r="M161" s="1175">
        <v>256.30600918900001</v>
      </c>
      <c r="N161" s="1175">
        <v>303.83668732799998</v>
      </c>
      <c r="O161" s="1175">
        <v>351.62180868199999</v>
      </c>
      <c r="P161" s="1175">
        <v>400.69918105400001</v>
      </c>
      <c r="Q161" s="1175">
        <v>42.993711537999999</v>
      </c>
      <c r="R161" s="1175">
        <v>75.379446322000007</v>
      </c>
      <c r="S161" s="1175">
        <v>110.72810011999999</v>
      </c>
      <c r="T161" s="1175">
        <v>145.27631443000001</v>
      </c>
      <c r="U161" s="430"/>
    </row>
    <row r="162" spans="1:24" ht="12.75" customHeight="1">
      <c r="A162" s="159"/>
      <c r="B162" s="374"/>
      <c r="C162" s="374" t="s">
        <v>9</v>
      </c>
      <c r="D162" s="374" t="s">
        <v>339</v>
      </c>
      <c r="E162" s="162">
        <v>3420.4532070610003</v>
      </c>
      <c r="F162" s="162">
        <v>2178.036414491</v>
      </c>
      <c r="G162" s="162">
        <v>1658.083755376</v>
      </c>
      <c r="H162" s="162">
        <v>503.16189855699997</v>
      </c>
      <c r="I162" s="1175">
        <v>650.58887055900004</v>
      </c>
      <c r="J162" s="1175">
        <v>807.28753377700002</v>
      </c>
      <c r="K162" s="1175">
        <v>973.61519605900003</v>
      </c>
      <c r="L162" s="1175">
        <v>1156.999151211</v>
      </c>
      <c r="M162" s="1175">
        <v>1368.911045973</v>
      </c>
      <c r="N162" s="1175">
        <v>1630.125947581</v>
      </c>
      <c r="O162" s="1175">
        <v>1919.8828997390001</v>
      </c>
      <c r="P162" s="1175">
        <v>2236.2022323159999</v>
      </c>
      <c r="Q162" s="1175">
        <v>314.44312781399998</v>
      </c>
      <c r="R162" s="1175">
        <v>602.17603081899995</v>
      </c>
      <c r="S162" s="1175">
        <v>935.12738150200005</v>
      </c>
      <c r="T162" s="1175">
        <v>1282.7380196639999</v>
      </c>
      <c r="U162" s="430"/>
    </row>
    <row r="163" spans="1:24" ht="12.75" customHeight="1">
      <c r="A163" s="159"/>
      <c r="B163" s="374"/>
      <c r="C163" s="374" t="s">
        <v>10</v>
      </c>
      <c r="D163" s="374" t="s">
        <v>340</v>
      </c>
      <c r="E163" s="162">
        <v>92185.975598445002</v>
      </c>
      <c r="F163" s="162">
        <v>89387.233673644005</v>
      </c>
      <c r="G163" s="162">
        <v>68493.422229738993</v>
      </c>
      <c r="H163" s="162">
        <v>19989.987085217999</v>
      </c>
      <c r="I163" s="1175">
        <v>24994.873365703999</v>
      </c>
      <c r="J163" s="1175">
        <v>29890.531796133</v>
      </c>
      <c r="K163" s="1175">
        <v>34979.861116034001</v>
      </c>
      <c r="L163" s="1175">
        <v>40127.527397612001</v>
      </c>
      <c r="M163" s="1175">
        <v>45161.348049815999</v>
      </c>
      <c r="N163" s="1175">
        <v>50667.507302416001</v>
      </c>
      <c r="O163" s="1175">
        <v>56498.201309474003</v>
      </c>
      <c r="P163" s="1175">
        <v>63019.702610932</v>
      </c>
      <c r="Q163" s="1175">
        <v>7010.5000092239998</v>
      </c>
      <c r="R163" s="1175">
        <v>13640.219334648</v>
      </c>
      <c r="S163" s="1175">
        <v>21517.472888717999</v>
      </c>
      <c r="T163" s="1175">
        <v>29235.822793186999</v>
      </c>
      <c r="U163" s="430"/>
    </row>
    <row r="164" spans="1:24" ht="12.75" customHeight="1">
      <c r="A164" s="160"/>
      <c r="B164" s="196"/>
      <c r="C164" s="196"/>
      <c r="D164" s="350" t="s">
        <v>341</v>
      </c>
      <c r="E164" s="162">
        <v>7828.85381856</v>
      </c>
      <c r="F164" s="162">
        <v>10017.115619458</v>
      </c>
      <c r="G164" s="162">
        <v>9003.6442077459997</v>
      </c>
      <c r="H164" s="162">
        <v>3031.3004747559999</v>
      </c>
      <c r="I164" s="1175">
        <v>3834.0345156560002</v>
      </c>
      <c r="J164" s="1175">
        <v>4643.6968739430004</v>
      </c>
      <c r="K164" s="1175">
        <v>5474.7717757800001</v>
      </c>
      <c r="L164" s="1175">
        <v>6357.643831587</v>
      </c>
      <c r="M164" s="1175">
        <v>7199.3937429380003</v>
      </c>
      <c r="N164" s="1175">
        <v>8103.2655967649998</v>
      </c>
      <c r="O164" s="1175">
        <v>9041.7002365179997</v>
      </c>
      <c r="P164" s="1175">
        <v>10082.016332744</v>
      </c>
      <c r="Q164" s="1175">
        <v>998.91135454799996</v>
      </c>
      <c r="R164" s="1175">
        <v>1921.705564741</v>
      </c>
      <c r="S164" s="1175">
        <v>3044.2990548950002</v>
      </c>
      <c r="T164" s="1175">
        <v>4174.0610454079997</v>
      </c>
      <c r="U164" s="430"/>
    </row>
    <row r="165" spans="1:24" ht="12.75" customHeight="1">
      <c r="A165" s="160"/>
      <c r="B165" s="196"/>
      <c r="C165" s="196"/>
      <c r="D165" s="350" t="s">
        <v>342</v>
      </c>
      <c r="E165" s="162">
        <v>11720.921162298</v>
      </c>
      <c r="F165" s="162">
        <v>9595.3273875039995</v>
      </c>
      <c r="G165" s="162">
        <v>7407.6205042190004</v>
      </c>
      <c r="H165" s="162">
        <v>2471.5015556059998</v>
      </c>
      <c r="I165" s="1175">
        <v>3119.8598227689999</v>
      </c>
      <c r="J165" s="1175">
        <v>3770.1584314500001</v>
      </c>
      <c r="K165" s="1175">
        <v>4406.0391613820002</v>
      </c>
      <c r="L165" s="1175">
        <v>5019.4910014349998</v>
      </c>
      <c r="M165" s="1175">
        <v>5641.2609470269999</v>
      </c>
      <c r="N165" s="1175">
        <v>6305.9929399599996</v>
      </c>
      <c r="O165" s="1175">
        <v>6985.6592936070001</v>
      </c>
      <c r="P165" s="1175">
        <v>7687.9872985410002</v>
      </c>
      <c r="Q165" s="1175">
        <v>703.96859494099999</v>
      </c>
      <c r="R165" s="1175">
        <v>1390.318673493</v>
      </c>
      <c r="S165" s="1175">
        <v>2225.722688798</v>
      </c>
      <c r="T165" s="1175">
        <v>3022.506527899</v>
      </c>
      <c r="U165" s="430"/>
    </row>
    <row r="166" spans="1:24" ht="12.75" customHeight="1">
      <c r="A166" s="160"/>
      <c r="B166" s="196"/>
      <c r="C166" s="196"/>
      <c r="D166" s="350" t="s">
        <v>343</v>
      </c>
      <c r="E166" s="162">
        <v>72636.200617587005</v>
      </c>
      <c r="F166" s="162">
        <v>69774.790666682005</v>
      </c>
      <c r="G166" s="162">
        <v>52082.157517774001</v>
      </c>
      <c r="H166" s="162">
        <v>14487.185054856</v>
      </c>
      <c r="I166" s="1175">
        <v>18040.979027279001</v>
      </c>
      <c r="J166" s="1175">
        <v>21476.676490739999</v>
      </c>
      <c r="K166" s="1175">
        <v>25099.050178871999</v>
      </c>
      <c r="L166" s="1175">
        <v>28750.392564590002</v>
      </c>
      <c r="M166" s="1175">
        <v>32320.693359851</v>
      </c>
      <c r="N166" s="1175">
        <v>36258.248765691002</v>
      </c>
      <c r="O166" s="1175">
        <v>40470.841779349001</v>
      </c>
      <c r="P166" s="1175">
        <v>45249.698979647001</v>
      </c>
      <c r="Q166" s="1175">
        <v>5307.6200597349998</v>
      </c>
      <c r="R166" s="1175">
        <v>10328.195096414</v>
      </c>
      <c r="S166" s="1175">
        <v>16247.451145024999</v>
      </c>
      <c r="T166" s="1175">
        <v>22039.25521988</v>
      </c>
      <c r="U166" s="430"/>
    </row>
    <row r="167" spans="1:24" ht="12.75" customHeight="1">
      <c r="A167" s="159"/>
      <c r="B167" s="374"/>
      <c r="C167" s="374" t="s">
        <v>11</v>
      </c>
      <c r="D167" s="374" t="s">
        <v>344</v>
      </c>
      <c r="E167" s="162">
        <v>5742.8154889269999</v>
      </c>
      <c r="F167" s="162">
        <v>5770.5297924739998</v>
      </c>
      <c r="G167" s="162">
        <v>4665.4457988960003</v>
      </c>
      <c r="H167" s="162">
        <v>1222.0495760440001</v>
      </c>
      <c r="I167" s="1175">
        <v>1581.664631825</v>
      </c>
      <c r="J167" s="1175">
        <v>1903.732739733</v>
      </c>
      <c r="K167" s="1175">
        <v>2220.3678744449999</v>
      </c>
      <c r="L167" s="1175">
        <v>2526.3246723709999</v>
      </c>
      <c r="M167" s="1175">
        <v>2848.9706171739999</v>
      </c>
      <c r="N167" s="1175">
        <v>3134.7324426999999</v>
      </c>
      <c r="O167" s="1175">
        <v>3566.638930095</v>
      </c>
      <c r="P167" s="1175">
        <v>3801.7072371230001</v>
      </c>
      <c r="Q167" s="1175">
        <v>301.40832196999997</v>
      </c>
      <c r="R167" s="1175">
        <v>624.30320188600001</v>
      </c>
      <c r="S167" s="1175">
        <v>943.32545168399997</v>
      </c>
      <c r="T167" s="1175">
        <v>1253.1674558950001</v>
      </c>
      <c r="U167" s="430"/>
    </row>
    <row r="168" spans="1:24">
      <c r="A168" s="159"/>
      <c r="B168" s="374"/>
      <c r="C168" s="374" t="s">
        <v>98</v>
      </c>
      <c r="D168" s="374" t="s">
        <v>345</v>
      </c>
      <c r="E168" s="162">
        <v>4397.1239248929996</v>
      </c>
      <c r="F168" s="162">
        <v>3138.0186068279995</v>
      </c>
      <c r="G168" s="162">
        <v>1824.16292002</v>
      </c>
      <c r="H168" s="162">
        <v>565.85355424299996</v>
      </c>
      <c r="I168" s="1175">
        <v>753.00780078399998</v>
      </c>
      <c r="J168" s="1175">
        <v>984.52471223600003</v>
      </c>
      <c r="K168" s="1175">
        <v>1268.426662241</v>
      </c>
      <c r="L168" s="1175">
        <v>1592.332939141</v>
      </c>
      <c r="M168" s="1175">
        <v>2018.9948333039999</v>
      </c>
      <c r="N168" s="1175">
        <v>2545.1064024500001</v>
      </c>
      <c r="O168" s="1175">
        <v>3074.7442862749999</v>
      </c>
      <c r="P168" s="1175">
        <v>3698.584485155</v>
      </c>
      <c r="Q168" s="1175">
        <v>658.22756748999996</v>
      </c>
      <c r="R168" s="1175">
        <v>1209.108469644</v>
      </c>
      <c r="S168" s="1175">
        <v>1856.0190940929999</v>
      </c>
      <c r="T168" s="1175">
        <v>2461.1295212099999</v>
      </c>
      <c r="U168" s="430"/>
    </row>
    <row r="169" spans="1:24" ht="12.75" customHeight="1">
      <c r="A169" s="159"/>
      <c r="B169" s="374"/>
      <c r="C169" s="374" t="s">
        <v>97</v>
      </c>
      <c r="D169" s="374" t="s">
        <v>336</v>
      </c>
      <c r="E169" s="162">
        <v>109997.1226744</v>
      </c>
      <c r="F169" s="162">
        <v>133033.09247972301</v>
      </c>
      <c r="G169" s="162">
        <v>123078.04524183599</v>
      </c>
      <c r="H169" s="162">
        <v>32888.427212522998</v>
      </c>
      <c r="I169" s="1175">
        <v>41445.265951410001</v>
      </c>
      <c r="J169" s="1175">
        <v>50128.716893311997</v>
      </c>
      <c r="K169" s="1175">
        <v>58940.002118108001</v>
      </c>
      <c r="L169" s="1175">
        <v>68134.884997008994</v>
      </c>
      <c r="M169" s="1175">
        <v>77008.788568663003</v>
      </c>
      <c r="N169" s="1175">
        <v>86263.594049167004</v>
      </c>
      <c r="O169" s="1175">
        <v>95389.107107895004</v>
      </c>
      <c r="P169" s="1175">
        <v>106186.81119750399</v>
      </c>
      <c r="Q169" s="1175">
        <v>10222.401241107</v>
      </c>
      <c r="R169" s="1175">
        <v>20132.378722876001</v>
      </c>
      <c r="S169" s="1175">
        <v>30696.5387639</v>
      </c>
      <c r="T169" s="1175">
        <v>41404.759007061999</v>
      </c>
      <c r="U169" s="430"/>
    </row>
    <row r="170" spans="1:24" ht="12.75" customHeight="1">
      <c r="A170" s="159"/>
      <c r="B170" s="374"/>
      <c r="C170" s="374" t="s">
        <v>125</v>
      </c>
      <c r="D170" s="374" t="s">
        <v>346</v>
      </c>
      <c r="E170" s="162">
        <v>56.564324837000001</v>
      </c>
      <c r="F170" s="162">
        <v>286.86639024999999</v>
      </c>
      <c r="G170" s="162">
        <v>105.341411474</v>
      </c>
      <c r="H170" s="162">
        <v>0</v>
      </c>
      <c r="I170" s="1175">
        <v>0</v>
      </c>
      <c r="J170" s="1175">
        <v>0</v>
      </c>
      <c r="K170" s="1175">
        <v>0</v>
      </c>
      <c r="L170" s="1175">
        <v>0</v>
      </c>
      <c r="M170" s="1175">
        <v>0</v>
      </c>
      <c r="N170" s="1175">
        <v>0</v>
      </c>
      <c r="O170" s="1175">
        <v>0</v>
      </c>
      <c r="P170" s="1175">
        <v>0</v>
      </c>
      <c r="Q170" s="1175">
        <v>0</v>
      </c>
      <c r="R170" s="1175">
        <v>0</v>
      </c>
      <c r="S170" s="1175">
        <v>0</v>
      </c>
      <c r="T170" s="1175">
        <v>0</v>
      </c>
      <c r="U170" s="430"/>
    </row>
    <row r="171" spans="1:24" ht="12.75" customHeight="1">
      <c r="A171" s="174" t="s">
        <v>204</v>
      </c>
      <c r="B171" s="1257" t="s">
        <v>347</v>
      </c>
      <c r="C171" s="1257"/>
      <c r="D171" s="1257"/>
      <c r="E171" s="162">
        <v>156433.19021724901</v>
      </c>
      <c r="F171" s="162">
        <v>164117.31574408701</v>
      </c>
      <c r="G171" s="162">
        <v>177186.95120350501</v>
      </c>
      <c r="H171" s="162">
        <v>63142.910752395997</v>
      </c>
      <c r="I171" s="162">
        <v>79672</v>
      </c>
      <c r="J171" s="162">
        <v>96333</v>
      </c>
      <c r="K171" s="162">
        <v>113592.36088606701</v>
      </c>
      <c r="L171" s="162">
        <v>131201.48133512799</v>
      </c>
      <c r="M171" s="162">
        <v>148928.423910693</v>
      </c>
      <c r="N171" s="162">
        <v>167344.49841558101</v>
      </c>
      <c r="O171" s="162">
        <v>185801.567895877</v>
      </c>
      <c r="P171" s="162">
        <v>205140.447215355</v>
      </c>
      <c r="Q171" s="162">
        <v>19068.651925861999</v>
      </c>
      <c r="R171" s="162">
        <v>37125.279376578001</v>
      </c>
      <c r="S171" s="162">
        <v>56211.144942077</v>
      </c>
      <c r="T171" s="162">
        <v>74732.449159095995</v>
      </c>
      <c r="U171" s="430"/>
    </row>
    <row r="172" spans="1:24" ht="12.75" customHeight="1">
      <c r="A172" s="174" t="s">
        <v>105</v>
      </c>
      <c r="B172" s="1257" t="s">
        <v>348</v>
      </c>
      <c r="C172" s="1257"/>
      <c r="D172" s="1257"/>
      <c r="E172" s="162"/>
      <c r="F172" s="162"/>
      <c r="G172" s="162"/>
      <c r="H172" s="162"/>
      <c r="I172" s="162"/>
      <c r="J172" s="162"/>
      <c r="K172" s="162"/>
      <c r="L172" s="162"/>
      <c r="M172" s="162"/>
      <c r="N172" s="162"/>
      <c r="O172" s="162"/>
      <c r="P172" s="162"/>
      <c r="Q172" s="162">
        <v>0</v>
      </c>
      <c r="R172" s="162">
        <v>0</v>
      </c>
      <c r="S172" s="162">
        <v>0</v>
      </c>
      <c r="T172" s="162">
        <v>0</v>
      </c>
      <c r="U172" s="430"/>
    </row>
    <row r="173" spans="1:24" ht="12.75" customHeight="1">
      <c r="A173" s="159"/>
      <c r="B173" s="374" t="s">
        <v>18</v>
      </c>
      <c r="C173" s="1262" t="s">
        <v>349</v>
      </c>
      <c r="D173" s="1262"/>
      <c r="E173" s="162">
        <v>103814.77251416899</v>
      </c>
      <c r="F173" s="1093">
        <v>119024.72870210999</v>
      </c>
      <c r="G173" s="1093">
        <v>108316.051156439</v>
      </c>
      <c r="H173" s="1093">
        <v>39056.294483067999</v>
      </c>
      <c r="I173" s="1093">
        <v>45429</v>
      </c>
      <c r="J173" s="1093">
        <v>55330</v>
      </c>
      <c r="K173" s="1093">
        <v>62148.743955143997</v>
      </c>
      <c r="L173" s="1093">
        <v>69888.263433746994</v>
      </c>
      <c r="M173" s="1093">
        <v>82589.774956820998</v>
      </c>
      <c r="N173" s="1093">
        <v>92905.354268595998</v>
      </c>
      <c r="O173" s="1093">
        <v>102335.48407813199</v>
      </c>
      <c r="P173" s="1093">
        <v>109629.60825776</v>
      </c>
      <c r="Q173" s="162">
        <v>17949.669926727998</v>
      </c>
      <c r="R173" s="162">
        <v>22394.534371991002</v>
      </c>
      <c r="S173" s="162">
        <v>31941.789408709999</v>
      </c>
      <c r="T173" s="162">
        <v>42949.185688284997</v>
      </c>
      <c r="U173" s="430"/>
      <c r="X173" s="59"/>
    </row>
    <row r="174" spans="1:24" ht="22.8">
      <c r="A174" s="159"/>
      <c r="B174" s="374"/>
      <c r="C174" s="374" t="s">
        <v>8</v>
      </c>
      <c r="D174" s="374" t="s">
        <v>350</v>
      </c>
      <c r="E174" s="162">
        <v>2615.4134353679997</v>
      </c>
      <c r="F174" s="1093">
        <v>11872.512716894</v>
      </c>
      <c r="G174" s="1093">
        <v>8731.143547185</v>
      </c>
      <c r="H174" s="1093">
        <v>1874.9305968900001</v>
      </c>
      <c r="I174" s="1093">
        <v>2050</v>
      </c>
      <c r="J174" s="1093">
        <v>2386</v>
      </c>
      <c r="K174" s="1093">
        <v>2647.57311424</v>
      </c>
      <c r="L174" s="1093">
        <v>3041.7941141910001</v>
      </c>
      <c r="M174" s="1093">
        <v>3030.4413499550001</v>
      </c>
      <c r="N174" s="1093">
        <v>3140.1840183149998</v>
      </c>
      <c r="O174" s="1093">
        <v>3834.3396150439999</v>
      </c>
      <c r="P174" s="1093">
        <v>4575.2990616659999</v>
      </c>
      <c r="Q174" s="162">
        <v>1056.578996772</v>
      </c>
      <c r="R174" s="162">
        <v>1344.295591584</v>
      </c>
      <c r="S174" s="162">
        <v>1767.3864772710001</v>
      </c>
      <c r="T174" s="162">
        <v>2271.5380655600002</v>
      </c>
      <c r="U174" s="430"/>
    </row>
    <row r="175" spans="1:24" ht="22.8">
      <c r="A175" s="159"/>
      <c r="B175" s="374"/>
      <c r="C175" s="374" t="s">
        <v>9</v>
      </c>
      <c r="D175" s="374" t="s">
        <v>353</v>
      </c>
      <c r="E175" s="162">
        <v>16.45606956</v>
      </c>
      <c r="F175" s="1093">
        <v>0.153686357</v>
      </c>
      <c r="G175" s="1093">
        <v>0</v>
      </c>
      <c r="H175" s="1093">
        <v>0</v>
      </c>
      <c r="I175" s="1093">
        <v>0</v>
      </c>
      <c r="J175" s="1093">
        <v>0</v>
      </c>
      <c r="K175" s="1093">
        <v>0</v>
      </c>
      <c r="L175" s="1093">
        <v>0</v>
      </c>
      <c r="M175" s="1093">
        <v>0</v>
      </c>
      <c r="N175" s="1093">
        <v>0</v>
      </c>
      <c r="O175" s="1093">
        <v>0</v>
      </c>
      <c r="P175" s="1093">
        <v>0</v>
      </c>
      <c r="Q175" s="162">
        <v>0</v>
      </c>
      <c r="R175" s="162">
        <v>0</v>
      </c>
      <c r="S175" s="162">
        <v>0</v>
      </c>
      <c r="T175" s="162">
        <v>0</v>
      </c>
      <c r="U175" s="430"/>
    </row>
    <row r="176" spans="1:24" ht="22.8">
      <c r="A176" s="159"/>
      <c r="B176" s="374"/>
      <c r="C176" s="374" t="s">
        <v>10</v>
      </c>
      <c r="D176" s="374" t="s">
        <v>351</v>
      </c>
      <c r="E176" s="162">
        <v>1.5685460120000001</v>
      </c>
      <c r="F176" s="1093">
        <v>23.021036394999999</v>
      </c>
      <c r="G176" s="1093">
        <v>35.906566268999981</v>
      </c>
      <c r="H176" s="1093">
        <v>36.435618220000002</v>
      </c>
      <c r="I176" s="1093">
        <v>40</v>
      </c>
      <c r="J176" s="1093">
        <v>45</v>
      </c>
      <c r="K176" s="1093">
        <v>61.990694159999997</v>
      </c>
      <c r="L176" s="1093">
        <v>86.934751508999994</v>
      </c>
      <c r="M176" s="1093">
        <v>89.980156679000004</v>
      </c>
      <c r="N176" s="1093">
        <v>111.41051232</v>
      </c>
      <c r="O176" s="1093">
        <v>127.738758813</v>
      </c>
      <c r="P176" s="1093">
        <v>151.93059793</v>
      </c>
      <c r="Q176" s="162">
        <v>43.932157046999997</v>
      </c>
      <c r="R176" s="162">
        <v>83.515769711000004</v>
      </c>
      <c r="S176" s="162">
        <v>149.06243305699999</v>
      </c>
      <c r="T176" s="162">
        <v>189.92019019</v>
      </c>
      <c r="U176" s="430"/>
    </row>
    <row r="177" spans="1:24" ht="22.8">
      <c r="A177" s="159"/>
      <c r="B177" s="374"/>
      <c r="C177" s="374" t="s">
        <v>11</v>
      </c>
      <c r="D177" s="374" t="s">
        <v>352</v>
      </c>
      <c r="E177" s="162">
        <v>45351.636871408002</v>
      </c>
      <c r="F177" s="1093">
        <v>50141.239235614004</v>
      </c>
      <c r="G177" s="1093">
        <v>33978.965831640002</v>
      </c>
      <c r="H177" s="1093">
        <v>10030.838371119</v>
      </c>
      <c r="I177" s="1093">
        <v>11791</v>
      </c>
      <c r="J177" s="1093">
        <v>15519</v>
      </c>
      <c r="K177" s="1093">
        <v>17499.841397515</v>
      </c>
      <c r="L177" s="1093">
        <v>19610.195863198998</v>
      </c>
      <c r="M177" s="1093">
        <v>25636.227991080999</v>
      </c>
      <c r="N177" s="1093">
        <v>31013.127952899002</v>
      </c>
      <c r="O177" s="1093">
        <v>34492.936499684998</v>
      </c>
      <c r="P177" s="1093">
        <v>35420.839428179002</v>
      </c>
      <c r="Q177" s="162">
        <v>7548.1542505070001</v>
      </c>
      <c r="R177" s="162">
        <v>8006.5763944849996</v>
      </c>
      <c r="S177" s="162">
        <v>11399.962402783</v>
      </c>
      <c r="T177" s="162">
        <v>15645.309498770999</v>
      </c>
      <c r="U177" s="430"/>
    </row>
    <row r="178" spans="1:24" ht="34.200000000000003">
      <c r="A178" s="159"/>
      <c r="B178" s="374"/>
      <c r="C178" s="374" t="s">
        <v>98</v>
      </c>
      <c r="D178" s="374" t="s">
        <v>354</v>
      </c>
      <c r="E178" s="162">
        <v>33862.840885058999</v>
      </c>
      <c r="F178" s="1093">
        <v>32382.371626160999</v>
      </c>
      <c r="G178" s="1093">
        <v>37659.702279703</v>
      </c>
      <c r="H178" s="1093">
        <v>13360.94099913</v>
      </c>
      <c r="I178" s="1093">
        <v>16518</v>
      </c>
      <c r="J178" s="1093">
        <v>20132</v>
      </c>
      <c r="K178" s="1093">
        <v>23675.636548626</v>
      </c>
      <c r="L178" s="1093">
        <v>26931.777984470998</v>
      </c>
      <c r="M178" s="1093">
        <v>30336.213242401001</v>
      </c>
      <c r="N178" s="1093">
        <v>33561.520527221001</v>
      </c>
      <c r="O178" s="1093">
        <v>37688.772089819999</v>
      </c>
      <c r="P178" s="1093">
        <v>41177.503104891999</v>
      </c>
      <c r="Q178" s="162">
        <v>3308.8423981689998</v>
      </c>
      <c r="R178" s="162">
        <v>6394.2525238939998</v>
      </c>
      <c r="S178" s="162">
        <v>9851.5270698500008</v>
      </c>
      <c r="T178" s="162">
        <v>14406.430319505</v>
      </c>
      <c r="U178" s="430"/>
      <c r="X178" s="36"/>
    </row>
    <row r="179" spans="1:24" ht="12.75" customHeight="1">
      <c r="A179" s="159"/>
      <c r="B179" s="374"/>
      <c r="C179" s="374" t="s">
        <v>97</v>
      </c>
      <c r="D179" s="374" t="s">
        <v>355</v>
      </c>
      <c r="E179" s="162">
        <v>21966.856706761999</v>
      </c>
      <c r="F179" s="1093">
        <v>24605.430400689002</v>
      </c>
      <c r="G179" s="1093">
        <v>27910.332931641999</v>
      </c>
      <c r="H179" s="1176" t="s">
        <v>893</v>
      </c>
      <c r="I179" s="1093">
        <v>15030</v>
      </c>
      <c r="J179" s="1093">
        <v>17247</v>
      </c>
      <c r="K179" s="1093">
        <v>18263.702200602998</v>
      </c>
      <c r="L179" s="1093">
        <v>20217.560720377001</v>
      </c>
      <c r="M179" s="1093">
        <v>23496.912216705001</v>
      </c>
      <c r="N179" s="1093">
        <v>25079.111257840999</v>
      </c>
      <c r="O179" s="1093">
        <v>26191.697114769999</v>
      </c>
      <c r="P179" s="1093">
        <v>28304.036065093002</v>
      </c>
      <c r="Q179" s="162">
        <v>5992.1621242330002</v>
      </c>
      <c r="R179" s="162">
        <v>6565.8940923170003</v>
      </c>
      <c r="S179" s="162">
        <v>8773.8510257489997</v>
      </c>
      <c r="T179" s="162">
        <v>10435.987614259</v>
      </c>
      <c r="U179" s="430"/>
    </row>
    <row r="180" spans="1:24" ht="12.75" customHeight="1">
      <c r="A180" s="159"/>
      <c r="B180" s="374" t="s">
        <v>19</v>
      </c>
      <c r="C180" s="1262" t="s">
        <v>356</v>
      </c>
      <c r="D180" s="1262"/>
      <c r="E180" s="162">
        <v>194464.241037525</v>
      </c>
      <c r="F180" s="1093">
        <v>224576.87925889902</v>
      </c>
      <c r="G180" s="1093">
        <v>217162.88669581199</v>
      </c>
      <c r="H180" s="1093">
        <v>74409.498014077995</v>
      </c>
      <c r="I180" s="1093">
        <v>90224.910706238996</v>
      </c>
      <c r="J180" s="1093">
        <v>111158.46074942101</v>
      </c>
      <c r="K180" s="1093">
        <v>123974.639145639</v>
      </c>
      <c r="L180" s="1093">
        <v>141213.140451724</v>
      </c>
      <c r="M180" s="1093">
        <v>163192.36329879501</v>
      </c>
      <c r="N180" s="1093">
        <v>182974.00838439199</v>
      </c>
      <c r="O180" s="1093">
        <v>201626.85370638801</v>
      </c>
      <c r="P180" s="1093">
        <v>221574.44450451701</v>
      </c>
      <c r="Q180" s="1093">
        <v>25127.953822962001</v>
      </c>
      <c r="R180" s="1093">
        <v>39852.749020397001</v>
      </c>
      <c r="S180" s="1093">
        <v>59346.089415490998</v>
      </c>
      <c r="T180" s="1093">
        <v>78160.079689559003</v>
      </c>
      <c r="U180" s="430"/>
      <c r="X180" s="58"/>
    </row>
    <row r="181" spans="1:24" ht="22.8">
      <c r="A181" s="159"/>
      <c r="B181" s="374"/>
      <c r="C181" s="374" t="s">
        <v>8</v>
      </c>
      <c r="D181" s="374" t="s">
        <v>357</v>
      </c>
      <c r="E181" s="162">
        <v>1289.0239290439999</v>
      </c>
      <c r="F181" s="1093">
        <v>543.80360333600004</v>
      </c>
      <c r="G181" s="1093">
        <v>1239.3264119830001</v>
      </c>
      <c r="H181" s="1093">
        <v>810.317502483</v>
      </c>
      <c r="I181" s="1093">
        <v>760.08141491799995</v>
      </c>
      <c r="J181" s="1093">
        <v>902.69759862499996</v>
      </c>
      <c r="K181" s="1093">
        <v>811.87460766499998</v>
      </c>
      <c r="L181" s="1093">
        <v>763.92984922300002</v>
      </c>
      <c r="M181" s="1093">
        <v>1233.7182477409999</v>
      </c>
      <c r="N181" s="1093">
        <v>1342.646643222</v>
      </c>
      <c r="O181" s="1093">
        <v>944.22120099599999</v>
      </c>
      <c r="P181" s="1093">
        <v>900.064603143</v>
      </c>
      <c r="Q181" s="162">
        <v>99.343799508000004</v>
      </c>
      <c r="R181" s="162">
        <v>350.89768066400001</v>
      </c>
      <c r="S181" s="162">
        <v>270.64211949100002</v>
      </c>
      <c r="T181" s="162">
        <v>244.47379083199999</v>
      </c>
      <c r="U181" s="430"/>
    </row>
    <row r="182" spans="1:24" ht="22.8">
      <c r="A182" s="159"/>
      <c r="B182" s="374"/>
      <c r="C182" s="374" t="s">
        <v>9</v>
      </c>
      <c r="D182" s="374" t="s">
        <v>358</v>
      </c>
      <c r="E182" s="162">
        <v>14.673245888</v>
      </c>
      <c r="F182" s="1093">
        <v>52.022361101000001</v>
      </c>
      <c r="G182" s="1093">
        <v>108.723615642</v>
      </c>
      <c r="H182" s="1093">
        <v>82.244676447000003</v>
      </c>
      <c r="I182" s="1093">
        <v>620.69700720499998</v>
      </c>
      <c r="J182" s="1093">
        <v>621.243973568</v>
      </c>
      <c r="K182" s="1093">
        <v>619.75762406900003</v>
      </c>
      <c r="L182" s="1093">
        <v>619.75762406900003</v>
      </c>
      <c r="M182" s="1093">
        <v>619.75762406900003</v>
      </c>
      <c r="N182" s="1093">
        <v>619.75762406900003</v>
      </c>
      <c r="O182" s="1093">
        <v>619.84738824500005</v>
      </c>
      <c r="P182" s="1093">
        <v>631.65155829399998</v>
      </c>
      <c r="Q182" s="1093">
        <v>0</v>
      </c>
      <c r="R182" s="1093">
        <v>196.16109303900001</v>
      </c>
      <c r="S182" s="1093">
        <v>197.04233257000001</v>
      </c>
      <c r="T182" s="1093">
        <v>197.04233257000001</v>
      </c>
      <c r="U182" s="430"/>
    </row>
    <row r="183" spans="1:24" ht="22.8">
      <c r="A183" s="159"/>
      <c r="B183" s="374"/>
      <c r="C183" s="374" t="s">
        <v>10</v>
      </c>
      <c r="D183" s="374" t="s">
        <v>359</v>
      </c>
      <c r="E183" s="162">
        <v>0.98329482999999995</v>
      </c>
      <c r="F183" s="1093">
        <v>67.747042903999997</v>
      </c>
      <c r="G183" s="1093">
        <v>10.754980870000001</v>
      </c>
      <c r="H183" s="1093">
        <v>14.233365815999999</v>
      </c>
      <c r="I183" s="1093">
        <v>17.002086575</v>
      </c>
      <c r="J183" s="1093">
        <v>18.751801841999999</v>
      </c>
      <c r="K183" s="1093">
        <v>21.187199521</v>
      </c>
      <c r="L183" s="1093">
        <v>30.064915510999999</v>
      </c>
      <c r="M183" s="1093">
        <v>39.296025114000003</v>
      </c>
      <c r="N183" s="1093">
        <v>17.798114786999999</v>
      </c>
      <c r="O183" s="1093">
        <v>17.324363129000002</v>
      </c>
      <c r="P183" s="1093">
        <v>15.080560117999999</v>
      </c>
      <c r="Q183" s="162">
        <v>0.18401337200000001</v>
      </c>
      <c r="R183" s="162">
        <v>4.0835743000000001E-2</v>
      </c>
      <c r="S183" s="162">
        <v>5.9743345330000004</v>
      </c>
      <c r="T183" s="162">
        <v>7.2176326939999997</v>
      </c>
      <c r="U183" s="430"/>
    </row>
    <row r="184" spans="1:24" ht="22.8">
      <c r="A184" s="159"/>
      <c r="B184" s="374"/>
      <c r="C184" s="374" t="s">
        <v>11</v>
      </c>
      <c r="D184" s="374" t="s">
        <v>360</v>
      </c>
      <c r="E184" s="162">
        <v>41965.883163541999</v>
      </c>
      <c r="F184" s="1093">
        <v>42138.304890279003</v>
      </c>
      <c r="G184" s="1093">
        <v>26706.095332454999</v>
      </c>
      <c r="H184" s="1093">
        <v>9004.3349537739996</v>
      </c>
      <c r="I184" s="1093">
        <v>10378.833018941001</v>
      </c>
      <c r="J184" s="1093">
        <v>14320.475459462001</v>
      </c>
      <c r="K184" s="1093">
        <v>15652.737927038999</v>
      </c>
      <c r="L184" s="1093">
        <v>17086.221561455</v>
      </c>
      <c r="M184" s="1093">
        <v>22708.866533908</v>
      </c>
      <c r="N184" s="1093">
        <v>27569.497935746</v>
      </c>
      <c r="O184" s="1093">
        <v>30218.320299215</v>
      </c>
      <c r="P184" s="1093">
        <v>30546.897784393001</v>
      </c>
      <c r="Q184" s="162">
        <v>6990.8053015659998</v>
      </c>
      <c r="R184" s="162">
        <v>7364.29282504</v>
      </c>
      <c r="S184" s="162">
        <v>10004.735508313001</v>
      </c>
      <c r="T184" s="162">
        <v>13912.173825279</v>
      </c>
      <c r="U184" s="430"/>
    </row>
    <row r="185" spans="1:24">
      <c r="A185" s="159"/>
      <c r="B185" s="374"/>
      <c r="C185" s="374" t="s">
        <v>98</v>
      </c>
      <c r="D185" s="374" t="s">
        <v>361</v>
      </c>
      <c r="E185" s="162">
        <v>46809.875367922999</v>
      </c>
      <c r="F185" s="1093">
        <v>75388.609262340004</v>
      </c>
      <c r="G185" s="1093">
        <v>79475.011491102996</v>
      </c>
      <c r="H185" s="1093">
        <v>26769.259599745001</v>
      </c>
      <c r="I185" s="1093">
        <v>30698.754578825999</v>
      </c>
      <c r="J185" s="1093">
        <v>37550.246823841997</v>
      </c>
      <c r="K185" s="1093">
        <v>40111.285975095001</v>
      </c>
      <c r="L185" s="1093">
        <v>45687.704385479999</v>
      </c>
      <c r="M185" s="1093">
        <v>51386.887879036003</v>
      </c>
      <c r="N185" s="1093">
        <v>55955.677379583001</v>
      </c>
      <c r="O185" s="1093">
        <v>61622.988030984998</v>
      </c>
      <c r="P185" s="1093">
        <v>68952.209192855007</v>
      </c>
      <c r="Q185" s="162">
        <v>8114.495389576</v>
      </c>
      <c r="R185" s="162">
        <v>11674.916404449001</v>
      </c>
      <c r="S185" s="162">
        <v>17810.178461954001</v>
      </c>
      <c r="T185" s="162">
        <v>22476.081975819001</v>
      </c>
      <c r="U185" s="430"/>
    </row>
    <row r="186" spans="1:24" ht="22.8">
      <c r="A186" s="161"/>
      <c r="B186" s="375"/>
      <c r="C186" s="374" t="s">
        <v>97</v>
      </c>
      <c r="D186" s="374" t="s">
        <v>362</v>
      </c>
      <c r="E186" s="162">
        <v>3149.1596391970002</v>
      </c>
      <c r="F186" s="1093">
        <v>2949.489535615</v>
      </c>
      <c r="G186" s="1093">
        <v>2886.1123612420001</v>
      </c>
      <c r="H186" s="1093">
        <v>1129.8067146349999</v>
      </c>
      <c r="I186" s="1093">
        <v>1482</v>
      </c>
      <c r="J186" s="1093">
        <v>1771.0689113620001</v>
      </c>
      <c r="K186" s="1093">
        <v>2044.012454382</v>
      </c>
      <c r="L186" s="1093">
        <v>2318.049648101</v>
      </c>
      <c r="M186" s="1093">
        <v>2593.6592984560002</v>
      </c>
      <c r="N186" s="1093">
        <v>2859.7319343700001</v>
      </c>
      <c r="O186" s="1093">
        <v>3192.4883873200001</v>
      </c>
      <c r="P186" s="1094">
        <v>3558.227592408</v>
      </c>
      <c r="Q186" s="274">
        <v>302.10620450599998</v>
      </c>
      <c r="R186" s="274">
        <v>567.41734961400005</v>
      </c>
      <c r="S186" s="274">
        <v>877.27066493200005</v>
      </c>
      <c r="T186" s="274">
        <v>1153.945705778</v>
      </c>
      <c r="U186" s="430"/>
    </row>
    <row r="187" spans="1:24" ht="12.75" customHeight="1">
      <c r="A187" s="161"/>
      <c r="B187" s="375"/>
      <c r="C187" s="374" t="s">
        <v>125</v>
      </c>
      <c r="D187" s="374" t="s">
        <v>355</v>
      </c>
      <c r="E187" s="162">
        <v>101234.64239710101</v>
      </c>
      <c r="F187" s="1093">
        <v>103436.90256332399</v>
      </c>
      <c r="G187" s="1093">
        <v>106736.862502517</v>
      </c>
      <c r="H187" s="1093">
        <v>36599.301201178001</v>
      </c>
      <c r="I187" s="1093">
        <v>46267.461221359998</v>
      </c>
      <c r="J187" s="1093">
        <v>55973.976180719998</v>
      </c>
      <c r="K187" s="1093">
        <v>64713.783357868</v>
      </c>
      <c r="L187" s="1094">
        <v>74707.412467885006</v>
      </c>
      <c r="M187" s="1094">
        <v>84610.177690470999</v>
      </c>
      <c r="N187" s="1094">
        <v>94608.898752615001</v>
      </c>
      <c r="O187" s="1094">
        <v>105011.664036498</v>
      </c>
      <c r="P187" s="1094">
        <v>116970.313213306</v>
      </c>
      <c r="Q187" s="274">
        <v>9621.0191144340006</v>
      </c>
      <c r="R187" s="274">
        <v>19699.022831848</v>
      </c>
      <c r="S187" s="274">
        <v>30180.245993698001</v>
      </c>
      <c r="T187" s="274">
        <v>40169.144426587001</v>
      </c>
      <c r="U187" s="430"/>
    </row>
    <row r="188" spans="1:24" ht="22.95" customHeight="1">
      <c r="A188" s="222" t="s">
        <v>205</v>
      </c>
      <c r="B188" s="1257" t="s">
        <v>363</v>
      </c>
      <c r="C188" s="1257"/>
      <c r="D188" s="1257"/>
      <c r="E188" s="274">
        <v>65783.721693893007</v>
      </c>
      <c r="F188" s="1094">
        <v>58565.165187298</v>
      </c>
      <c r="G188" s="1094">
        <v>68340.115664132012</v>
      </c>
      <c r="H188" s="1094">
        <v>27789.707221386001</v>
      </c>
      <c r="I188" s="1094">
        <v>34875.836333639003</v>
      </c>
      <c r="J188" s="1094">
        <v>40503.809604403999</v>
      </c>
      <c r="K188" s="1094">
        <v>51766.465695571998</v>
      </c>
      <c r="L188" s="1094">
        <v>59876.604317151003</v>
      </c>
      <c r="M188" s="1094">
        <v>68325.835568719005</v>
      </c>
      <c r="N188" s="1094">
        <v>77275.844299785007</v>
      </c>
      <c r="O188" s="1094">
        <v>86510.198267621003</v>
      </c>
      <c r="P188" s="1094">
        <v>93195.610968598005</v>
      </c>
      <c r="Q188" s="274">
        <v>11890.368029628</v>
      </c>
      <c r="R188" s="274">
        <v>19667.064728172001</v>
      </c>
      <c r="S188" s="274">
        <v>28806.844935296001</v>
      </c>
      <c r="T188" s="274">
        <v>39521.555157821997</v>
      </c>
      <c r="U188" s="431"/>
    </row>
    <row r="189" spans="1:24" ht="12.75" customHeight="1">
      <c r="A189" s="222" t="s">
        <v>206</v>
      </c>
      <c r="B189" s="1257" t="s">
        <v>364</v>
      </c>
      <c r="C189" s="1257"/>
      <c r="D189" s="1257"/>
      <c r="E189" s="274">
        <v>17310.448843692</v>
      </c>
      <c r="F189" s="1094">
        <v>19459.308198576</v>
      </c>
      <c r="G189" s="1094">
        <v>12748.614331424</v>
      </c>
      <c r="H189" s="1094">
        <v>6885.1362088440001</v>
      </c>
      <c r="I189" s="1094">
        <v>8767.4302841209992</v>
      </c>
      <c r="J189" s="1094">
        <v>12386.942005294</v>
      </c>
      <c r="K189" s="1094">
        <v>13597.943406801</v>
      </c>
      <c r="L189" s="1094">
        <v>15787.769517557999</v>
      </c>
      <c r="M189" s="1094">
        <v>18908.263689154999</v>
      </c>
      <c r="N189" s="1094">
        <v>21733.09751937</v>
      </c>
      <c r="O189" s="1094">
        <v>24180.795336171999</v>
      </c>
      <c r="P189" s="1094">
        <v>26911.243008310001</v>
      </c>
      <c r="Q189" s="274">
        <v>4785.2664132700002</v>
      </c>
      <c r="R189" s="274">
        <v>7487.2969898680003</v>
      </c>
      <c r="S189" s="274">
        <v>10737.985474203</v>
      </c>
      <c r="T189" s="274">
        <v>14398.037198341</v>
      </c>
      <c r="U189" s="431"/>
    </row>
    <row r="190" spans="1:24" ht="12.75" customHeight="1">
      <c r="A190" s="222" t="s">
        <v>207</v>
      </c>
      <c r="B190" s="1257" t="s">
        <v>365</v>
      </c>
      <c r="C190" s="1257"/>
      <c r="D190" s="1257"/>
      <c r="E190" s="274">
        <v>13472.563000402</v>
      </c>
      <c r="F190" s="1094">
        <v>17016.554932318999</v>
      </c>
      <c r="G190" s="1094">
        <v>13448.723908458</v>
      </c>
      <c r="H190" s="1094">
        <v>5844.2056446059996</v>
      </c>
      <c r="I190" s="1094">
        <v>7664.9217602979998</v>
      </c>
      <c r="J190" s="1094">
        <v>10381.718116493001</v>
      </c>
      <c r="K190" s="1094">
        <v>11836.682232769001</v>
      </c>
      <c r="L190" s="1094">
        <v>13677.097349064999</v>
      </c>
      <c r="M190" s="1094">
        <v>16661.350962449</v>
      </c>
      <c r="N190" s="1094">
        <v>19535.73322306</v>
      </c>
      <c r="O190" s="1094">
        <v>22642.707200231998</v>
      </c>
      <c r="P190" s="1094">
        <v>25712.033514596002</v>
      </c>
      <c r="Q190" s="274">
        <v>4805.6971860200001</v>
      </c>
      <c r="R190" s="274">
        <v>6958.3541019100003</v>
      </c>
      <c r="S190" s="274">
        <v>10574.495420399</v>
      </c>
      <c r="T190" s="274">
        <v>14052.485114968</v>
      </c>
      <c r="U190" s="431"/>
    </row>
    <row r="191" spans="1:24" ht="12.75" customHeight="1">
      <c r="A191" s="222" t="s">
        <v>208</v>
      </c>
      <c r="B191" s="1257" t="s">
        <v>366</v>
      </c>
      <c r="C191" s="1257"/>
      <c r="D191" s="1257"/>
      <c r="E191" s="274">
        <v>3837.8858431569997</v>
      </c>
      <c r="F191" s="1094">
        <v>2442.7532662569997</v>
      </c>
      <c r="G191" s="1094">
        <v>-700.10957703400004</v>
      </c>
      <c r="H191" s="1094">
        <v>1040.930564238</v>
      </c>
      <c r="I191" s="1094">
        <v>1102.5085238229999</v>
      </c>
      <c r="J191" s="1094">
        <v>2005.2238888009999</v>
      </c>
      <c r="K191" s="1094">
        <v>1761.2611740320001</v>
      </c>
      <c r="L191" s="1094">
        <v>2110.6721684929998</v>
      </c>
      <c r="M191" s="1094">
        <v>2246.9127267059998</v>
      </c>
      <c r="N191" s="1094">
        <v>2197.3642963100001</v>
      </c>
      <c r="O191" s="1094">
        <v>1538.08813594</v>
      </c>
      <c r="P191" s="1094">
        <v>1199.209493714</v>
      </c>
      <c r="Q191" s="274">
        <v>-20.430772749999999</v>
      </c>
      <c r="R191" s="274">
        <v>528.94288795800003</v>
      </c>
      <c r="S191" s="274">
        <v>163.49005380400001</v>
      </c>
      <c r="T191" s="274">
        <v>345.55208337300002</v>
      </c>
      <c r="U191" s="431"/>
      <c r="X191" s="59"/>
    </row>
    <row r="192" spans="1:24" ht="12.75" customHeight="1">
      <c r="A192" s="222" t="s">
        <v>106</v>
      </c>
      <c r="B192" s="1257" t="s">
        <v>367</v>
      </c>
      <c r="C192" s="1257"/>
      <c r="D192" s="1257"/>
      <c r="E192" s="274">
        <v>69621.607537182994</v>
      </c>
      <c r="F192" s="1094">
        <v>61007.918453555001</v>
      </c>
      <c r="G192" s="1094">
        <v>67754.007185237002</v>
      </c>
      <c r="H192" s="1094">
        <v>28830.637785624</v>
      </c>
      <c r="I192" s="1094">
        <v>35978.344857461998</v>
      </c>
      <c r="J192" s="1094">
        <v>42509.033493205003</v>
      </c>
      <c r="K192" s="1094">
        <v>53527.726869603997</v>
      </c>
      <c r="L192" s="1094">
        <v>61987.276485643997</v>
      </c>
      <c r="M192" s="1094">
        <v>70572.748295425001</v>
      </c>
      <c r="N192" s="1094">
        <v>79473.208596095006</v>
      </c>
      <c r="O192" s="1094">
        <v>88048.286403560996</v>
      </c>
      <c r="P192" s="1094">
        <v>94394.820462311996</v>
      </c>
      <c r="Q192" s="274">
        <v>11869.937256878</v>
      </c>
      <c r="R192" s="274">
        <v>20196.007616129998</v>
      </c>
      <c r="S192" s="274">
        <v>28970.3349891</v>
      </c>
      <c r="T192" s="274">
        <v>39867.107241195001</v>
      </c>
      <c r="U192" s="431"/>
      <c r="X192" s="58"/>
    </row>
    <row r="193" spans="1:24" ht="12.75" customHeight="1">
      <c r="A193" s="222" t="s">
        <v>209</v>
      </c>
      <c r="B193" s="1257" t="s">
        <v>368</v>
      </c>
      <c r="C193" s="1257"/>
      <c r="D193" s="1257"/>
      <c r="E193" s="274">
        <v>42217.766279443</v>
      </c>
      <c r="F193" s="1094">
        <v>43405.382650928004</v>
      </c>
      <c r="G193" s="1094">
        <v>49855.027330131001</v>
      </c>
      <c r="H193" s="1094">
        <v>0</v>
      </c>
      <c r="I193" s="1094">
        <v>0</v>
      </c>
      <c r="J193" s="1094">
        <v>0</v>
      </c>
      <c r="K193" s="1094">
        <v>0</v>
      </c>
      <c r="L193" s="1094">
        <v>0</v>
      </c>
      <c r="M193" s="1094">
        <v>0</v>
      </c>
      <c r="N193" s="1094">
        <v>0</v>
      </c>
      <c r="O193" s="1094">
        <v>0</v>
      </c>
      <c r="P193" s="1094">
        <v>62773.238799434999</v>
      </c>
      <c r="Q193" s="274">
        <v>0</v>
      </c>
      <c r="R193" s="274">
        <v>0</v>
      </c>
      <c r="S193" s="274">
        <v>0</v>
      </c>
      <c r="T193" s="274">
        <v>0</v>
      </c>
      <c r="U193" s="431"/>
    </row>
    <row r="194" spans="1:24" ht="22.95" customHeight="1">
      <c r="A194" s="222" t="s">
        <v>210</v>
      </c>
      <c r="B194" s="1257" t="s">
        <v>369</v>
      </c>
      <c r="C194" s="1257"/>
      <c r="D194" s="1257"/>
      <c r="E194" s="274">
        <v>42217.766241047</v>
      </c>
      <c r="F194" s="1094">
        <v>43405.382682925003</v>
      </c>
      <c r="G194" s="1094">
        <v>49855.028822852997</v>
      </c>
      <c r="H194" s="1094">
        <v>0</v>
      </c>
      <c r="I194" s="1094">
        <v>0</v>
      </c>
      <c r="J194" s="1094">
        <v>0</v>
      </c>
      <c r="K194" s="1094">
        <v>0</v>
      </c>
      <c r="L194" s="1094">
        <v>0</v>
      </c>
      <c r="M194" s="1094">
        <v>0</v>
      </c>
      <c r="N194" s="1094">
        <v>0</v>
      </c>
      <c r="O194" s="1094">
        <v>0</v>
      </c>
      <c r="P194" s="1094">
        <v>62762.367160209003</v>
      </c>
      <c r="Q194" s="274">
        <v>0</v>
      </c>
      <c r="R194" s="274">
        <v>0</v>
      </c>
      <c r="S194" s="274">
        <v>0</v>
      </c>
      <c r="T194" s="274">
        <v>0</v>
      </c>
      <c r="U194" s="431"/>
    </row>
    <row r="195" spans="1:24" ht="25.2" customHeight="1" thickBot="1">
      <c r="A195" s="326" t="s">
        <v>211</v>
      </c>
      <c r="B195" s="1265" t="s">
        <v>370</v>
      </c>
      <c r="C195" s="1265"/>
      <c r="D195" s="1265"/>
      <c r="E195" s="432">
        <v>54171.129840070003</v>
      </c>
      <c r="F195" s="1142">
        <v>46927.411001901994</v>
      </c>
      <c r="G195" s="1142">
        <v>53222.103258909003</v>
      </c>
      <c r="H195" s="1142">
        <v>22825.875811326001</v>
      </c>
      <c r="I195" s="1142">
        <v>28474</v>
      </c>
      <c r="J195" s="1142">
        <v>34471.062401420997</v>
      </c>
      <c r="K195" s="1142">
        <v>42476.575753990001</v>
      </c>
      <c r="L195" s="1142">
        <v>49206.947819888002</v>
      </c>
      <c r="M195" s="1142">
        <v>55871.925363887</v>
      </c>
      <c r="N195" s="1142">
        <v>63001.417654889003</v>
      </c>
      <c r="O195" s="1142">
        <v>70153.639058817993</v>
      </c>
      <c r="P195" s="1142">
        <v>74205.584164796004</v>
      </c>
      <c r="Q195" s="432">
        <v>9514.5639408269999</v>
      </c>
      <c r="R195" s="432">
        <v>16140.58013192</v>
      </c>
      <c r="S195" s="432">
        <v>23208.114336668001</v>
      </c>
      <c r="T195" s="432">
        <v>32017.845110184</v>
      </c>
      <c r="U195" s="433"/>
    </row>
    <row r="196" spans="1:24" ht="24" hidden="1" customHeight="1" thickBot="1">
      <c r="A196" s="1312" t="s">
        <v>240</v>
      </c>
      <c r="B196" s="1312"/>
      <c r="C196" s="1312"/>
      <c r="D196" s="1312"/>
      <c r="E196" s="429"/>
      <c r="F196" s="429"/>
      <c r="G196" s="429"/>
      <c r="H196" s="429"/>
      <c r="I196" s="429"/>
      <c r="J196" s="429"/>
      <c r="K196" s="429"/>
      <c r="L196" s="429">
        <v>49206.947819888002</v>
      </c>
      <c r="M196" s="429"/>
      <c r="N196" s="429">
        <v>63001.417654889003</v>
      </c>
      <c r="O196" s="429"/>
      <c r="P196" s="429"/>
      <c r="Q196" s="429"/>
      <c r="R196" s="429"/>
      <c r="S196" s="429"/>
      <c r="T196" s="429"/>
      <c r="U196" s="429"/>
    </row>
    <row r="197" spans="1:24" ht="75" customHeight="1">
      <c r="A197" s="1308" t="s">
        <v>728</v>
      </c>
      <c r="B197" s="1309"/>
      <c r="C197" s="1309"/>
      <c r="D197" s="1309"/>
      <c r="E197" s="1309"/>
      <c r="F197" s="1309"/>
      <c r="G197" s="1309"/>
      <c r="H197" s="1309"/>
      <c r="I197" s="1309"/>
      <c r="J197" s="1309"/>
      <c r="K197" s="1309"/>
      <c r="L197" s="1309"/>
      <c r="M197" s="1309"/>
      <c r="N197" s="1309"/>
      <c r="O197" s="1309"/>
      <c r="P197" s="1309"/>
      <c r="Q197" s="1309"/>
      <c r="R197" s="1309"/>
      <c r="S197" s="1309"/>
      <c r="T197" s="1309"/>
      <c r="U197" s="1310"/>
    </row>
    <row r="198" spans="1:24" ht="22.2" customHeight="1">
      <c r="A198" s="1263" t="s">
        <v>427</v>
      </c>
      <c r="B198" s="1264"/>
      <c r="C198" s="1264"/>
      <c r="D198" s="1264"/>
      <c r="E198" s="1307" t="s">
        <v>278</v>
      </c>
      <c r="F198" s="1296" t="s">
        <v>855</v>
      </c>
      <c r="G198" s="1299">
        <v>2021</v>
      </c>
      <c r="H198" s="1299">
        <v>2022</v>
      </c>
      <c r="I198" s="1299"/>
      <c r="J198" s="1299"/>
      <c r="K198" s="1299"/>
      <c r="L198" s="1299"/>
      <c r="M198" s="1299"/>
      <c r="N198" s="1299"/>
      <c r="O198" s="1299"/>
      <c r="P198" s="1299"/>
      <c r="Q198" s="1299">
        <v>2023</v>
      </c>
      <c r="R198" s="1299"/>
      <c r="S198" s="1299"/>
      <c r="T198" s="1299"/>
      <c r="U198" s="1108"/>
    </row>
    <row r="199" spans="1:24" ht="22.2" customHeight="1">
      <c r="A199" s="1263"/>
      <c r="B199" s="1264"/>
      <c r="C199" s="1264"/>
      <c r="D199" s="1264"/>
      <c r="E199" s="1307"/>
      <c r="F199" s="1297"/>
      <c r="G199" s="1300"/>
      <c r="H199" s="1131" t="s">
        <v>894</v>
      </c>
      <c r="I199" s="1131" t="s">
        <v>4</v>
      </c>
      <c r="J199" s="1131" t="s">
        <v>5</v>
      </c>
      <c r="K199" s="1131" t="s">
        <v>6</v>
      </c>
      <c r="L199" s="960" t="s">
        <v>268</v>
      </c>
      <c r="M199" s="960" t="s">
        <v>7</v>
      </c>
      <c r="N199" s="960" t="s">
        <v>13</v>
      </c>
      <c r="O199" s="960" t="s">
        <v>14</v>
      </c>
      <c r="P199" s="960" t="s">
        <v>15</v>
      </c>
      <c r="Q199" s="1171" t="s">
        <v>0</v>
      </c>
      <c r="R199" s="1171" t="s">
        <v>1</v>
      </c>
      <c r="S199" s="1171" t="s">
        <v>2</v>
      </c>
      <c r="T199" s="1171" t="s">
        <v>3</v>
      </c>
      <c r="U199" s="957"/>
    </row>
    <row r="200" spans="1:24" ht="12.75" customHeight="1">
      <c r="A200" s="353" t="s">
        <v>99</v>
      </c>
      <c r="B200" s="1257" t="s">
        <v>371</v>
      </c>
      <c r="C200" s="1257"/>
      <c r="D200" s="1257"/>
      <c r="G200"/>
      <c r="H200"/>
      <c r="I200"/>
      <c r="J200"/>
      <c r="K200"/>
      <c r="L200"/>
      <c r="M200"/>
      <c r="N200"/>
      <c r="O200"/>
      <c r="P200"/>
      <c r="Q200"/>
      <c r="R200"/>
      <c r="S200"/>
      <c r="T200"/>
      <c r="U200" s="434"/>
      <c r="V200" s="58"/>
      <c r="W200" s="58"/>
    </row>
    <row r="201" spans="1:24" ht="12.75" customHeight="1">
      <c r="A201" s="159"/>
      <c r="B201" s="374" t="s">
        <v>100</v>
      </c>
      <c r="C201" s="1262" t="s">
        <v>329</v>
      </c>
      <c r="D201" s="1262"/>
      <c r="E201" s="162">
        <v>21310.576464761001</v>
      </c>
      <c r="F201" s="162">
        <v>17784.679380615002</v>
      </c>
      <c r="G201" s="162">
        <v>11691.010359156</v>
      </c>
      <c r="H201" s="162">
        <v>3887.4467680910002</v>
      </c>
      <c r="I201" s="162">
        <v>4971.3420972309996</v>
      </c>
      <c r="J201" s="162">
        <v>6102.0010056179999</v>
      </c>
      <c r="K201" s="162">
        <v>7311.8964287790004</v>
      </c>
      <c r="L201" s="162">
        <v>8663.3441842669999</v>
      </c>
      <c r="M201" s="162">
        <v>10096.171588822001</v>
      </c>
      <c r="N201" s="162">
        <v>11803.702970614</v>
      </c>
      <c r="O201" s="162">
        <v>13598.085695842001</v>
      </c>
      <c r="P201" s="162">
        <v>15640.601709413</v>
      </c>
      <c r="Q201" s="162">
        <v>2187.015408579</v>
      </c>
      <c r="R201" s="162">
        <v>4225.1810591249996</v>
      </c>
      <c r="S201" s="162">
        <v>6474.4192553330004</v>
      </c>
      <c r="T201" s="162">
        <v>8409.0043848530004</v>
      </c>
      <c r="U201" s="430"/>
      <c r="V201" s="58"/>
      <c r="W201" s="58"/>
      <c r="X201" s="58"/>
    </row>
    <row r="202" spans="1:24" ht="12.75" customHeight="1">
      <c r="A202" s="159"/>
      <c r="B202" s="374"/>
      <c r="C202" s="374" t="s">
        <v>8</v>
      </c>
      <c r="D202" s="374" t="s">
        <v>330</v>
      </c>
      <c r="E202" s="162">
        <v>919.18825122500004</v>
      </c>
      <c r="F202" s="162">
        <v>1227.3099517349999</v>
      </c>
      <c r="G202" s="162">
        <v>1105.7160010059999</v>
      </c>
      <c r="H202" s="162">
        <v>342.63296092799999</v>
      </c>
      <c r="I202" s="162">
        <v>461.97620156599999</v>
      </c>
      <c r="J202" s="162">
        <v>600.42381780400001</v>
      </c>
      <c r="K202" s="162">
        <v>728.67467732700004</v>
      </c>
      <c r="L202" s="162">
        <v>882.068608068</v>
      </c>
      <c r="M202" s="162">
        <v>1077.770893566</v>
      </c>
      <c r="N202" s="162">
        <v>1291.8467942320001</v>
      </c>
      <c r="O202" s="162">
        <v>1589.0918803960001</v>
      </c>
      <c r="P202" s="162">
        <v>1925.4816887259999</v>
      </c>
      <c r="Q202" s="162">
        <v>331.02367100599997</v>
      </c>
      <c r="R202" s="162">
        <v>649.51201803000004</v>
      </c>
      <c r="S202" s="162">
        <v>1000.792214244</v>
      </c>
      <c r="T202" s="162">
        <v>1327.7627216650001</v>
      </c>
      <c r="U202" s="430"/>
    </row>
    <row r="203" spans="1:24" ht="12.75" customHeight="1">
      <c r="A203" s="159"/>
      <c r="B203" s="374"/>
      <c r="C203" s="374" t="s">
        <v>9</v>
      </c>
      <c r="D203" s="374" t="s">
        <v>331</v>
      </c>
      <c r="E203" s="162">
        <v>1159.24787603</v>
      </c>
      <c r="F203" s="162">
        <v>369.181299534</v>
      </c>
      <c r="G203" s="162">
        <v>161.142413465</v>
      </c>
      <c r="H203" s="162">
        <v>33.049158149</v>
      </c>
      <c r="I203" s="162">
        <v>58.061958091999998</v>
      </c>
      <c r="J203" s="162">
        <v>93.409226938000003</v>
      </c>
      <c r="K203" s="162">
        <v>146.631789954</v>
      </c>
      <c r="L203" s="162">
        <v>233.016566791</v>
      </c>
      <c r="M203" s="162">
        <v>337.31406376799998</v>
      </c>
      <c r="N203" s="162">
        <v>452.26576414300001</v>
      </c>
      <c r="O203" s="162">
        <v>570.74570071699998</v>
      </c>
      <c r="P203" s="162">
        <v>712.79873816500003</v>
      </c>
      <c r="Q203" s="162">
        <v>170.09520967700001</v>
      </c>
      <c r="R203" s="162">
        <v>351.989876869</v>
      </c>
      <c r="S203" s="162">
        <v>530.658476651</v>
      </c>
      <c r="T203" s="162">
        <v>695.58858170500002</v>
      </c>
      <c r="U203" s="430"/>
    </row>
    <row r="204" spans="1:24" ht="12.75" customHeight="1">
      <c r="A204" s="159"/>
      <c r="B204" s="374"/>
      <c r="C204" s="374" t="s">
        <v>10</v>
      </c>
      <c r="D204" s="374" t="s">
        <v>332</v>
      </c>
      <c r="E204" s="162">
        <v>3956.1153802049998</v>
      </c>
      <c r="F204" s="162">
        <v>3598.5434370110002</v>
      </c>
      <c r="G204" s="162">
        <v>3224.4012530519999</v>
      </c>
      <c r="H204" s="162">
        <v>1183.0264633700001</v>
      </c>
      <c r="I204" s="162">
        <v>1480.699906095</v>
      </c>
      <c r="J204" s="162">
        <v>1740.038885123</v>
      </c>
      <c r="K204" s="162">
        <v>1998.295255297</v>
      </c>
      <c r="L204" s="162">
        <v>2292.7630085569999</v>
      </c>
      <c r="M204" s="162">
        <v>2578.3594446729999</v>
      </c>
      <c r="N204" s="162">
        <v>2952.1949411989999</v>
      </c>
      <c r="O204" s="162">
        <v>3329.5432343299999</v>
      </c>
      <c r="P204" s="162">
        <v>3773.7932456779999</v>
      </c>
      <c r="Q204" s="162">
        <v>531.751954791</v>
      </c>
      <c r="R204" s="162">
        <v>1025.68866342</v>
      </c>
      <c r="S204" s="162">
        <v>1573.0693657019999</v>
      </c>
      <c r="T204" s="162">
        <v>2127.0015636789999</v>
      </c>
      <c r="U204" s="430"/>
    </row>
    <row r="205" spans="1:24" ht="12.75" customHeight="1">
      <c r="A205" s="159"/>
      <c r="B205" s="374"/>
      <c r="C205" s="374" t="s">
        <v>11</v>
      </c>
      <c r="D205" s="374" t="s">
        <v>333</v>
      </c>
      <c r="E205" s="162">
        <v>14971.375268534</v>
      </c>
      <c r="F205" s="162">
        <v>12163.134267711999</v>
      </c>
      <c r="G205" s="162">
        <v>6956.5244594340002</v>
      </c>
      <c r="H205" s="162">
        <v>2193.4264972000001</v>
      </c>
      <c r="I205" s="162">
        <v>2794.8541679939999</v>
      </c>
      <c r="J205" s="162">
        <v>3451.3597347770001</v>
      </c>
      <c r="K205" s="162">
        <v>4155.4840921109999</v>
      </c>
      <c r="L205" s="162">
        <v>4887.3611574189999</v>
      </c>
      <c r="M205" s="162">
        <v>5631.7382157120001</v>
      </c>
      <c r="N205" s="162">
        <v>6522.8416660229996</v>
      </c>
      <c r="O205" s="162">
        <v>7437.9117507849996</v>
      </c>
      <c r="P205" s="162">
        <v>8426.3935534480006</v>
      </c>
      <c r="Q205" s="162">
        <v>1013.927427857</v>
      </c>
      <c r="R205" s="162">
        <v>1948.1961643239999</v>
      </c>
      <c r="S205" s="162">
        <v>2992.231782545</v>
      </c>
      <c r="T205" s="162">
        <v>4013.9873582750001</v>
      </c>
      <c r="U205" s="430"/>
    </row>
    <row r="206" spans="1:24" ht="12.75" customHeight="1">
      <c r="A206" s="159"/>
      <c r="B206" s="374"/>
      <c r="C206" s="374"/>
      <c r="D206" s="349" t="s">
        <v>334</v>
      </c>
      <c r="E206" s="162">
        <v>14437.292245836001</v>
      </c>
      <c r="F206" s="162">
        <v>11874.152226007</v>
      </c>
      <c r="G206" s="162">
        <v>6928.5175686909997</v>
      </c>
      <c r="H206" s="162">
        <v>2184.9155665039998</v>
      </c>
      <c r="I206" s="162">
        <v>2779.5678501839998</v>
      </c>
      <c r="J206" s="162">
        <v>3419.891041545</v>
      </c>
      <c r="K206" s="162">
        <v>4118.879985519</v>
      </c>
      <c r="L206" s="162">
        <v>4837.8224639489999</v>
      </c>
      <c r="M206" s="162">
        <v>5567.3394410869996</v>
      </c>
      <c r="N206" s="162">
        <v>6441.1730140090003</v>
      </c>
      <c r="O206" s="162">
        <v>7335.2513340280002</v>
      </c>
      <c r="P206" s="162">
        <v>8296.8376130340002</v>
      </c>
      <c r="Q206" s="162">
        <v>985.23199071800002</v>
      </c>
      <c r="R206" s="162">
        <v>1894.2773192750001</v>
      </c>
      <c r="S206" s="162">
        <v>2918.1229906110002</v>
      </c>
      <c r="T206" s="162">
        <v>3915.9995986069998</v>
      </c>
      <c r="U206" s="430"/>
    </row>
    <row r="207" spans="1:24" ht="12.75" customHeight="1">
      <c r="A207" s="159"/>
      <c r="B207" s="374"/>
      <c r="C207" s="374"/>
      <c r="D207" s="349" t="s">
        <v>335</v>
      </c>
      <c r="E207" s="162">
        <v>534.08302269800004</v>
      </c>
      <c r="F207" s="162">
        <v>288.98204170499997</v>
      </c>
      <c r="G207" s="162">
        <v>28.006890743</v>
      </c>
      <c r="H207" s="162">
        <v>8.5109306960000009</v>
      </c>
      <c r="I207" s="162">
        <v>15.28631781</v>
      </c>
      <c r="J207" s="162">
        <v>31.468693232</v>
      </c>
      <c r="K207" s="162">
        <v>36.604106592000001</v>
      </c>
      <c r="L207" s="162">
        <v>49.538693469999998</v>
      </c>
      <c r="M207" s="162">
        <v>64.398774625000001</v>
      </c>
      <c r="N207" s="162">
        <v>81.668652014000003</v>
      </c>
      <c r="O207" s="162">
        <v>102.66041675699999</v>
      </c>
      <c r="P207" s="162">
        <v>129.55594041399999</v>
      </c>
      <c r="Q207" s="162">
        <v>28.695437138999999</v>
      </c>
      <c r="R207" s="162">
        <v>53.918845048999998</v>
      </c>
      <c r="S207" s="162">
        <v>74.108791933999996</v>
      </c>
      <c r="T207" s="162">
        <v>97.987759667999995</v>
      </c>
      <c r="U207" s="430"/>
    </row>
    <row r="208" spans="1:24" ht="12.75" customHeight="1">
      <c r="A208" s="159"/>
      <c r="B208" s="374"/>
      <c r="C208" s="374" t="s">
        <v>98</v>
      </c>
      <c r="D208" s="374" t="s">
        <v>336</v>
      </c>
      <c r="E208" s="162">
        <v>304.64968876699999</v>
      </c>
      <c r="F208" s="162">
        <v>426.51042462300001</v>
      </c>
      <c r="G208" s="162">
        <v>243.22623219900001</v>
      </c>
      <c r="H208" s="162">
        <v>135.311688444</v>
      </c>
      <c r="I208" s="162">
        <v>175.749863484</v>
      </c>
      <c r="J208" s="162">
        <v>216.769340976</v>
      </c>
      <c r="K208" s="162">
        <v>282.81061409</v>
      </c>
      <c r="L208" s="162">
        <v>368.13484343200003</v>
      </c>
      <c r="M208" s="162">
        <v>470.98897110299998</v>
      </c>
      <c r="N208" s="162">
        <v>584.55380501699995</v>
      </c>
      <c r="O208" s="162">
        <v>670.79312961400001</v>
      </c>
      <c r="P208" s="162">
        <v>802.13448339599995</v>
      </c>
      <c r="Q208" s="162">
        <v>140.21714524800001</v>
      </c>
      <c r="R208" s="162">
        <v>249.79433648200001</v>
      </c>
      <c r="S208" s="162">
        <v>377.66741619099997</v>
      </c>
      <c r="T208" s="162">
        <v>244.66415952899999</v>
      </c>
      <c r="U208" s="430"/>
    </row>
    <row r="209" spans="1:24" ht="12.75" customHeight="1">
      <c r="A209" s="159"/>
      <c r="B209" s="374" t="s">
        <v>19</v>
      </c>
      <c r="C209" s="1262" t="s">
        <v>337</v>
      </c>
      <c r="D209" s="1262"/>
      <c r="E209" s="162">
        <v>5446.2669850410002</v>
      </c>
      <c r="F209" s="162">
        <v>4556.6701120110001</v>
      </c>
      <c r="G209" s="162">
        <v>2421.7257228650001</v>
      </c>
      <c r="H209" s="162">
        <v>797.65974453499996</v>
      </c>
      <c r="I209" s="162">
        <v>1013.7051844269999</v>
      </c>
      <c r="J209" s="162">
        <v>1245.6241552060001</v>
      </c>
      <c r="K209" s="162">
        <v>1509.315987895</v>
      </c>
      <c r="L209" s="162">
        <v>1936.774897255</v>
      </c>
      <c r="M209" s="162">
        <v>2165.1509660480001</v>
      </c>
      <c r="N209" s="162">
        <v>2579.6913021559999</v>
      </c>
      <c r="O209" s="162">
        <v>2959.915026315</v>
      </c>
      <c r="P209" s="162">
        <v>3446.366012254</v>
      </c>
      <c r="Q209" s="162">
        <v>546.72683630699999</v>
      </c>
      <c r="R209" s="162">
        <v>1071.1850464669999</v>
      </c>
      <c r="S209" s="162">
        <v>1616.7328053819999</v>
      </c>
      <c r="T209" s="162">
        <v>2022.3196955870001</v>
      </c>
      <c r="U209" s="430"/>
    </row>
    <row r="210" spans="1:24" ht="12.75" customHeight="1">
      <c r="A210" s="159"/>
      <c r="B210" s="374"/>
      <c r="C210" s="374" t="s">
        <v>8</v>
      </c>
      <c r="D210" s="374" t="s">
        <v>338</v>
      </c>
      <c r="E210" s="162">
        <v>5.5629959500000004</v>
      </c>
      <c r="F210" s="162">
        <v>8.6450138999999995E-2</v>
      </c>
      <c r="G210" s="162">
        <v>3.5674188000000003E-2</v>
      </c>
      <c r="H210" s="162">
        <v>0.29696692800000002</v>
      </c>
      <c r="I210" s="162">
        <v>0.747724159</v>
      </c>
      <c r="J210" s="162">
        <v>0.747724159</v>
      </c>
      <c r="K210" s="162">
        <v>8.2398869030000004</v>
      </c>
      <c r="L210" s="162">
        <v>25.504213694000001</v>
      </c>
      <c r="M210" s="162">
        <v>49.912348459</v>
      </c>
      <c r="N210" s="162">
        <v>73.122079580999994</v>
      </c>
      <c r="O210" s="162">
        <v>64.919493325000005</v>
      </c>
      <c r="P210" s="162">
        <v>82.356403627000006</v>
      </c>
      <c r="Q210" s="162">
        <v>17.350891271999998</v>
      </c>
      <c r="R210" s="162">
        <v>31.072998324</v>
      </c>
      <c r="S210" s="162">
        <v>42.452712192</v>
      </c>
      <c r="T210" s="162">
        <v>59.354116329</v>
      </c>
      <c r="U210" s="430"/>
    </row>
    <row r="211" spans="1:24" ht="12.75" customHeight="1">
      <c r="A211" s="159"/>
      <c r="B211" s="374"/>
      <c r="C211" s="374" t="s">
        <v>9</v>
      </c>
      <c r="D211" s="374" t="s">
        <v>339</v>
      </c>
      <c r="E211" s="162">
        <v>885.64638969400005</v>
      </c>
      <c r="F211" s="162">
        <v>745.09252605500001</v>
      </c>
      <c r="G211" s="162">
        <v>168.05779027899999</v>
      </c>
      <c r="H211" s="162">
        <v>57.854393766999998</v>
      </c>
      <c r="I211" s="162">
        <v>76.807682056000004</v>
      </c>
      <c r="J211" s="162">
        <v>96.283517732999996</v>
      </c>
      <c r="K211" s="162">
        <v>123.238259395</v>
      </c>
      <c r="L211" s="162">
        <v>155.60287369</v>
      </c>
      <c r="M211" s="162">
        <v>195.62932092400001</v>
      </c>
      <c r="N211" s="162">
        <v>247.33462097200001</v>
      </c>
      <c r="O211" s="162">
        <v>303.07418126900001</v>
      </c>
      <c r="P211" s="162">
        <v>366.085592539</v>
      </c>
      <c r="Q211" s="162">
        <v>78.796706491999998</v>
      </c>
      <c r="R211" s="162">
        <v>146.86828669799999</v>
      </c>
      <c r="S211" s="162">
        <v>200.85227261099999</v>
      </c>
      <c r="T211" s="162">
        <v>256.847567223</v>
      </c>
      <c r="U211" s="430"/>
    </row>
    <row r="212" spans="1:24" ht="12.75" customHeight="1">
      <c r="A212" s="159"/>
      <c r="B212" s="374"/>
      <c r="C212" s="374" t="s">
        <v>10</v>
      </c>
      <c r="D212" s="374" t="s">
        <v>340</v>
      </c>
      <c r="E212" s="162">
        <v>3517.2144909819999</v>
      </c>
      <c r="F212" s="162">
        <v>3100.6142530450002</v>
      </c>
      <c r="G212" s="162">
        <v>2070.7920372049998</v>
      </c>
      <c r="H212" s="162">
        <v>611.71547071299995</v>
      </c>
      <c r="I212" s="162">
        <v>775.51054765900005</v>
      </c>
      <c r="J212" s="162">
        <v>940.06256879700004</v>
      </c>
      <c r="K212" s="162">
        <v>1118.2365373319999</v>
      </c>
      <c r="L212" s="162">
        <v>1322.8974731759999</v>
      </c>
      <c r="M212" s="162">
        <v>1561.1210634639999</v>
      </c>
      <c r="N212" s="162">
        <v>1841.574005448</v>
      </c>
      <c r="O212" s="162">
        <v>2136.3226645240002</v>
      </c>
      <c r="P212" s="162">
        <v>2469.987252161</v>
      </c>
      <c r="Q212" s="162">
        <v>364.51056409500001</v>
      </c>
      <c r="R212" s="162">
        <v>725.35680995999996</v>
      </c>
      <c r="S212" s="162">
        <v>1121.328337101</v>
      </c>
      <c r="T212" s="162">
        <v>1490.9295845040001</v>
      </c>
      <c r="U212" s="430"/>
    </row>
    <row r="213" spans="1:24" ht="12.75" customHeight="1">
      <c r="A213" s="160"/>
      <c r="B213" s="196"/>
      <c r="C213" s="196"/>
      <c r="D213" s="350" t="s">
        <v>341</v>
      </c>
      <c r="E213" s="162">
        <v>848.92596815499996</v>
      </c>
      <c r="F213" s="162">
        <v>1079.233397496</v>
      </c>
      <c r="G213" s="162">
        <v>877.15103263399999</v>
      </c>
      <c r="H213" s="162">
        <v>273.410632722</v>
      </c>
      <c r="I213" s="162">
        <v>349.14048379299999</v>
      </c>
      <c r="J213" s="162">
        <v>422.59890365699999</v>
      </c>
      <c r="K213" s="162">
        <v>505.95984817900001</v>
      </c>
      <c r="L213" s="162">
        <v>588.77539411999999</v>
      </c>
      <c r="M213" s="162">
        <v>671.27453149600001</v>
      </c>
      <c r="N213" s="162">
        <v>768.30883429899995</v>
      </c>
      <c r="O213" s="162">
        <v>878.83138288800001</v>
      </c>
      <c r="P213" s="162">
        <v>1010.764084016</v>
      </c>
      <c r="Q213" s="162">
        <v>135.79918356100001</v>
      </c>
      <c r="R213" s="162">
        <v>257.39529696800003</v>
      </c>
      <c r="S213" s="162">
        <v>397.670856458</v>
      </c>
      <c r="T213" s="162">
        <v>537.84209229700002</v>
      </c>
      <c r="U213" s="430"/>
    </row>
    <row r="214" spans="1:24" ht="12.75" customHeight="1">
      <c r="A214" s="160"/>
      <c r="B214" s="196"/>
      <c r="C214" s="196"/>
      <c r="D214" s="350" t="s">
        <v>342</v>
      </c>
      <c r="E214" s="162">
        <v>107.01735420999999</v>
      </c>
      <c r="F214" s="162">
        <v>87.501357153000001</v>
      </c>
      <c r="G214" s="162">
        <v>116.820645935</v>
      </c>
      <c r="H214" s="162">
        <v>66.598963392000002</v>
      </c>
      <c r="I214" s="162">
        <v>85.478979073999994</v>
      </c>
      <c r="J214" s="162">
        <v>102.351890133</v>
      </c>
      <c r="K214" s="162">
        <v>119.583446162</v>
      </c>
      <c r="L214" s="162">
        <v>142.17170818700001</v>
      </c>
      <c r="M214" s="162">
        <v>165.868994149</v>
      </c>
      <c r="N214" s="162">
        <v>191.67117982100001</v>
      </c>
      <c r="O214" s="162">
        <v>216.78470048599999</v>
      </c>
      <c r="P214" s="162">
        <v>240.413597904</v>
      </c>
      <c r="Q214" s="162">
        <v>19.834087370999999</v>
      </c>
      <c r="R214" s="162">
        <v>28.242501309000001</v>
      </c>
      <c r="S214" s="162">
        <v>39.471740941999997</v>
      </c>
      <c r="T214" s="162">
        <v>52.478001415000001</v>
      </c>
      <c r="U214" s="430"/>
    </row>
    <row r="215" spans="1:24" ht="12.75" customHeight="1">
      <c r="A215" s="160"/>
      <c r="B215" s="196"/>
      <c r="C215" s="196"/>
      <c r="D215" s="350" t="s">
        <v>343</v>
      </c>
      <c r="E215" s="162">
        <v>2561.2711686170001</v>
      </c>
      <c r="F215" s="162">
        <v>1933.8794983959999</v>
      </c>
      <c r="G215" s="162">
        <v>1076.820358636</v>
      </c>
      <c r="H215" s="162">
        <v>271.70587459900003</v>
      </c>
      <c r="I215" s="162">
        <v>340.89108479200002</v>
      </c>
      <c r="J215" s="162">
        <v>415.11177500700001</v>
      </c>
      <c r="K215" s="162">
        <v>492.69324299099998</v>
      </c>
      <c r="L215" s="162">
        <v>591.95037086900004</v>
      </c>
      <c r="M215" s="162">
        <v>723.97753781899996</v>
      </c>
      <c r="N215" s="162">
        <v>881.59399132800002</v>
      </c>
      <c r="O215" s="162">
        <v>1040.7065811499999</v>
      </c>
      <c r="P215" s="162">
        <v>1218.8095702410001</v>
      </c>
      <c r="Q215" s="162">
        <v>208.87729316299999</v>
      </c>
      <c r="R215" s="162">
        <v>439.71901168300002</v>
      </c>
      <c r="S215" s="162">
        <v>684.18573970099999</v>
      </c>
      <c r="T215" s="162">
        <v>900.60949079199997</v>
      </c>
      <c r="U215" s="430"/>
    </row>
    <row r="216" spans="1:24" ht="12.75" customHeight="1">
      <c r="A216" s="159"/>
      <c r="B216" s="374"/>
      <c r="C216" s="374" t="s">
        <v>11</v>
      </c>
      <c r="D216" s="374" t="s">
        <v>344</v>
      </c>
      <c r="E216" s="162">
        <v>24.416431455000001</v>
      </c>
      <c r="F216" s="162">
        <v>25.416503457000001</v>
      </c>
      <c r="G216" s="162">
        <v>2.8104225020000002</v>
      </c>
      <c r="H216" s="162">
        <v>54.696450640000002</v>
      </c>
      <c r="I216" s="162">
        <v>70.793590683999994</v>
      </c>
      <c r="J216" s="162">
        <v>98.080364396999997</v>
      </c>
      <c r="K216" s="162">
        <v>112.33319865999999</v>
      </c>
      <c r="L216" s="162">
        <v>122.866681429</v>
      </c>
      <c r="M216" s="162">
        <v>132.55481086899999</v>
      </c>
      <c r="N216" s="162">
        <v>142.55479210600001</v>
      </c>
      <c r="O216" s="162">
        <v>148.50681331499999</v>
      </c>
      <c r="P216" s="162">
        <v>161.16212552299999</v>
      </c>
      <c r="Q216" s="162">
        <v>20.011727357000002</v>
      </c>
      <c r="R216" s="162">
        <v>38.967302814</v>
      </c>
      <c r="S216" s="162">
        <v>59.906071920999999</v>
      </c>
      <c r="T216" s="162">
        <v>79.195545926999998</v>
      </c>
      <c r="U216" s="430"/>
    </row>
    <row r="217" spans="1:24">
      <c r="A217" s="159"/>
      <c r="B217" s="374"/>
      <c r="C217" s="374" t="s">
        <v>98</v>
      </c>
      <c r="D217" s="374" t="s">
        <v>345</v>
      </c>
      <c r="E217" s="162">
        <v>108.971717099</v>
      </c>
      <c r="F217" s="162">
        <v>122.03677656000001</v>
      </c>
      <c r="G217" s="162">
        <v>52.433418299000003</v>
      </c>
      <c r="H217" s="162">
        <v>0.62571111199999996</v>
      </c>
      <c r="I217" s="162">
        <v>0.74923888800000005</v>
      </c>
      <c r="J217" s="162">
        <v>0.96226666400000005</v>
      </c>
      <c r="K217" s="162">
        <v>1.001155553</v>
      </c>
      <c r="L217" s="162">
        <v>1.4934423139999922</v>
      </c>
      <c r="M217" s="162">
        <v>2.0106472200000001</v>
      </c>
      <c r="N217" s="162">
        <v>2.2957583330000002</v>
      </c>
      <c r="O217" s="162">
        <v>2.2957583330000002</v>
      </c>
      <c r="P217" s="162">
        <v>3.8704725</v>
      </c>
      <c r="Q217" s="162">
        <v>1.814322695</v>
      </c>
      <c r="R217" s="162">
        <v>3.3052503610000001</v>
      </c>
      <c r="S217" s="162">
        <v>5.6132494460000002</v>
      </c>
      <c r="T217" s="162">
        <v>8.1383802779999996</v>
      </c>
      <c r="U217" s="430"/>
    </row>
    <row r="218" spans="1:24" ht="12.75" customHeight="1">
      <c r="A218" s="159"/>
      <c r="B218" s="374"/>
      <c r="C218" s="374" t="s">
        <v>97</v>
      </c>
      <c r="D218" s="374" t="s">
        <v>336</v>
      </c>
      <c r="E218" s="162">
        <v>904.45495986100002</v>
      </c>
      <c r="F218" s="162">
        <v>563.42360275500005</v>
      </c>
      <c r="G218" s="162">
        <v>127.596380392</v>
      </c>
      <c r="H218" s="162">
        <v>72.470751375000006</v>
      </c>
      <c r="I218" s="162">
        <v>89.096400981000002</v>
      </c>
      <c r="J218" s="162">
        <v>109.48771345599999</v>
      </c>
      <c r="K218" s="162">
        <v>146.266950052</v>
      </c>
      <c r="L218" s="162">
        <v>184.94101295199999</v>
      </c>
      <c r="M218" s="162">
        <v>223.92277511200001</v>
      </c>
      <c r="N218" s="162">
        <v>272.81004571599999</v>
      </c>
      <c r="O218" s="162">
        <v>304.79611554899998</v>
      </c>
      <c r="P218" s="162">
        <v>362.90416590400002</v>
      </c>
      <c r="Q218" s="162">
        <v>64.242624395999997</v>
      </c>
      <c r="R218" s="162">
        <v>125.61439831</v>
      </c>
      <c r="S218" s="162">
        <v>186.58016211099999</v>
      </c>
      <c r="T218" s="162">
        <v>127.854501326</v>
      </c>
      <c r="U218" s="430"/>
    </row>
    <row r="219" spans="1:24" ht="12.75" customHeight="1">
      <c r="A219" s="159"/>
      <c r="B219" s="374"/>
      <c r="C219" s="374" t="s">
        <v>125</v>
      </c>
      <c r="D219" s="374" t="s">
        <v>346</v>
      </c>
      <c r="E219" s="162">
        <v>0</v>
      </c>
      <c r="F219" s="162">
        <v>0</v>
      </c>
      <c r="G219" s="162">
        <v>0</v>
      </c>
      <c r="H219" s="162">
        <v>0</v>
      </c>
      <c r="I219" s="162">
        <v>0</v>
      </c>
      <c r="J219" s="162">
        <v>0</v>
      </c>
      <c r="K219" s="162">
        <v>0</v>
      </c>
      <c r="L219" s="162">
        <v>0</v>
      </c>
      <c r="M219" s="162">
        <v>0</v>
      </c>
      <c r="N219" s="162">
        <v>0</v>
      </c>
      <c r="O219" s="162">
        <v>0</v>
      </c>
      <c r="P219" s="162">
        <v>0</v>
      </c>
      <c r="Q219" s="162">
        <v>0</v>
      </c>
      <c r="R219" s="162">
        <v>0</v>
      </c>
      <c r="S219" s="162">
        <v>0</v>
      </c>
      <c r="T219" s="162">
        <v>0</v>
      </c>
      <c r="U219" s="430"/>
    </row>
    <row r="220" spans="1:24" ht="12.75" customHeight="1">
      <c r="A220" s="174" t="s">
        <v>204</v>
      </c>
      <c r="B220" s="1257" t="s">
        <v>347</v>
      </c>
      <c r="C220" s="1257"/>
      <c r="D220" s="1257"/>
      <c r="E220" s="162">
        <v>15864.309479719999</v>
      </c>
      <c r="F220" s="162">
        <v>13228.009268604001</v>
      </c>
      <c r="G220" s="162">
        <v>9269.2846362910004</v>
      </c>
      <c r="H220" s="162">
        <v>3089.7870235559999</v>
      </c>
      <c r="I220" s="162">
        <v>3957.6369128040001</v>
      </c>
      <c r="J220" s="162">
        <v>4856.3768504119998</v>
      </c>
      <c r="K220" s="162">
        <v>5802.5804408840004</v>
      </c>
      <c r="L220" s="162">
        <v>6726.5692870120001</v>
      </c>
      <c r="M220" s="162">
        <v>7931.020622774</v>
      </c>
      <c r="N220" s="162">
        <v>9224.0116684580007</v>
      </c>
      <c r="O220" s="162">
        <v>10638.170669527</v>
      </c>
      <c r="P220" s="162">
        <v>12194.235697159</v>
      </c>
      <c r="Q220" s="162">
        <v>1640.288572272</v>
      </c>
      <c r="R220" s="162">
        <v>3153.9960126579999</v>
      </c>
      <c r="S220" s="162">
        <v>4857.6864499510002</v>
      </c>
      <c r="T220" s="162">
        <v>6386.6846892659996</v>
      </c>
      <c r="U220" s="430"/>
    </row>
    <row r="221" spans="1:24" ht="12.75" customHeight="1">
      <c r="A221" s="174" t="s">
        <v>105</v>
      </c>
      <c r="B221" s="1257" t="s">
        <v>348</v>
      </c>
      <c r="C221" s="1257"/>
      <c r="D221" s="1257"/>
      <c r="E221" s="162"/>
      <c r="F221" s="162"/>
      <c r="G221" s="162"/>
      <c r="H221" s="162"/>
      <c r="I221" s="162"/>
      <c r="J221" s="162"/>
      <c r="K221" s="162"/>
      <c r="L221" s="162"/>
      <c r="M221" s="162"/>
      <c r="N221" s="162"/>
      <c r="O221" s="162"/>
      <c r="P221" s="162"/>
      <c r="Q221" s="162"/>
      <c r="R221" s="162">
        <v>0</v>
      </c>
      <c r="S221" s="162">
        <v>0</v>
      </c>
      <c r="T221" s="162">
        <v>0</v>
      </c>
      <c r="U221" s="430"/>
    </row>
    <row r="222" spans="1:24" ht="12.75" customHeight="1">
      <c r="A222" s="159"/>
      <c r="B222" s="374" t="s">
        <v>18</v>
      </c>
      <c r="C222" s="1262" t="s">
        <v>349</v>
      </c>
      <c r="D222" s="1262"/>
      <c r="E222" s="162">
        <v>74116.372052161998</v>
      </c>
      <c r="F222" s="162">
        <v>141645.814513536</v>
      </c>
      <c r="G222" s="162">
        <v>144077.501652665</v>
      </c>
      <c r="H222" s="162">
        <v>66738.708102309</v>
      </c>
      <c r="I222" s="162">
        <v>75232.182086885994</v>
      </c>
      <c r="J222" s="162">
        <v>109319.835740022</v>
      </c>
      <c r="K222" s="162">
        <v>122861.25282217799</v>
      </c>
      <c r="L222" s="162">
        <v>128330.258419317</v>
      </c>
      <c r="M222" s="162">
        <v>159130.73695939299</v>
      </c>
      <c r="N222" s="162">
        <v>181553.51511787201</v>
      </c>
      <c r="O222" s="162">
        <v>204437.61218731001</v>
      </c>
      <c r="P222" s="162">
        <v>223895.01000064399</v>
      </c>
      <c r="Q222" s="162">
        <v>45982.037159931999</v>
      </c>
      <c r="R222" s="162">
        <v>58072.937389040999</v>
      </c>
      <c r="S222" s="162">
        <v>72432.979746475001</v>
      </c>
      <c r="T222" s="162">
        <v>93458.873382438993</v>
      </c>
      <c r="U222" s="430"/>
      <c r="X222" s="59"/>
    </row>
    <row r="223" spans="1:24" ht="22.8">
      <c r="A223" s="159"/>
      <c r="B223" s="374"/>
      <c r="C223" s="374" t="s">
        <v>8</v>
      </c>
      <c r="D223" s="374" t="s">
        <v>350</v>
      </c>
      <c r="E223" s="162">
        <v>2155.5309788539998</v>
      </c>
      <c r="F223" s="162">
        <v>2369.5872573769998</v>
      </c>
      <c r="G223" s="162">
        <v>1218.3078098609999</v>
      </c>
      <c r="H223" s="162">
        <v>551.13304074799998</v>
      </c>
      <c r="I223" s="1128" t="s">
        <v>921</v>
      </c>
      <c r="J223" s="162">
        <v>623.30781965400001</v>
      </c>
      <c r="K223" s="162">
        <v>727.15687010199997</v>
      </c>
      <c r="L223" s="162">
        <v>864.81227921799996</v>
      </c>
      <c r="M223" s="162">
        <v>868.58811283099999</v>
      </c>
      <c r="N223" s="162">
        <v>874.84160734</v>
      </c>
      <c r="O223" s="162">
        <v>1011.614007143</v>
      </c>
      <c r="P223" s="162">
        <v>1001.989522179</v>
      </c>
      <c r="Q223" s="162">
        <v>145.182927173</v>
      </c>
      <c r="R223" s="162">
        <v>123.450462536</v>
      </c>
      <c r="S223" s="162">
        <v>153.505744604</v>
      </c>
      <c r="T223" s="162">
        <v>266.77847300000002</v>
      </c>
      <c r="U223" s="430"/>
    </row>
    <row r="224" spans="1:24" ht="22.8">
      <c r="A224" s="159"/>
      <c r="B224" s="374"/>
      <c r="C224" s="374" t="s">
        <v>9</v>
      </c>
      <c r="D224" s="374" t="s">
        <v>353</v>
      </c>
      <c r="E224" s="162">
        <v>2.8914285999999998</v>
      </c>
      <c r="F224" s="162">
        <v>0</v>
      </c>
      <c r="G224" s="162">
        <v>0</v>
      </c>
      <c r="H224" s="162">
        <v>0</v>
      </c>
      <c r="I224" s="162">
        <v>0</v>
      </c>
      <c r="J224" s="162">
        <v>1.9309863119999999</v>
      </c>
      <c r="K224" s="162">
        <v>0</v>
      </c>
      <c r="L224" s="162">
        <v>0</v>
      </c>
      <c r="M224" s="162">
        <v>0</v>
      </c>
      <c r="N224" s="162">
        <v>0</v>
      </c>
      <c r="O224" s="162">
        <v>0</v>
      </c>
      <c r="P224" s="162">
        <v>0</v>
      </c>
      <c r="Q224" s="162">
        <v>0</v>
      </c>
      <c r="R224" s="162">
        <v>0</v>
      </c>
      <c r="S224" s="162">
        <v>0</v>
      </c>
      <c r="T224" s="162">
        <v>0</v>
      </c>
      <c r="U224" s="430"/>
    </row>
    <row r="225" spans="1:24" ht="22.8">
      <c r="A225" s="159"/>
      <c r="B225" s="374"/>
      <c r="C225" s="374" t="s">
        <v>10</v>
      </c>
      <c r="D225" s="374" t="s">
        <v>351</v>
      </c>
      <c r="E225" s="162">
        <v>29.566176798000001</v>
      </c>
      <c r="F225" s="162">
        <v>215.485951126</v>
      </c>
      <c r="G225" s="162">
        <v>23.883340797999999</v>
      </c>
      <c r="H225" s="162">
        <v>113.035839842</v>
      </c>
      <c r="I225" s="162">
        <v>114.242777335</v>
      </c>
      <c r="J225" s="162">
        <v>114.242777335</v>
      </c>
      <c r="K225" s="162">
        <v>199.087012813</v>
      </c>
      <c r="L225" s="162">
        <v>213.777063631</v>
      </c>
      <c r="M225" s="162">
        <v>154.28116320800001</v>
      </c>
      <c r="N225" s="162">
        <v>55.916758971999997</v>
      </c>
      <c r="O225" s="162">
        <v>106.09205332099999</v>
      </c>
      <c r="P225" s="162">
        <v>121.242566297</v>
      </c>
      <c r="Q225" s="162">
        <v>103.28620852100001</v>
      </c>
      <c r="R225" s="162">
        <v>148.323692147</v>
      </c>
      <c r="S225" s="162">
        <v>154.41639190800001</v>
      </c>
      <c r="T225" s="162">
        <v>219.34147999000001</v>
      </c>
      <c r="U225" s="430"/>
    </row>
    <row r="226" spans="1:24" ht="22.8">
      <c r="A226" s="159"/>
      <c r="B226" s="374"/>
      <c r="C226" s="374" t="s">
        <v>11</v>
      </c>
      <c r="D226" s="374" t="s">
        <v>352</v>
      </c>
      <c r="E226" s="162">
        <v>66121.791053907</v>
      </c>
      <c r="F226" s="162">
        <v>134590.945021725</v>
      </c>
      <c r="G226" s="162">
        <v>137960.91482232101</v>
      </c>
      <c r="H226" s="162">
        <v>64840.480856253998</v>
      </c>
      <c r="I226" s="162">
        <v>73114.924839006999</v>
      </c>
      <c r="J226" s="162">
        <v>106782.519094269</v>
      </c>
      <c r="K226" s="162">
        <v>119772.93431153899</v>
      </c>
      <c r="L226" s="162">
        <v>124844.509795191</v>
      </c>
      <c r="M226" s="162">
        <v>155344.437036149</v>
      </c>
      <c r="N226" s="162">
        <v>177505.61108719499</v>
      </c>
      <c r="O226" s="162">
        <v>199979.13587664699</v>
      </c>
      <c r="P226" s="1093">
        <v>218980.604052735</v>
      </c>
      <c r="Q226" s="1093">
        <v>45351.116085547997</v>
      </c>
      <c r="R226" s="1093">
        <v>56920.395531895003</v>
      </c>
      <c r="S226" s="1093">
        <v>70852.268910849001</v>
      </c>
      <c r="T226" s="1093">
        <v>91395.761013993004</v>
      </c>
      <c r="U226" s="430"/>
    </row>
    <row r="227" spans="1:24" ht="34.200000000000003">
      <c r="A227" s="159"/>
      <c r="B227" s="374"/>
      <c r="C227" s="374" t="s">
        <v>98</v>
      </c>
      <c r="D227" s="374" t="s">
        <v>354</v>
      </c>
      <c r="E227" s="162">
        <v>4371.3410099989997</v>
      </c>
      <c r="F227" s="162">
        <v>3432.2303222280002</v>
      </c>
      <c r="G227" s="162">
        <v>3261.7997339100002</v>
      </c>
      <c r="H227" s="162">
        <v>1024.0732229150001</v>
      </c>
      <c r="I227" s="162">
        <v>1245.655297643</v>
      </c>
      <c r="J227" s="162">
        <v>1563.71976432</v>
      </c>
      <c r="K227" s="162">
        <v>1830.594096281</v>
      </c>
      <c r="L227" s="1093">
        <v>2078.4222267499999</v>
      </c>
      <c r="M227" s="1093">
        <v>2376.4503654139999</v>
      </c>
      <c r="N227" s="1093">
        <v>2659.9657188629999</v>
      </c>
      <c r="O227" s="1093">
        <v>2896.4049780589999</v>
      </c>
      <c r="P227" s="162">
        <v>3177.845165748</v>
      </c>
      <c r="Q227" s="162">
        <v>242.61385325000001</v>
      </c>
      <c r="R227" s="162">
        <v>510.97924238600001</v>
      </c>
      <c r="S227" s="162">
        <v>760.30157999899996</v>
      </c>
      <c r="T227" s="162">
        <v>1020.570627417</v>
      </c>
      <c r="U227" s="430"/>
      <c r="X227" s="36"/>
    </row>
    <row r="228" spans="1:24" ht="12.75" customHeight="1">
      <c r="A228" s="159"/>
      <c r="B228" s="374"/>
      <c r="C228" s="374" t="s">
        <v>97</v>
      </c>
      <c r="D228" s="374" t="s">
        <v>355</v>
      </c>
      <c r="E228" s="162">
        <v>1435.2514040040001</v>
      </c>
      <c r="F228" s="162">
        <v>1037.5659610800001</v>
      </c>
      <c r="G228" s="162">
        <v>1612.595945775</v>
      </c>
      <c r="H228" s="162">
        <v>209.98514255000001</v>
      </c>
      <c r="I228" s="1093">
        <v>233.088949942</v>
      </c>
      <c r="J228" s="1093">
        <v>234.11529813199999</v>
      </c>
      <c r="K228" s="1093">
        <v>329.549545131</v>
      </c>
      <c r="L228" s="162">
        <v>328.737054527</v>
      </c>
      <c r="M228" s="162">
        <v>386.98028179099998</v>
      </c>
      <c r="N228" s="162">
        <v>457.17994550200001</v>
      </c>
      <c r="O228" s="162">
        <v>444.36527214</v>
      </c>
      <c r="P228" s="162">
        <v>613.32869368499996</v>
      </c>
      <c r="Q228" s="162">
        <v>139.83808543999999</v>
      </c>
      <c r="R228" s="162">
        <v>369.78846007700002</v>
      </c>
      <c r="S228" s="162">
        <v>512.48711911500004</v>
      </c>
      <c r="T228" s="162">
        <v>556.42178803900003</v>
      </c>
      <c r="U228" s="430"/>
    </row>
    <row r="229" spans="1:24" ht="12.75" customHeight="1">
      <c r="A229" s="159"/>
      <c r="B229" s="374" t="s">
        <v>19</v>
      </c>
      <c r="C229" s="1262" t="s">
        <v>356</v>
      </c>
      <c r="D229" s="1262"/>
      <c r="E229" s="162">
        <v>78958.199533840001</v>
      </c>
      <c r="F229" s="162">
        <v>144574.523388842</v>
      </c>
      <c r="G229" s="162">
        <v>149126.633045739</v>
      </c>
      <c r="H229" s="162">
        <v>68516.147354583998</v>
      </c>
      <c r="I229" s="162">
        <v>77409.494571554998</v>
      </c>
      <c r="J229" s="162">
        <v>112159.48305553</v>
      </c>
      <c r="K229" s="162">
        <v>126332.536184361</v>
      </c>
      <c r="L229" s="162">
        <v>131744.23587941701</v>
      </c>
      <c r="M229" s="162">
        <v>165058.32330362301</v>
      </c>
      <c r="N229" s="162">
        <v>185157.046462717</v>
      </c>
      <c r="O229" s="162">
        <v>208707.85659736799</v>
      </c>
      <c r="P229" s="162">
        <v>228923.398337552</v>
      </c>
      <c r="Q229" s="162">
        <v>46432.291497744998</v>
      </c>
      <c r="R229" s="162">
        <v>58557.530503463</v>
      </c>
      <c r="S229" s="162">
        <v>73611.036345834</v>
      </c>
      <c r="T229" s="162">
        <v>94939.163122607002</v>
      </c>
      <c r="U229" s="430"/>
      <c r="X229" s="59"/>
    </row>
    <row r="230" spans="1:24" ht="22.8">
      <c r="A230" s="159"/>
      <c r="B230" s="374"/>
      <c r="C230" s="374" t="s">
        <v>8</v>
      </c>
      <c r="D230" s="374" t="s">
        <v>483</v>
      </c>
      <c r="E230" s="162">
        <v>1483.8588659439999</v>
      </c>
      <c r="F230" s="162">
        <v>621.13041263699995</v>
      </c>
      <c r="G230" s="162">
        <v>532.43731663899996</v>
      </c>
      <c r="H230" s="162">
        <v>217.279365098</v>
      </c>
      <c r="I230" s="162">
        <v>355.00497182800001</v>
      </c>
      <c r="J230" s="162">
        <v>432.96013537200002</v>
      </c>
      <c r="K230" s="162">
        <v>450.47034573600001</v>
      </c>
      <c r="L230" s="162">
        <v>451.45138628299998</v>
      </c>
      <c r="M230" s="162">
        <v>476.48255434499998</v>
      </c>
      <c r="N230" s="162">
        <v>523.38265183800002</v>
      </c>
      <c r="O230" s="162">
        <v>536.28724042199997</v>
      </c>
      <c r="P230" s="1093">
        <v>521.17957019400001</v>
      </c>
      <c r="Q230" s="1093">
        <v>104.777544604</v>
      </c>
      <c r="R230" s="1093">
        <v>158.453244404</v>
      </c>
      <c r="S230" s="1093">
        <v>220.682490304</v>
      </c>
      <c r="T230" s="1093">
        <v>328.195886884</v>
      </c>
      <c r="U230" s="430"/>
    </row>
    <row r="231" spans="1:24" ht="22.8">
      <c r="A231" s="159"/>
      <c r="B231" s="374"/>
      <c r="C231" s="374" t="s">
        <v>9</v>
      </c>
      <c r="D231" s="374" t="s">
        <v>358</v>
      </c>
      <c r="E231" s="162">
        <v>137.547103814</v>
      </c>
      <c r="F231" s="162">
        <v>118.047292324</v>
      </c>
      <c r="G231" s="162">
        <v>345.14564411499998</v>
      </c>
      <c r="H231" s="162">
        <v>0</v>
      </c>
      <c r="I231" s="162">
        <v>0</v>
      </c>
      <c r="J231" s="162">
        <v>0</v>
      </c>
      <c r="K231" s="162"/>
      <c r="L231" s="1093">
        <v>0</v>
      </c>
      <c r="M231" s="1093">
        <v>0</v>
      </c>
      <c r="N231" s="1093">
        <v>0</v>
      </c>
      <c r="O231" s="1093">
        <v>0</v>
      </c>
      <c r="P231" s="162">
        <v>0</v>
      </c>
      <c r="Q231" s="162">
        <v>0</v>
      </c>
      <c r="R231" s="162">
        <v>0</v>
      </c>
      <c r="S231" s="162">
        <v>0</v>
      </c>
      <c r="T231" s="162">
        <v>0</v>
      </c>
      <c r="U231" s="430"/>
    </row>
    <row r="232" spans="1:24" ht="22.8">
      <c r="A232" s="159"/>
      <c r="B232" s="374"/>
      <c r="C232" s="374" t="s">
        <v>10</v>
      </c>
      <c r="D232" s="374" t="s">
        <v>359</v>
      </c>
      <c r="E232" s="162">
        <v>176.075408192</v>
      </c>
      <c r="F232" s="162">
        <v>116.577881819</v>
      </c>
      <c r="G232" s="162">
        <v>166.438989322</v>
      </c>
      <c r="H232" s="162">
        <v>93.347630093000006</v>
      </c>
      <c r="I232" s="1093">
        <v>147.507050677</v>
      </c>
      <c r="J232" s="1093">
        <v>164.55702537100001</v>
      </c>
      <c r="K232" s="1093">
        <v>143.223557798</v>
      </c>
      <c r="L232" s="162">
        <v>143.433995358</v>
      </c>
      <c r="M232" s="162">
        <v>143.11329932999999</v>
      </c>
      <c r="N232" s="162">
        <v>143.10756086800001</v>
      </c>
      <c r="O232" s="162">
        <v>143.12097311400001</v>
      </c>
      <c r="P232" s="1093">
        <v>143.19252054899999</v>
      </c>
      <c r="Q232" s="1093">
        <v>0</v>
      </c>
      <c r="R232" s="1093">
        <v>18.642279103</v>
      </c>
      <c r="S232" s="1093">
        <v>38.085036340999999</v>
      </c>
      <c r="T232" s="1093">
        <v>56.817415535000002</v>
      </c>
      <c r="U232" s="430"/>
    </row>
    <row r="233" spans="1:24" ht="12.75" customHeight="1">
      <c r="A233" s="159"/>
      <c r="B233" s="374"/>
      <c r="C233" s="374" t="s">
        <v>11</v>
      </c>
      <c r="D233" s="374" t="s">
        <v>360</v>
      </c>
      <c r="E233" s="162">
        <v>63702.125981646997</v>
      </c>
      <c r="F233" s="162">
        <v>129237.93346987601</v>
      </c>
      <c r="G233" s="162">
        <v>134427.69370151701</v>
      </c>
      <c r="H233" s="1093">
        <v>64005.635416691999</v>
      </c>
      <c r="I233" s="162">
        <v>71861.024062940007</v>
      </c>
      <c r="J233" s="162">
        <v>105493.99781748799</v>
      </c>
      <c r="K233" s="162">
        <v>118650.045410493</v>
      </c>
      <c r="L233" s="1093">
        <v>123170.159831324</v>
      </c>
      <c r="M233" s="1093">
        <v>155416.916626219</v>
      </c>
      <c r="N233" s="1093">
        <v>174426.26963038801</v>
      </c>
      <c r="O233" s="1093">
        <v>196719.95385644599</v>
      </c>
      <c r="P233" s="1093">
        <v>215690.86893091799</v>
      </c>
      <c r="Q233" s="1093">
        <v>45367.040120913996</v>
      </c>
      <c r="R233" s="1093">
        <v>56353.761120663999</v>
      </c>
      <c r="S233" s="1093">
        <v>70122.773748755993</v>
      </c>
      <c r="T233" s="1093">
        <v>90273.792907912997</v>
      </c>
      <c r="U233" s="430"/>
    </row>
    <row r="234" spans="1:24">
      <c r="A234" s="159"/>
      <c r="B234" s="374"/>
      <c r="C234" s="374" t="s">
        <v>98</v>
      </c>
      <c r="D234" s="374" t="s">
        <v>361</v>
      </c>
      <c r="E234" s="162">
        <v>3934.1291043149999</v>
      </c>
      <c r="F234" s="162">
        <v>4421.0906399519999</v>
      </c>
      <c r="G234" s="162">
        <v>3788.7888540849999</v>
      </c>
      <c r="H234" s="1093">
        <v>932.83077152600004</v>
      </c>
      <c r="I234" s="1093">
        <v>980.11856475299999</v>
      </c>
      <c r="J234" s="1093">
        <v>1111.9026674219999</v>
      </c>
      <c r="K234" s="1093">
        <v>1184.9939832780001</v>
      </c>
      <c r="L234" s="1093">
        <v>1271.425486092</v>
      </c>
      <c r="M234" s="1093">
        <v>1444.311029124</v>
      </c>
      <c r="N234" s="1093">
        <v>1703.075187161</v>
      </c>
      <c r="O234" s="1093">
        <v>1727.218220579</v>
      </c>
      <c r="P234" s="162">
        <v>2069.783634634</v>
      </c>
      <c r="Q234" s="162">
        <v>123.790616511</v>
      </c>
      <c r="R234" s="162">
        <v>229.86078981099999</v>
      </c>
      <c r="S234" s="162">
        <v>462.86386763100001</v>
      </c>
      <c r="T234" s="162">
        <v>618.55146691799996</v>
      </c>
      <c r="U234" s="430"/>
    </row>
    <row r="235" spans="1:24" ht="22.8">
      <c r="A235" s="161"/>
      <c r="B235" s="375"/>
      <c r="C235" s="374" t="s">
        <v>97</v>
      </c>
      <c r="D235" s="374" t="s">
        <v>362</v>
      </c>
      <c r="E235" s="162">
        <v>812.23973821200002</v>
      </c>
      <c r="F235" s="162">
        <v>685.82165947299995</v>
      </c>
      <c r="G235" s="1093">
        <v>670.32799726500002</v>
      </c>
      <c r="H235" s="1093">
        <v>220.56804094399999</v>
      </c>
      <c r="I235" s="1093">
        <v>271.36981434500001</v>
      </c>
      <c r="J235" s="1093">
        <v>335.51896083899999</v>
      </c>
      <c r="K235" s="1093">
        <v>402.626189716</v>
      </c>
      <c r="L235" s="162">
        <v>461.81951384400003</v>
      </c>
      <c r="M235" s="162">
        <v>595.385323223</v>
      </c>
      <c r="N235" s="162">
        <v>578.85434479000003</v>
      </c>
      <c r="O235" s="162">
        <v>654.73445551400005</v>
      </c>
      <c r="P235" s="162">
        <v>678.884032639</v>
      </c>
      <c r="Q235" s="162">
        <v>59.903967352000002</v>
      </c>
      <c r="R235" s="162">
        <v>172.9573786</v>
      </c>
      <c r="S235" s="162">
        <v>272.52252503599999</v>
      </c>
      <c r="T235" s="162">
        <v>352.93522240700003</v>
      </c>
      <c r="U235" s="430"/>
    </row>
    <row r="236" spans="1:24">
      <c r="A236" s="161"/>
      <c r="B236" s="375"/>
      <c r="C236" s="374" t="s">
        <v>125</v>
      </c>
      <c r="D236" s="374" t="s">
        <v>355</v>
      </c>
      <c r="E236" s="162">
        <v>8712.2233317160008</v>
      </c>
      <c r="F236" s="162">
        <v>9373.9220327610001</v>
      </c>
      <c r="G236" s="162">
        <v>9195.8005427959997</v>
      </c>
      <c r="H236" s="162">
        <v>3046.4861302310001</v>
      </c>
      <c r="I236" s="162">
        <v>3794.470107012</v>
      </c>
      <c r="J236" s="162">
        <v>4620.546449038</v>
      </c>
      <c r="K236" s="162">
        <v>5501.1766973399999</v>
      </c>
      <c r="L236" s="162">
        <v>6245.9456665159996</v>
      </c>
      <c r="M236" s="162">
        <v>6982.1144713820004</v>
      </c>
      <c r="N236" s="162">
        <v>7782.3570876719996</v>
      </c>
      <c r="O236" s="162">
        <v>8926.5418512929991</v>
      </c>
      <c r="P236" s="1093">
        <v>9819.4896486180005</v>
      </c>
      <c r="Q236" s="1093">
        <v>776.77924836399995</v>
      </c>
      <c r="R236" s="1093">
        <v>1623.8556908810001</v>
      </c>
      <c r="S236" s="1093">
        <v>2494.1086777659998</v>
      </c>
      <c r="T236" s="1093">
        <v>3308.87022295</v>
      </c>
      <c r="U236" s="430"/>
    </row>
    <row r="237" spans="1:24" ht="22.95" customHeight="1">
      <c r="A237" s="222" t="s">
        <v>205</v>
      </c>
      <c r="B237" s="1257" t="s">
        <v>363</v>
      </c>
      <c r="C237" s="1257"/>
      <c r="D237" s="1257"/>
      <c r="E237" s="274">
        <v>11022.481998042</v>
      </c>
      <c r="F237" s="274">
        <v>10299.300393297999</v>
      </c>
      <c r="G237" s="274">
        <v>4220.1532432169997</v>
      </c>
      <c r="H237" s="274">
        <v>1312.347771281</v>
      </c>
      <c r="I237" s="274">
        <v>1780.3244281350001</v>
      </c>
      <c r="J237" s="274">
        <v>2016.729534904</v>
      </c>
      <c r="K237" s="274">
        <v>2331.2970787009999</v>
      </c>
      <c r="L237" s="274">
        <v>3312.5918269120002</v>
      </c>
      <c r="M237" s="274">
        <v>2003.4342785440001</v>
      </c>
      <c r="N237" s="274">
        <v>5620.4803236130001</v>
      </c>
      <c r="O237" s="274">
        <v>6367.9262594689999</v>
      </c>
      <c r="P237" s="274">
        <v>7165.8473602510003</v>
      </c>
      <c r="Q237" s="274">
        <v>1190.0342344589999</v>
      </c>
      <c r="R237" s="274">
        <v>2669.4028982360001</v>
      </c>
      <c r="S237" s="274">
        <v>3679.6298505919999</v>
      </c>
      <c r="T237" s="274">
        <v>4906.3949490980003</v>
      </c>
      <c r="U237" s="431"/>
    </row>
    <row r="238" spans="1:24" ht="12.75" customHeight="1">
      <c r="A238" s="222" t="s">
        <v>206</v>
      </c>
      <c r="B238" s="1257" t="s">
        <v>364</v>
      </c>
      <c r="C238" s="1257"/>
      <c r="D238" s="1257"/>
      <c r="E238" s="274">
        <v>960.49809803200003</v>
      </c>
      <c r="F238" s="274">
        <v>1325.3018103750001</v>
      </c>
      <c r="G238" s="274">
        <v>934.45287794800004</v>
      </c>
      <c r="H238" s="274">
        <v>277.62234087799999</v>
      </c>
      <c r="I238" s="274">
        <v>388.25172356899998</v>
      </c>
      <c r="J238" s="274">
        <v>779.20559278799999</v>
      </c>
      <c r="K238" s="274">
        <v>1370.452001423</v>
      </c>
      <c r="L238" s="274">
        <v>1353.766190173</v>
      </c>
      <c r="M238" s="274">
        <v>3315.353346761</v>
      </c>
      <c r="N238" s="274">
        <v>629.75746101699997</v>
      </c>
      <c r="O238" s="274">
        <v>847.38776368499998</v>
      </c>
      <c r="P238" s="274">
        <v>892.54325645400002</v>
      </c>
      <c r="Q238" s="274">
        <v>673.43121721</v>
      </c>
      <c r="R238" s="274">
        <v>466.64277282699999</v>
      </c>
      <c r="S238" s="274">
        <v>1219.159227997</v>
      </c>
      <c r="T238" s="274">
        <v>862.03777685199998</v>
      </c>
      <c r="U238" s="431"/>
    </row>
    <row r="239" spans="1:24" ht="12.45" customHeight="1">
      <c r="A239" s="222" t="s">
        <v>207</v>
      </c>
      <c r="B239" s="1257" t="s">
        <v>365</v>
      </c>
      <c r="C239" s="1257"/>
      <c r="D239" s="1257"/>
      <c r="E239" s="274">
        <v>145.62472760599999</v>
      </c>
      <c r="F239" s="274">
        <v>28.30924074</v>
      </c>
      <c r="G239" s="274">
        <v>9.8039727269999997</v>
      </c>
      <c r="H239" s="274">
        <v>31.382754979000001</v>
      </c>
      <c r="I239" s="1127" t="s">
        <v>922</v>
      </c>
      <c r="J239" s="274">
        <v>47.737181079000003</v>
      </c>
      <c r="K239" s="274">
        <v>3.7166021950000001</v>
      </c>
      <c r="L239" s="274">
        <v>3.7498844299999998</v>
      </c>
      <c r="M239" s="274">
        <v>5.0428872440000001</v>
      </c>
      <c r="N239" s="274">
        <v>179.342238694</v>
      </c>
      <c r="O239" s="274">
        <v>247.869429978</v>
      </c>
      <c r="P239" s="274">
        <v>6.9940194900000003</v>
      </c>
      <c r="Q239" s="274">
        <v>484.18734258199999</v>
      </c>
      <c r="R239" s="274">
        <v>419.05286468000003</v>
      </c>
      <c r="S239" s="274">
        <v>916.73020423800006</v>
      </c>
      <c r="T239" s="274">
        <v>635.63966885000002</v>
      </c>
      <c r="U239" s="431"/>
    </row>
    <row r="240" spans="1:24" ht="12.75" customHeight="1">
      <c r="A240" s="222" t="s">
        <v>208</v>
      </c>
      <c r="B240" s="1257" t="s">
        <v>366</v>
      </c>
      <c r="C240" s="1257"/>
      <c r="D240" s="1257"/>
      <c r="E240" s="274">
        <v>814.87337042599995</v>
      </c>
      <c r="F240" s="274">
        <v>1296.9925696350001</v>
      </c>
      <c r="G240" s="274">
        <v>924.64890522099995</v>
      </c>
      <c r="H240" s="274">
        <v>246.23958589899999</v>
      </c>
      <c r="I240" s="274">
        <v>368.87205770200001</v>
      </c>
      <c r="J240" s="274">
        <v>731.46841170899995</v>
      </c>
      <c r="K240" s="274">
        <v>1366.735399228</v>
      </c>
      <c r="L240" s="274">
        <v>1350.016305743</v>
      </c>
      <c r="M240" s="274">
        <v>3310.3104595169998</v>
      </c>
      <c r="N240" s="274">
        <v>450.41522232300002</v>
      </c>
      <c r="O240" s="274">
        <v>599.51833370700001</v>
      </c>
      <c r="P240" s="274">
        <v>885.54923696399999</v>
      </c>
      <c r="Q240" s="274">
        <v>189.24387462799999</v>
      </c>
      <c r="R240" s="274">
        <v>47.589908147000003</v>
      </c>
      <c r="S240" s="274">
        <v>302.42902375900002</v>
      </c>
      <c r="T240" s="274">
        <v>226.39810800199999</v>
      </c>
      <c r="U240" s="431"/>
      <c r="X240" s="58"/>
    </row>
    <row r="241" spans="1:21" ht="12.75" customHeight="1">
      <c r="A241" s="222" t="s">
        <v>106</v>
      </c>
      <c r="B241" s="1257" t="s">
        <v>367</v>
      </c>
      <c r="C241" s="1257"/>
      <c r="D241" s="1257"/>
      <c r="E241" s="274">
        <v>11837.355368467999</v>
      </c>
      <c r="F241" s="274">
        <v>11596.292962932999</v>
      </c>
      <c r="G241" s="274">
        <v>5144.8021484379997</v>
      </c>
      <c r="H241" s="274">
        <v>1558.58735718</v>
      </c>
      <c r="I241" s="274">
        <v>2149.1964858370002</v>
      </c>
      <c r="J241" s="274">
        <v>2748.1979466130001</v>
      </c>
      <c r="K241" s="274">
        <v>3698.0324779289999</v>
      </c>
      <c r="L241" s="274">
        <v>4662.6081326550002</v>
      </c>
      <c r="M241" s="274">
        <v>5313.7447380610001</v>
      </c>
      <c r="N241" s="274">
        <v>6070.8955459360004</v>
      </c>
      <c r="O241" s="274">
        <v>6967.4445931760001</v>
      </c>
      <c r="P241" s="274">
        <v>8051.3965972149999</v>
      </c>
      <c r="Q241" s="274">
        <v>1379.2781090870001</v>
      </c>
      <c r="R241" s="274">
        <v>2716.9928063829998</v>
      </c>
      <c r="S241" s="274">
        <v>3982.0588743510002</v>
      </c>
      <c r="T241" s="274">
        <v>5132.7930570999997</v>
      </c>
      <c r="U241" s="431"/>
    </row>
    <row r="242" spans="1:21">
      <c r="A242" s="222" t="s">
        <v>209</v>
      </c>
      <c r="B242" s="1257" t="s">
        <v>368</v>
      </c>
      <c r="C242" s="1257"/>
      <c r="D242" s="1257"/>
      <c r="E242" s="274">
        <v>52.479038320999997</v>
      </c>
      <c r="F242" s="274">
        <v>-89.188274054000004</v>
      </c>
      <c r="G242" s="274">
        <v>-256.83267390100002</v>
      </c>
      <c r="H242" s="274">
        <v>-88.374883354000005</v>
      </c>
      <c r="I242" s="274">
        <v>-113.711744279</v>
      </c>
      <c r="J242" s="274">
        <v>-137.120182871</v>
      </c>
      <c r="K242" s="274">
        <v>-156.13334116499999</v>
      </c>
      <c r="L242" s="274">
        <v>-184.760959598</v>
      </c>
      <c r="M242" s="274">
        <v>-184.95260322300001</v>
      </c>
      <c r="N242" s="274">
        <v>-209.087840599</v>
      </c>
      <c r="O242" s="274">
        <v>-236.193814081</v>
      </c>
      <c r="P242" s="274">
        <v>-288.89635896800002</v>
      </c>
      <c r="Q242" s="274">
        <v>-32.935347729</v>
      </c>
      <c r="R242" s="274">
        <v>-61.256500283999998</v>
      </c>
      <c r="S242" s="274">
        <v>-99.416774502999999</v>
      </c>
      <c r="T242" s="274">
        <v>-137.07529482199999</v>
      </c>
      <c r="U242" s="431"/>
    </row>
    <row r="243" spans="1:21" ht="22.95" customHeight="1">
      <c r="A243" s="222" t="s">
        <v>210</v>
      </c>
      <c r="B243" s="1257" t="s">
        <v>369</v>
      </c>
      <c r="C243" s="1257"/>
      <c r="D243" s="1257"/>
      <c r="E243" s="274">
        <v>251.68653510300001</v>
      </c>
      <c r="F243" s="274">
        <v>364.99568864700001</v>
      </c>
      <c r="G243" s="274">
        <v>-355.76694224400001</v>
      </c>
      <c r="H243" s="274">
        <v>-88.374883354000005</v>
      </c>
      <c r="I243" s="274">
        <v>-113.711744279</v>
      </c>
      <c r="J243" s="274">
        <v>-137.120182871</v>
      </c>
      <c r="K243" s="274">
        <v>-156.13334116499999</v>
      </c>
      <c r="L243" s="274">
        <v>-184.760959598</v>
      </c>
      <c r="M243" s="274">
        <v>-184.95260322300001</v>
      </c>
      <c r="N243" s="274">
        <v>-209.087840599</v>
      </c>
      <c r="O243" s="274">
        <v>-236.193814081</v>
      </c>
      <c r="P243" s="274">
        <v>-288.89635896800002</v>
      </c>
      <c r="Q243" s="274">
        <v>-32.935347729</v>
      </c>
      <c r="R243" s="274">
        <v>-61.256500283999998</v>
      </c>
      <c r="S243" s="274">
        <v>-99.416774502999999</v>
      </c>
      <c r="T243" s="274">
        <v>-137.07529482199999</v>
      </c>
      <c r="U243" s="431"/>
    </row>
    <row r="244" spans="1:21" ht="25.2" customHeight="1" thickBot="1">
      <c r="A244" s="326" t="s">
        <v>211</v>
      </c>
      <c r="B244" s="1265" t="s">
        <v>370</v>
      </c>
      <c r="C244" s="1265"/>
      <c r="D244" s="1265"/>
      <c r="E244" s="432">
        <v>8618.051827018</v>
      </c>
      <c r="F244" s="432">
        <v>7487.7363559209998</v>
      </c>
      <c r="G244" s="432">
        <v>3926.1155427540002</v>
      </c>
      <c r="H244" s="432">
        <v>1087.4086146679999</v>
      </c>
      <c r="I244" s="432">
        <v>1617.9652888769999</v>
      </c>
      <c r="J244" s="432">
        <v>2007.760788561</v>
      </c>
      <c r="K244" s="432">
        <v>2838.3501840670001</v>
      </c>
      <c r="L244" s="432">
        <v>3027.074482429</v>
      </c>
      <c r="M244" s="432">
        <v>4004.9444480890002</v>
      </c>
      <c r="N244" s="432">
        <v>4597.6609096949996</v>
      </c>
      <c r="O244" s="432">
        <v>5058.5109599469997</v>
      </c>
      <c r="P244" s="432">
        <v>5858.177266658</v>
      </c>
      <c r="Q244" s="432">
        <v>1018.642887041</v>
      </c>
      <c r="R244" s="432">
        <v>2073.9532246449999</v>
      </c>
      <c r="S244" s="432">
        <v>3033.656804409</v>
      </c>
      <c r="T244" s="432">
        <v>3921.0421781800001</v>
      </c>
      <c r="U244" s="433"/>
    </row>
    <row r="245" spans="1:21" s="36" customFormat="1" ht="24" hidden="1" customHeight="1" thickBot="1">
      <c r="A245" s="1312" t="s">
        <v>240</v>
      </c>
      <c r="B245" s="1312"/>
      <c r="C245" s="1312"/>
      <c r="D245" s="1312"/>
      <c r="E245" s="428"/>
      <c r="F245" s="428"/>
      <c r="G245" s="428"/>
      <c r="H245" s="428"/>
      <c r="I245" s="428"/>
      <c r="J245" s="428"/>
      <c r="K245" s="428"/>
      <c r="L245" s="428">
        <v>3027.074482429</v>
      </c>
      <c r="M245" s="428"/>
      <c r="N245" s="428"/>
      <c r="O245" s="428"/>
      <c r="P245" s="428">
        <v>5858.177266658</v>
      </c>
      <c r="Q245" s="428"/>
      <c r="R245" s="428"/>
      <c r="S245" s="428"/>
      <c r="T245" s="428"/>
      <c r="U245" s="428"/>
    </row>
  </sheetData>
  <mergeCells count="115">
    <mergeCell ref="H198:P198"/>
    <mergeCell ref="B123:D123"/>
    <mergeCell ref="Q2:T2"/>
    <mergeCell ref="Q51:T51"/>
    <mergeCell ref="Q100:T100"/>
    <mergeCell ref="Q149:T149"/>
    <mergeCell ref="Q198:T198"/>
    <mergeCell ref="C180:D180"/>
    <mergeCell ref="A198:D199"/>
    <mergeCell ref="B188:D188"/>
    <mergeCell ref="B189:D189"/>
    <mergeCell ref="F149:F150"/>
    <mergeCell ref="C152:D152"/>
    <mergeCell ref="C160:D160"/>
    <mergeCell ref="B171:D171"/>
    <mergeCell ref="B172:D172"/>
    <mergeCell ref="E149:E150"/>
    <mergeCell ref="B151:D151"/>
    <mergeCell ref="A149:D150"/>
    <mergeCell ref="C173:D173"/>
    <mergeCell ref="B44:D44"/>
    <mergeCell ref="B45:D45"/>
    <mergeCell ref="B46:D46"/>
    <mergeCell ref="E51:E52"/>
    <mergeCell ref="G51:G52"/>
    <mergeCell ref="G100:G101"/>
    <mergeCell ref="G149:G150"/>
    <mergeCell ref="B144:D144"/>
    <mergeCell ref="B145:D145"/>
    <mergeCell ref="B146:D146"/>
    <mergeCell ref="A147:D147"/>
    <mergeCell ref="A148:U148"/>
    <mergeCell ref="C131:D131"/>
    <mergeCell ref="B139:D139"/>
    <mergeCell ref="B140:D140"/>
    <mergeCell ref="B141:D141"/>
    <mergeCell ref="B142:D142"/>
    <mergeCell ref="B143:D143"/>
    <mergeCell ref="C111:D111"/>
    <mergeCell ref="B122:D122"/>
    <mergeCell ref="H51:P51"/>
    <mergeCell ref="H100:P100"/>
    <mergeCell ref="H149:P149"/>
    <mergeCell ref="C82:D82"/>
    <mergeCell ref="B90:D90"/>
    <mergeCell ref="B238:D238"/>
    <mergeCell ref="B239:D239"/>
    <mergeCell ref="B240:D240"/>
    <mergeCell ref="C209:D209"/>
    <mergeCell ref="B220:D220"/>
    <mergeCell ref="B221:D221"/>
    <mergeCell ref="C222:D222"/>
    <mergeCell ref="B200:D200"/>
    <mergeCell ref="C201:D201"/>
    <mergeCell ref="B47:D47"/>
    <mergeCell ref="B48:D48"/>
    <mergeCell ref="A49:D49"/>
    <mergeCell ref="A50:U50"/>
    <mergeCell ref="A51:D52"/>
    <mergeCell ref="F51:F52"/>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92:D92"/>
    <mergeCell ref="B93:D93"/>
    <mergeCell ref="B94:D94"/>
    <mergeCell ref="B95:D95"/>
    <mergeCell ref="B96:D96"/>
    <mergeCell ref="B97:D97"/>
    <mergeCell ref="A98:D98"/>
    <mergeCell ref="B91:D91"/>
    <mergeCell ref="C54:D54"/>
    <mergeCell ref="C62:D62"/>
    <mergeCell ref="B73:D73"/>
    <mergeCell ref="B74:D74"/>
    <mergeCell ref="C75:D75"/>
    <mergeCell ref="C124:D124"/>
    <mergeCell ref="B102:D102"/>
    <mergeCell ref="C103:D103"/>
    <mergeCell ref="B53:D53"/>
    <mergeCell ref="E100:E101"/>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H2:P2"/>
    <mergeCell ref="A99:U99"/>
    <mergeCell ref="A100:D101"/>
    <mergeCell ref="F100:F101"/>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topLeftCell="E155" zoomScale="110" zoomScaleNormal="85" zoomScaleSheetLayoutView="110" zoomScalePageLayoutView="50" workbookViewId="0">
      <selection activeCell="N3" sqref="N3:Q3"/>
    </sheetView>
  </sheetViews>
  <sheetFormatPr defaultColWidth="6.81640625" defaultRowHeight="13.2"/>
  <cols>
    <col min="1" max="1" width="1.81640625" style="35" customWidth="1"/>
    <col min="2" max="2" width="44.81640625" style="35" customWidth="1"/>
    <col min="3" max="3" width="9.1796875" style="70" hidden="1" customWidth="1"/>
    <col min="4" max="18" width="9.1796875" style="70" customWidth="1"/>
    <col min="19" max="19" width="0.81640625" style="70" customWidth="1"/>
    <col min="20" max="21" width="7.81640625" style="35" customWidth="1"/>
    <col min="22" max="22" width="8.1796875" style="35" customWidth="1"/>
    <col min="23" max="23" width="6.81640625" style="35" customWidth="1"/>
    <col min="24" max="16384" width="6.81640625" style="35"/>
  </cols>
  <sheetData>
    <row r="1" spans="1:35" ht="75" customHeight="1">
      <c r="A1" s="1308" t="s">
        <v>297</v>
      </c>
      <c r="B1" s="1309"/>
      <c r="C1" s="1309"/>
      <c r="D1" s="1309"/>
      <c r="E1" s="1309"/>
      <c r="F1" s="1309"/>
      <c r="G1" s="1309"/>
      <c r="H1" s="1309"/>
      <c r="I1" s="1309"/>
      <c r="J1" s="1309"/>
      <c r="K1" s="1309"/>
      <c r="L1" s="1309"/>
      <c r="M1" s="1309"/>
      <c r="N1" s="1309"/>
      <c r="O1" s="1309"/>
      <c r="P1" s="1309"/>
      <c r="Q1" s="1309"/>
      <c r="R1" s="1309"/>
      <c r="S1" s="1310"/>
    </row>
    <row r="2" spans="1:35" ht="22.2" customHeight="1">
      <c r="A2" s="1263" t="s">
        <v>413</v>
      </c>
      <c r="B2" s="1264"/>
      <c r="C2" s="1296" t="s">
        <v>278</v>
      </c>
      <c r="D2" s="1296" t="s">
        <v>855</v>
      </c>
      <c r="E2" s="1299">
        <v>2021</v>
      </c>
      <c r="F2" s="1299">
        <v>2022</v>
      </c>
      <c r="G2" s="1299"/>
      <c r="H2" s="1299"/>
      <c r="I2" s="1299"/>
      <c r="J2" s="1299"/>
      <c r="K2" s="1299"/>
      <c r="L2" s="1299"/>
      <c r="M2" s="1299"/>
      <c r="N2" s="1299"/>
      <c r="O2" s="1299">
        <v>2023</v>
      </c>
      <c r="P2" s="1299"/>
      <c r="Q2" s="1299"/>
      <c r="R2" s="1299"/>
      <c r="S2" s="1108"/>
    </row>
    <row r="3" spans="1:35" ht="22.2" customHeight="1">
      <c r="A3" s="1263"/>
      <c r="B3" s="1264"/>
      <c r="C3" s="1297"/>
      <c r="D3" s="1297"/>
      <c r="E3" s="1300"/>
      <c r="F3" s="960" t="s">
        <v>3</v>
      </c>
      <c r="G3" s="960" t="s">
        <v>4</v>
      </c>
      <c r="H3" s="960" t="s">
        <v>5</v>
      </c>
      <c r="I3" s="960" t="s">
        <v>6</v>
      </c>
      <c r="J3" s="960" t="s">
        <v>268</v>
      </c>
      <c r="K3" s="960" t="s">
        <v>7</v>
      </c>
      <c r="L3" s="960" t="s">
        <v>13</v>
      </c>
      <c r="M3" s="960" t="s">
        <v>14</v>
      </c>
      <c r="N3" s="960" t="s">
        <v>15</v>
      </c>
      <c r="O3" s="1171" t="s">
        <v>0</v>
      </c>
      <c r="P3" s="1171" t="s">
        <v>1</v>
      </c>
      <c r="Q3" s="1171" t="s">
        <v>2</v>
      </c>
      <c r="R3" s="1171" t="s">
        <v>3</v>
      </c>
      <c r="S3" s="957"/>
      <c r="AI3" s="35" t="s">
        <v>237</v>
      </c>
    </row>
    <row r="4" spans="1:35" s="186" customFormat="1" ht="12.75" customHeight="1">
      <c r="A4" s="1249" t="s">
        <v>372</v>
      </c>
      <c r="B4" s="1250"/>
      <c r="C4" s="274">
        <v>1063037.153687086</v>
      </c>
      <c r="D4" s="274">
        <v>1037780.0068282899</v>
      </c>
      <c r="E4" s="274">
        <v>1213629.3466167143</v>
      </c>
      <c r="F4" s="274">
        <v>1264022.3378875158</v>
      </c>
      <c r="G4" s="274">
        <v>1278881.6432867118</v>
      </c>
      <c r="H4" s="274">
        <v>1338665.1731423538</v>
      </c>
      <c r="I4" s="274">
        <v>1370718.6064230551</v>
      </c>
      <c r="J4" s="274">
        <v>1312978.3502018049</v>
      </c>
      <c r="K4" s="274">
        <v>1472583.2294183581</v>
      </c>
      <c r="L4" s="274">
        <v>1498354.9215864439</v>
      </c>
      <c r="M4" s="274">
        <v>1525034.6362889269</v>
      </c>
      <c r="N4" s="274">
        <v>1447439.8621149629</v>
      </c>
      <c r="O4" s="274">
        <v>1472252.370789231</v>
      </c>
      <c r="P4" s="274">
        <v>1491455.0138740528</v>
      </c>
      <c r="Q4" s="274">
        <v>1516741.0239859917</v>
      </c>
      <c r="R4" s="274">
        <v>1455566.718712419</v>
      </c>
      <c r="S4" s="431"/>
      <c r="T4" s="435"/>
      <c r="U4" s="435"/>
    </row>
    <row r="5" spans="1:35">
      <c r="A5" s="140" t="s">
        <v>17</v>
      </c>
      <c r="B5" s="29" t="s">
        <v>373</v>
      </c>
      <c r="C5" s="162">
        <v>17310.125501982999</v>
      </c>
      <c r="D5" s="162">
        <v>42308.030430459999</v>
      </c>
      <c r="E5" s="162">
        <v>41524.751291820998</v>
      </c>
      <c r="F5" s="162">
        <v>40509.045038458004</v>
      </c>
      <c r="G5" s="162">
        <v>36278.390047061999</v>
      </c>
      <c r="H5" s="162">
        <v>36745.395361176998</v>
      </c>
      <c r="I5" s="162">
        <v>37248.296225712002</v>
      </c>
      <c r="J5" s="162">
        <v>37295.698149324002</v>
      </c>
      <c r="K5" s="162">
        <v>36037.668669455001</v>
      </c>
      <c r="L5" s="162">
        <v>36159.147535812997</v>
      </c>
      <c r="M5" s="162">
        <v>37902.820432913002</v>
      </c>
      <c r="N5" s="162">
        <v>32934.305312213997</v>
      </c>
      <c r="O5" s="162">
        <v>40138.948373448002</v>
      </c>
      <c r="P5" s="162">
        <v>41033.629664426997</v>
      </c>
      <c r="Q5" s="162">
        <v>42486.502802041003</v>
      </c>
      <c r="R5" s="162">
        <v>43110.492796398001</v>
      </c>
      <c r="S5" s="430"/>
      <c r="T5" s="435"/>
      <c r="U5" s="58"/>
    </row>
    <row r="6" spans="1:35" ht="22.8">
      <c r="A6" s="140" t="s">
        <v>17</v>
      </c>
      <c r="B6" s="29" t="s">
        <v>374</v>
      </c>
      <c r="C6" s="162">
        <v>1040332.52030715</v>
      </c>
      <c r="D6" s="162">
        <v>987244.73676941998</v>
      </c>
      <c r="E6" s="162">
        <v>1163491.2893238992</v>
      </c>
      <c r="F6" s="162">
        <v>1214361.1286341599</v>
      </c>
      <c r="G6" s="162">
        <v>1231786.0854563599</v>
      </c>
      <c r="H6" s="162">
        <v>1290251.8755475699</v>
      </c>
      <c r="I6" s="162">
        <v>1322021.53992649</v>
      </c>
      <c r="J6" s="162">
        <v>1264639.3698825201</v>
      </c>
      <c r="K6" s="162">
        <v>1426347.2926884801</v>
      </c>
      <c r="L6" s="162">
        <v>1452346.5567183199</v>
      </c>
      <c r="M6" s="162">
        <v>1473777.1236187599</v>
      </c>
      <c r="N6" s="162">
        <v>1405654.0764337899</v>
      </c>
      <c r="O6" s="162">
        <v>1409018.39645622</v>
      </c>
      <c r="P6" s="162">
        <v>1434969.5697795099</v>
      </c>
      <c r="Q6" s="162">
        <v>1460835.0739412799</v>
      </c>
      <c r="R6" s="162">
        <v>1400971.00937028</v>
      </c>
      <c r="S6" s="430"/>
      <c r="T6" s="435"/>
      <c r="U6" s="58"/>
    </row>
    <row r="7" spans="1:35">
      <c r="A7" s="140" t="s">
        <v>17</v>
      </c>
      <c r="B7" s="29" t="s">
        <v>336</v>
      </c>
      <c r="C7" s="162">
        <v>5394.5078779530004</v>
      </c>
      <c r="D7" s="162">
        <v>8227.2396284099996</v>
      </c>
      <c r="E7" s="1093">
        <v>8613.306000994</v>
      </c>
      <c r="F7" s="1093">
        <v>9152.1642148980009</v>
      </c>
      <c r="G7" s="1093">
        <v>10817.16778329</v>
      </c>
      <c r="H7" s="1093">
        <v>11667.902233606999</v>
      </c>
      <c r="I7" s="1093">
        <v>11448.770270853</v>
      </c>
      <c r="J7" s="1093">
        <v>11043.282169960999</v>
      </c>
      <c r="K7" s="1093">
        <v>10198.268060423001</v>
      </c>
      <c r="L7" s="1093">
        <v>9849.2173323110001</v>
      </c>
      <c r="M7" s="1093">
        <v>13354.692237253999</v>
      </c>
      <c r="N7" s="1093">
        <v>8851.4803689590008</v>
      </c>
      <c r="O7" s="1093">
        <v>23095.025959563001</v>
      </c>
      <c r="P7" s="1093">
        <v>15451.814430115999</v>
      </c>
      <c r="Q7" s="1093">
        <v>13419.447242671</v>
      </c>
      <c r="R7" s="1093">
        <v>11485.216545740999</v>
      </c>
      <c r="S7" s="430"/>
      <c r="T7" s="435"/>
      <c r="U7" s="58"/>
    </row>
    <row r="8" spans="1:35" s="186" customFormat="1" ht="12.75" customHeight="1">
      <c r="A8" s="1249" t="s">
        <v>375</v>
      </c>
      <c r="B8" s="1250"/>
      <c r="C8" s="274">
        <v>2724780.4919050261</v>
      </c>
      <c r="D8" s="274">
        <v>2820197.4631738053</v>
      </c>
      <c r="E8" s="274">
        <v>3113244.1554274871</v>
      </c>
      <c r="F8" s="274">
        <v>3122505.2688353579</v>
      </c>
      <c r="G8" s="274">
        <v>3088859.5161297419</v>
      </c>
      <c r="H8" s="274">
        <v>3117796.1486165561</v>
      </c>
      <c r="I8" s="274">
        <v>3215608.3388440427</v>
      </c>
      <c r="J8" s="274">
        <v>3135629.9395446056</v>
      </c>
      <c r="K8" s="274">
        <v>3298090.6632286324</v>
      </c>
      <c r="L8" s="274">
        <v>3330867.2630630387</v>
      </c>
      <c r="M8" s="274">
        <v>3363716.2660321184</v>
      </c>
      <c r="N8" s="274">
        <v>3664205.4832129837</v>
      </c>
      <c r="O8" s="274">
        <v>3453149.4182502287</v>
      </c>
      <c r="P8" s="274">
        <v>3496291.7309758193</v>
      </c>
      <c r="Q8" s="274">
        <v>3503654.3335206411</v>
      </c>
      <c r="R8" s="274">
        <v>3503748.1444104114</v>
      </c>
      <c r="S8" s="431"/>
      <c r="T8" s="435"/>
      <c r="U8" s="435"/>
      <c r="V8" s="185"/>
    </row>
    <row r="9" spans="1:35" ht="22.8">
      <c r="A9" s="140" t="s">
        <v>17</v>
      </c>
      <c r="B9" s="29" t="s">
        <v>376</v>
      </c>
      <c r="C9" s="162">
        <v>1545055.0928075099</v>
      </c>
      <c r="D9" s="162">
        <v>1643288.1326159199</v>
      </c>
      <c r="E9" s="1093">
        <v>1705175.4482922701</v>
      </c>
      <c r="F9" s="1093">
        <v>1698418.5312185399</v>
      </c>
      <c r="G9" s="1093">
        <v>1697841.1269908999</v>
      </c>
      <c r="H9" s="1093">
        <v>1690677.28545766</v>
      </c>
      <c r="I9" s="1093">
        <v>1765023.224731572</v>
      </c>
      <c r="J9" s="1093">
        <v>1771383.9319263899</v>
      </c>
      <c r="K9" s="1093">
        <v>1790929.1529454</v>
      </c>
      <c r="L9" s="1093">
        <v>1813450.7829919499</v>
      </c>
      <c r="M9" s="1093">
        <v>1848402.30888801</v>
      </c>
      <c r="N9" s="1093">
        <v>2142858.5990100801</v>
      </c>
      <c r="O9" s="1093">
        <v>1924266.8712470799</v>
      </c>
      <c r="P9" s="1093">
        <v>1951645.1689013699</v>
      </c>
      <c r="Q9" s="1093">
        <v>1933399.71145774</v>
      </c>
      <c r="R9" s="1093">
        <v>1926261.4127720201</v>
      </c>
      <c r="S9" s="430"/>
      <c r="T9" s="435"/>
      <c r="U9" s="58"/>
    </row>
    <row r="10" spans="1:35" ht="12.75" customHeight="1">
      <c r="A10" s="140"/>
      <c r="B10" s="930" t="s">
        <v>715</v>
      </c>
      <c r="C10" s="162">
        <v>367107.52700427501</v>
      </c>
      <c r="D10" s="162">
        <v>405603.13169800601</v>
      </c>
      <c r="E10" s="1093">
        <v>429071.669028003</v>
      </c>
      <c r="F10" s="1093">
        <v>432337.87217217399</v>
      </c>
      <c r="G10" s="162">
        <v>446069.75758562901</v>
      </c>
      <c r="H10" s="162">
        <v>441943.52732869302</v>
      </c>
      <c r="I10" s="162">
        <v>456680.99864926201</v>
      </c>
      <c r="J10" s="162">
        <v>457885.58814222499</v>
      </c>
      <c r="K10" s="162">
        <v>462499.81818493298</v>
      </c>
      <c r="L10" s="162">
        <v>467435.038041402</v>
      </c>
      <c r="M10" s="162">
        <v>473254.74757962202</v>
      </c>
      <c r="N10" s="162">
        <v>479975.42501547298</v>
      </c>
      <c r="O10" s="162">
        <v>513216.07125213498</v>
      </c>
      <c r="P10" s="162">
        <v>525977.26313744101</v>
      </c>
      <c r="Q10" s="162">
        <v>532510.84334029502</v>
      </c>
      <c r="R10" s="162">
        <v>536692.15919976204</v>
      </c>
      <c r="S10" s="430"/>
      <c r="T10" s="435"/>
      <c r="U10" s="58"/>
    </row>
    <row r="11" spans="1:35">
      <c r="A11" s="140"/>
      <c r="B11" s="930" t="s">
        <v>716</v>
      </c>
      <c r="C11" s="162">
        <v>1177947.5658032401</v>
      </c>
      <c r="D11" s="162">
        <v>1237685.0009179199</v>
      </c>
      <c r="E11" s="1093">
        <v>1276103.7792642701</v>
      </c>
      <c r="F11" s="1093">
        <v>1266080.6590463701</v>
      </c>
      <c r="G11" s="162">
        <v>1251771.3694052701</v>
      </c>
      <c r="H11" s="162">
        <v>1248733.7581289699</v>
      </c>
      <c r="I11" s="162">
        <v>1308342.2260823119</v>
      </c>
      <c r="J11" s="162">
        <v>1313498.34378417</v>
      </c>
      <c r="K11" s="162">
        <v>1328429.3347604601</v>
      </c>
      <c r="L11" s="162">
        <v>1346015.7449505499</v>
      </c>
      <c r="M11" s="162">
        <v>1375147.56130839</v>
      </c>
      <c r="N11" s="162">
        <v>1662883.1739946001</v>
      </c>
      <c r="O11" s="162">
        <v>1411050.7999949399</v>
      </c>
      <c r="P11" s="162">
        <v>1425667.9057639299</v>
      </c>
      <c r="Q11" s="162">
        <v>1400888.86811744</v>
      </c>
      <c r="R11" s="162">
        <v>1389569.25357226</v>
      </c>
      <c r="S11" s="430"/>
      <c r="T11" s="435"/>
      <c r="U11" s="58"/>
    </row>
    <row r="12" spans="1:35" ht="22.8">
      <c r="A12" s="140" t="s">
        <v>17</v>
      </c>
      <c r="B12" s="29" t="s">
        <v>377</v>
      </c>
      <c r="C12" s="162">
        <v>10181.301764262</v>
      </c>
      <c r="D12" s="162">
        <v>19401.733231116999</v>
      </c>
      <c r="E12" s="1093">
        <v>24251.113820058999</v>
      </c>
      <c r="F12" s="162">
        <v>16031.844749967</v>
      </c>
      <c r="G12" s="162">
        <v>17029.281927777</v>
      </c>
      <c r="H12" s="162">
        <v>16052.273503999</v>
      </c>
      <c r="I12" s="162">
        <v>16832.977476477001</v>
      </c>
      <c r="J12" s="162">
        <v>18335.046664754998</v>
      </c>
      <c r="K12" s="162">
        <v>23760.375956456999</v>
      </c>
      <c r="L12" s="162">
        <v>20766.614724851999</v>
      </c>
      <c r="M12" s="162">
        <v>19079.333194399998</v>
      </c>
      <c r="N12" s="162">
        <v>17761.779633768001</v>
      </c>
      <c r="O12" s="162">
        <v>18419.697437643001</v>
      </c>
      <c r="P12" s="162">
        <v>18446.17142698</v>
      </c>
      <c r="Q12" s="162">
        <v>17239.133759085002</v>
      </c>
      <c r="R12" s="162">
        <v>17575.354548354</v>
      </c>
      <c r="S12" s="430"/>
      <c r="T12" s="435"/>
      <c r="U12" s="58"/>
    </row>
    <row r="13" spans="1:35">
      <c r="A13" s="140"/>
      <c r="B13" s="930" t="s">
        <v>715</v>
      </c>
      <c r="C13" s="162">
        <v>1897.4193213650001</v>
      </c>
      <c r="D13" s="162">
        <v>4842.520373112</v>
      </c>
      <c r="E13" s="162">
        <v>3873.9267187710002</v>
      </c>
      <c r="F13" s="162">
        <v>2788.25970693</v>
      </c>
      <c r="G13" s="1093">
        <v>2487.6386269200002</v>
      </c>
      <c r="H13" s="1093">
        <v>1941.8836028789999</v>
      </c>
      <c r="I13" s="1093">
        <v>1798.902165725</v>
      </c>
      <c r="J13" s="1093">
        <v>3446.0283982609999</v>
      </c>
      <c r="K13" s="1093">
        <v>5989.7182253669998</v>
      </c>
      <c r="L13" s="1093">
        <v>5593.8762585909999</v>
      </c>
      <c r="M13" s="1093">
        <v>4866.1389274450003</v>
      </c>
      <c r="N13" s="1093">
        <v>2897.1281180860001</v>
      </c>
      <c r="O13" s="1093">
        <v>2866.114967254</v>
      </c>
      <c r="P13" s="1093">
        <v>2871.0548493780002</v>
      </c>
      <c r="Q13" s="1093">
        <v>3298.035023503</v>
      </c>
      <c r="R13" s="1093">
        <v>3399.2224058520001</v>
      </c>
      <c r="S13" s="430"/>
      <c r="T13" s="435"/>
      <c r="U13" s="58"/>
    </row>
    <row r="14" spans="1:35">
      <c r="A14" s="140"/>
      <c r="B14" s="930" t="s">
        <v>716</v>
      </c>
      <c r="C14" s="162">
        <v>8283.8824428970001</v>
      </c>
      <c r="D14" s="162">
        <v>14559.212858004999</v>
      </c>
      <c r="E14" s="162">
        <v>20377.187101288</v>
      </c>
      <c r="F14" s="162">
        <v>13243.585043036999</v>
      </c>
      <c r="G14" s="162">
        <v>14541.643300857</v>
      </c>
      <c r="H14" s="162">
        <v>14110.389901119999</v>
      </c>
      <c r="I14" s="162">
        <v>15034.075310751999</v>
      </c>
      <c r="J14" s="162">
        <v>14889.018266494</v>
      </c>
      <c r="K14" s="162">
        <v>17770.657731089999</v>
      </c>
      <c r="L14" s="162">
        <v>15172.738466261</v>
      </c>
      <c r="M14" s="162">
        <v>14213.194266955001</v>
      </c>
      <c r="N14" s="162">
        <v>14864.651515682001</v>
      </c>
      <c r="O14" s="162">
        <v>15553.582470388999</v>
      </c>
      <c r="P14" s="162">
        <v>15575.116577602001</v>
      </c>
      <c r="Q14" s="162">
        <v>13941.098735582</v>
      </c>
      <c r="R14" s="162">
        <v>14176.132142502</v>
      </c>
      <c r="S14" s="430"/>
      <c r="T14" s="435"/>
      <c r="U14" s="58"/>
    </row>
    <row r="15" spans="1:35">
      <c r="A15" s="140" t="s">
        <v>17</v>
      </c>
      <c r="B15" s="29" t="s">
        <v>378</v>
      </c>
      <c r="C15" s="162">
        <v>88143.814973318003</v>
      </c>
      <c r="D15" s="162">
        <v>68511.036181542004</v>
      </c>
      <c r="E15" s="162">
        <v>85062.504373143005</v>
      </c>
      <c r="F15" s="1093">
        <v>107869.727009152</v>
      </c>
      <c r="G15" s="1093">
        <v>97117.278083536003</v>
      </c>
      <c r="H15" s="1093">
        <v>99553.697043845998</v>
      </c>
      <c r="I15" s="1093">
        <v>96578.382994006999</v>
      </c>
      <c r="J15" s="1093">
        <v>98031.571242043006</v>
      </c>
      <c r="K15" s="1093">
        <v>90151.481567355993</v>
      </c>
      <c r="L15" s="1093">
        <v>97507.049051852999</v>
      </c>
      <c r="M15" s="1093">
        <v>91893.223517154998</v>
      </c>
      <c r="N15" s="1093">
        <v>101522.020906473</v>
      </c>
      <c r="O15" s="1093">
        <v>88492.588145336005</v>
      </c>
      <c r="P15" s="1093">
        <v>91479.868496993004</v>
      </c>
      <c r="Q15" s="1093">
        <v>83000.005198608007</v>
      </c>
      <c r="R15" s="1093">
        <v>84426.124536256</v>
      </c>
      <c r="S15" s="430"/>
      <c r="T15" s="435"/>
      <c r="U15" s="58"/>
    </row>
    <row r="16" spans="1:35" ht="24" customHeight="1">
      <c r="A16" s="140" t="s">
        <v>17</v>
      </c>
      <c r="B16" s="29" t="s">
        <v>379</v>
      </c>
      <c r="C16" s="162">
        <v>1075274.7723080299</v>
      </c>
      <c r="D16" s="162">
        <v>1080952.37370509</v>
      </c>
      <c r="E16" s="162">
        <v>1285893.140220216</v>
      </c>
      <c r="F16" s="1093">
        <v>1285357.3869260901</v>
      </c>
      <c r="G16" s="1093">
        <v>1257858.25274548</v>
      </c>
      <c r="H16" s="1093">
        <v>1293841.34943382</v>
      </c>
      <c r="I16" s="1093">
        <v>1316563.8412169199</v>
      </c>
      <c r="J16" s="1093">
        <v>1230845.75665292</v>
      </c>
      <c r="K16" s="1093">
        <v>1377629.26844619</v>
      </c>
      <c r="L16" s="1093">
        <v>1382511.00198682</v>
      </c>
      <c r="M16" s="1093">
        <v>1384764.84745635</v>
      </c>
      <c r="N16" s="1093">
        <v>1388554.49842549</v>
      </c>
      <c r="O16" s="1093">
        <v>1404530.7909091599</v>
      </c>
      <c r="P16" s="1093">
        <v>1416621.3704628199</v>
      </c>
      <c r="Q16" s="1093">
        <v>1452766.89307421</v>
      </c>
      <c r="R16" s="1093">
        <v>1459776.92995518</v>
      </c>
      <c r="S16" s="430"/>
      <c r="T16" s="435"/>
      <c r="U16" s="58"/>
    </row>
    <row r="17" spans="1:22">
      <c r="A17" s="140" t="s">
        <v>17</v>
      </c>
      <c r="B17" s="29" t="s">
        <v>336</v>
      </c>
      <c r="C17" s="162">
        <v>6125.5100519059997</v>
      </c>
      <c r="D17" s="162">
        <v>8044.1874401360001</v>
      </c>
      <c r="E17" s="1093">
        <v>12861.948721799001</v>
      </c>
      <c r="F17" s="1093">
        <v>14827.778931609</v>
      </c>
      <c r="G17" s="1093">
        <v>19013.576382048999</v>
      </c>
      <c r="H17" s="1093">
        <v>17671.543177231</v>
      </c>
      <c r="I17" s="1093">
        <v>20609.912425066999</v>
      </c>
      <c r="J17" s="1093">
        <v>17033.633058497002</v>
      </c>
      <c r="K17" s="1093">
        <v>15620.384313229</v>
      </c>
      <c r="L17" s="1093">
        <v>16631.814307564</v>
      </c>
      <c r="M17" s="1093">
        <v>19576.552976202998</v>
      </c>
      <c r="N17" s="1093">
        <v>13508.585237173</v>
      </c>
      <c r="O17" s="1093">
        <v>17439.47051101</v>
      </c>
      <c r="P17" s="1093">
        <v>18099.151687656002</v>
      </c>
      <c r="Q17" s="1093">
        <v>17248.590030997999</v>
      </c>
      <c r="R17" s="1093">
        <v>15708.322598601</v>
      </c>
      <c r="S17" s="430"/>
      <c r="T17" s="435"/>
      <c r="U17" s="58"/>
      <c r="V17" s="88"/>
    </row>
    <row r="18" spans="1:22" s="186" customFormat="1" ht="12.75" customHeight="1">
      <c r="A18" s="1249" t="s">
        <v>380</v>
      </c>
      <c r="B18" s="1250"/>
      <c r="C18" s="274">
        <v>286136.44243521598</v>
      </c>
      <c r="D18" s="274">
        <v>275006.09942471399</v>
      </c>
      <c r="E18" s="1094">
        <v>269045.44424597197</v>
      </c>
      <c r="F18" s="1094">
        <v>239265.52871880401</v>
      </c>
      <c r="G18" s="1094">
        <v>237875.447565404</v>
      </c>
      <c r="H18" s="1094">
        <v>247747.42764609793</v>
      </c>
      <c r="I18" s="1094">
        <v>254082.396634426</v>
      </c>
      <c r="J18" s="1094">
        <v>257558.22696911503</v>
      </c>
      <c r="K18" s="1094">
        <v>262014.36717721503</v>
      </c>
      <c r="L18" s="1094">
        <v>271041.59719334904</v>
      </c>
      <c r="M18" s="1094">
        <v>272190.53238192701</v>
      </c>
      <c r="N18" s="1094">
        <v>273728.46543609799</v>
      </c>
      <c r="O18" s="1094">
        <v>267075.71184310701</v>
      </c>
      <c r="P18" s="1094">
        <v>273224.35116911196</v>
      </c>
      <c r="Q18" s="1094">
        <v>261771.102782342</v>
      </c>
      <c r="R18" s="1094">
        <v>262737.56528838299</v>
      </c>
      <c r="S18" s="431"/>
      <c r="T18" s="435"/>
      <c r="U18" s="435"/>
    </row>
    <row r="19" spans="1:22">
      <c r="A19" s="140" t="s">
        <v>17</v>
      </c>
      <c r="B19" s="29" t="s">
        <v>381</v>
      </c>
      <c r="C19" s="162">
        <v>248740.29845764799</v>
      </c>
      <c r="D19" s="162">
        <v>222264.627965333</v>
      </c>
      <c r="E19" s="1093">
        <v>204276.47356272099</v>
      </c>
      <c r="F19" s="1093">
        <v>217800.20816081701</v>
      </c>
      <c r="G19" s="1093">
        <v>217246.108635237</v>
      </c>
      <c r="H19" s="1093">
        <v>226760.12702200294</v>
      </c>
      <c r="I19" s="1093">
        <v>230478.94971676599</v>
      </c>
      <c r="J19" s="1093">
        <v>234476.580377103</v>
      </c>
      <c r="K19" s="1093">
        <v>238347.24898010801</v>
      </c>
      <c r="L19" s="1093">
        <v>247756.22874061501</v>
      </c>
      <c r="M19" s="1093">
        <v>247083.38008122201</v>
      </c>
      <c r="N19" s="1093">
        <v>249893.42015532401</v>
      </c>
      <c r="O19" s="1093">
        <v>243029.48897056401</v>
      </c>
      <c r="P19" s="1093">
        <v>248145.14835357299</v>
      </c>
      <c r="Q19" s="1093">
        <v>237012.63259871199</v>
      </c>
      <c r="R19" s="1093">
        <v>237744.95143156601</v>
      </c>
      <c r="S19" s="430"/>
      <c r="T19" s="435"/>
      <c r="U19" s="58"/>
    </row>
    <row r="20" spans="1:22" ht="13.5" customHeight="1">
      <c r="A20" s="140" t="s">
        <v>17</v>
      </c>
      <c r="B20" s="29" t="s">
        <v>382</v>
      </c>
      <c r="C20" s="162">
        <v>32404.948062746</v>
      </c>
      <c r="D20" s="162">
        <v>44416.021182912002</v>
      </c>
      <c r="E20" s="1093">
        <v>53710.812952742002</v>
      </c>
      <c r="F20" s="1093">
        <v>1118.6399628250001</v>
      </c>
      <c r="G20" s="1093">
        <v>974.28341124899998</v>
      </c>
      <c r="H20" s="1093">
        <v>1148.9296771950001</v>
      </c>
      <c r="I20" s="1093">
        <v>1143.9448862920001</v>
      </c>
      <c r="J20" s="1093">
        <v>1562.599692062</v>
      </c>
      <c r="K20" s="1093">
        <v>1748.929422768</v>
      </c>
      <c r="L20" s="1093">
        <v>1977.6933479449999</v>
      </c>
      <c r="M20" s="1093">
        <v>2179.2038024369999</v>
      </c>
      <c r="N20" s="1093">
        <v>1810.968851048</v>
      </c>
      <c r="O20" s="1093">
        <v>1866.4653968120001</v>
      </c>
      <c r="P20" s="1093">
        <v>1925.6971582389999</v>
      </c>
      <c r="Q20" s="1093">
        <v>1908.565290966</v>
      </c>
      <c r="R20" s="1093">
        <v>2003.6561032069999</v>
      </c>
      <c r="S20" s="430"/>
      <c r="T20" s="435"/>
      <c r="U20" s="58"/>
    </row>
    <row r="21" spans="1:22">
      <c r="A21" s="140" t="s">
        <v>17</v>
      </c>
      <c r="B21" s="29" t="s">
        <v>336</v>
      </c>
      <c r="C21" s="162">
        <v>4991.1959148220003</v>
      </c>
      <c r="D21" s="162">
        <v>8325.4502764690005</v>
      </c>
      <c r="E21" s="1093">
        <v>11058.157730509</v>
      </c>
      <c r="F21" s="1093">
        <v>20346.680595162001</v>
      </c>
      <c r="G21" s="1093">
        <v>19655.055518918001</v>
      </c>
      <c r="H21" s="1093">
        <v>19838.370946899999</v>
      </c>
      <c r="I21" s="1093">
        <v>22459.502031368</v>
      </c>
      <c r="J21" s="1093">
        <v>21519.046899950001</v>
      </c>
      <c r="K21" s="1093">
        <v>21918.188774339</v>
      </c>
      <c r="L21" s="1093">
        <v>21307.675104788999</v>
      </c>
      <c r="M21" s="1093">
        <v>22927.948498268001</v>
      </c>
      <c r="N21" s="1093">
        <v>22024.076429725999</v>
      </c>
      <c r="O21" s="1093">
        <v>22179.757475730999</v>
      </c>
      <c r="P21" s="1093">
        <v>23153.5056573</v>
      </c>
      <c r="Q21" s="1093">
        <v>22849.904892663999</v>
      </c>
      <c r="R21" s="1093">
        <v>22988.957753610001</v>
      </c>
      <c r="S21" s="430"/>
      <c r="T21" s="435"/>
      <c r="U21" s="58"/>
    </row>
    <row r="22" spans="1:22" s="186" customFormat="1" ht="12.75" customHeight="1">
      <c r="A22" s="1249" t="s">
        <v>383</v>
      </c>
      <c r="B22" s="1250"/>
      <c r="C22" s="274">
        <v>366334.21883134701</v>
      </c>
      <c r="D22" s="274">
        <v>341684.492908446</v>
      </c>
      <c r="E22" s="1094">
        <v>348029.60152039299</v>
      </c>
      <c r="F22" s="1094">
        <v>293725.27435560396</v>
      </c>
      <c r="G22" s="1094">
        <v>289015.44888006698</v>
      </c>
      <c r="H22" s="1094">
        <v>292647.74308042601</v>
      </c>
      <c r="I22" s="1094">
        <v>298725.51151625201</v>
      </c>
      <c r="J22" s="1166" t="s">
        <v>943</v>
      </c>
      <c r="K22" s="1094">
        <v>315392.04278222698</v>
      </c>
      <c r="L22" s="1094">
        <v>311513.05198094802</v>
      </c>
      <c r="M22" s="1094">
        <v>320310.87742538605</v>
      </c>
      <c r="N22" s="1094">
        <v>388566.94446366496</v>
      </c>
      <c r="O22" s="1094">
        <v>351150.39854001999</v>
      </c>
      <c r="P22" s="1094">
        <v>381873.10761532706</v>
      </c>
      <c r="Q22" s="1094">
        <v>366646.77502087597</v>
      </c>
      <c r="R22" s="1094">
        <v>359228.10134095501</v>
      </c>
      <c r="S22" s="431"/>
      <c r="T22" s="435"/>
      <c r="U22" s="435"/>
    </row>
    <row r="23" spans="1:22" ht="13.2" customHeight="1">
      <c r="A23" s="140" t="s">
        <v>17</v>
      </c>
      <c r="B23" s="29" t="s">
        <v>384</v>
      </c>
      <c r="C23" s="162">
        <v>364513.930572821</v>
      </c>
      <c r="D23" s="162">
        <v>338920.28120620199</v>
      </c>
      <c r="E23" s="1093">
        <v>345453.339310607</v>
      </c>
      <c r="F23" s="1093">
        <v>291015.64056362899</v>
      </c>
      <c r="G23" s="1093">
        <v>286372.07467947301</v>
      </c>
      <c r="H23" s="1093">
        <v>289955.35820960999</v>
      </c>
      <c r="I23" s="1093">
        <v>295910.91124305403</v>
      </c>
      <c r="J23" s="1093">
        <v>301654.72169701499</v>
      </c>
      <c r="K23" s="1093">
        <v>311776.08710609598</v>
      </c>
      <c r="L23" s="1093">
        <v>307694.16584885202</v>
      </c>
      <c r="M23" s="1093">
        <v>316315.92021739902</v>
      </c>
      <c r="N23" s="1093">
        <v>384200.11233286798</v>
      </c>
      <c r="O23" s="1093">
        <v>346412.039332819</v>
      </c>
      <c r="P23" s="1093">
        <v>377064.73397178203</v>
      </c>
      <c r="Q23" s="1093">
        <v>361640.42403933097</v>
      </c>
      <c r="R23" s="1093">
        <v>354289.05349045899</v>
      </c>
      <c r="S23" s="430"/>
      <c r="T23" s="435"/>
      <c r="U23" s="58"/>
    </row>
    <row r="24" spans="1:22">
      <c r="A24" s="140" t="s">
        <v>17</v>
      </c>
      <c r="B24" s="29" t="s">
        <v>336</v>
      </c>
      <c r="C24" s="162">
        <v>1820.2882585259999</v>
      </c>
      <c r="D24" s="162">
        <v>2764.2117022440002</v>
      </c>
      <c r="E24" s="1093">
        <v>2576.2622097859999</v>
      </c>
      <c r="F24" s="1093">
        <v>2709.6337919749999</v>
      </c>
      <c r="G24" s="1093">
        <v>2643.3742005939998</v>
      </c>
      <c r="H24" s="1093">
        <v>2692.3848708159999</v>
      </c>
      <c r="I24" s="1093">
        <v>2814.6002731980002</v>
      </c>
      <c r="J24" s="1167" t="s">
        <v>944</v>
      </c>
      <c r="K24" s="1093">
        <v>3615.955676131</v>
      </c>
      <c r="L24" s="1093">
        <v>3818.886132096</v>
      </c>
      <c r="M24" s="1093">
        <v>3994.9572079869999</v>
      </c>
      <c r="N24" s="1093">
        <v>4366.832130797</v>
      </c>
      <c r="O24" s="1093">
        <v>4738.3592072009997</v>
      </c>
      <c r="P24" s="1093">
        <v>4808.373643545</v>
      </c>
      <c r="Q24" s="1093">
        <v>5006.3509815449997</v>
      </c>
      <c r="R24" s="1093">
        <v>4939.0478504960001</v>
      </c>
      <c r="S24" s="430"/>
      <c r="T24" s="435"/>
      <c r="U24" s="58"/>
    </row>
    <row r="25" spans="1:22" s="186" customFormat="1" ht="15" customHeight="1">
      <c r="A25" s="1249" t="s">
        <v>385</v>
      </c>
      <c r="B25" s="1250"/>
      <c r="C25" s="274">
        <v>445955.16074174503</v>
      </c>
      <c r="D25" s="274">
        <v>566621.57565852406</v>
      </c>
      <c r="E25" s="1094">
        <v>696230.34617330995</v>
      </c>
      <c r="F25" s="1094">
        <v>528349.30758135789</v>
      </c>
      <c r="G25" s="1094">
        <v>528905.3410696279</v>
      </c>
      <c r="H25" s="1094">
        <v>541982.82815029495</v>
      </c>
      <c r="I25" s="1094">
        <v>545090.34956940694</v>
      </c>
      <c r="J25" s="1094">
        <v>548721.59226412</v>
      </c>
      <c r="K25" s="1094">
        <v>555999.63603402104</v>
      </c>
      <c r="L25" s="1094">
        <v>563122.34651020891</v>
      </c>
      <c r="M25" s="1094">
        <v>570201.35129736608</v>
      </c>
      <c r="N25" s="1094">
        <v>578345.23011760297</v>
      </c>
      <c r="O25" s="1094">
        <v>562656.81491732912</v>
      </c>
      <c r="P25" s="1094">
        <v>559745.62660211197</v>
      </c>
      <c r="Q25" s="1094">
        <v>525585.47162238893</v>
      </c>
      <c r="R25" s="1094">
        <v>532376.012393952</v>
      </c>
      <c r="S25" s="431"/>
      <c r="T25" s="435"/>
      <c r="U25" s="435"/>
    </row>
    <row r="26" spans="1:22">
      <c r="A26" s="140" t="s">
        <v>17</v>
      </c>
      <c r="B26" s="29" t="s">
        <v>386</v>
      </c>
      <c r="C26" s="162">
        <v>12072.035299935</v>
      </c>
      <c r="D26" s="162">
        <v>12966.086169451</v>
      </c>
      <c r="E26" s="1093">
        <v>11477.347096285999</v>
      </c>
      <c r="F26" s="1095">
        <v>9449.1363711579997</v>
      </c>
      <c r="G26" s="1095">
        <v>9420.5967981819995</v>
      </c>
      <c r="H26" s="1095">
        <v>8453.3291469590004</v>
      </c>
      <c r="I26" s="1095">
        <v>8450.5016949929995</v>
      </c>
      <c r="J26" s="1095">
        <v>7709.3212901110001</v>
      </c>
      <c r="K26" s="1095">
        <v>7377.9686152619997</v>
      </c>
      <c r="L26" s="1095">
        <v>7169.6134165860003</v>
      </c>
      <c r="M26" s="1095">
        <v>7124.9182054909998</v>
      </c>
      <c r="N26" s="1095">
        <v>7342.0606351429997</v>
      </c>
      <c r="O26" s="1095">
        <v>7320.6063045250003</v>
      </c>
      <c r="P26" s="1095">
        <v>7421.8215752489996</v>
      </c>
      <c r="Q26" s="1095">
        <v>7419.5368279989998</v>
      </c>
      <c r="R26" s="1095">
        <v>7402.3370799639997</v>
      </c>
      <c r="S26" s="430"/>
      <c r="T26" s="435"/>
      <c r="U26" s="58"/>
    </row>
    <row r="27" spans="1:22">
      <c r="A27" s="140" t="s">
        <v>17</v>
      </c>
      <c r="B27" s="29" t="s">
        <v>387</v>
      </c>
      <c r="C27" s="162">
        <v>392081.16036780202</v>
      </c>
      <c r="D27" s="162">
        <v>500846.014958988</v>
      </c>
      <c r="E27" s="1093">
        <v>627790.76342954498</v>
      </c>
      <c r="F27" s="162">
        <v>518235.45313583</v>
      </c>
      <c r="G27" s="162">
        <v>518815.44038697198</v>
      </c>
      <c r="H27" s="162">
        <v>532849.20373359194</v>
      </c>
      <c r="I27" s="162">
        <v>535956.89433907298</v>
      </c>
      <c r="J27" s="162">
        <v>540325.24240145495</v>
      </c>
      <c r="K27" s="162">
        <v>547916.63027412503</v>
      </c>
      <c r="L27" s="162">
        <v>555231.60321945196</v>
      </c>
      <c r="M27" s="162">
        <v>562346.75702599401</v>
      </c>
      <c r="N27" s="162">
        <v>570264.59340263403</v>
      </c>
      <c r="O27" s="162">
        <v>554597.74595393403</v>
      </c>
      <c r="P27" s="162">
        <v>551575.67516963696</v>
      </c>
      <c r="Q27" s="162">
        <v>517412.76700102497</v>
      </c>
      <c r="R27" s="162">
        <v>524221.08509583399</v>
      </c>
      <c r="S27" s="430"/>
      <c r="T27" s="435"/>
      <c r="U27" s="58"/>
    </row>
    <row r="28" spans="1:22">
      <c r="A28" s="140"/>
      <c r="B28" s="30" t="s">
        <v>388</v>
      </c>
      <c r="C28" s="162">
        <v>383717.79802408302</v>
      </c>
      <c r="D28" s="162">
        <v>490473.24126091599</v>
      </c>
      <c r="E28" s="1093">
        <v>548613.63283576397</v>
      </c>
      <c r="F28" s="162">
        <v>511519.22471660801</v>
      </c>
      <c r="G28" s="162">
        <v>512075.04061927297</v>
      </c>
      <c r="H28" s="162">
        <v>525367.60450660798</v>
      </c>
      <c r="I28" s="162">
        <v>528515.74077341799</v>
      </c>
      <c r="J28" s="162">
        <v>532784.06910715497</v>
      </c>
      <c r="K28" s="162">
        <v>540350.96639803401</v>
      </c>
      <c r="L28" s="162">
        <v>547644.584748241</v>
      </c>
      <c r="M28" s="162">
        <v>554742.62987595098</v>
      </c>
      <c r="N28" s="162">
        <v>562648.51439200703</v>
      </c>
      <c r="O28" s="162">
        <v>547208.96831491205</v>
      </c>
      <c r="P28" s="162">
        <v>544175.69024740404</v>
      </c>
      <c r="Q28" s="162">
        <v>510025.683451191</v>
      </c>
      <c r="R28" s="162">
        <v>516852.93577346398</v>
      </c>
      <c r="S28" s="430"/>
      <c r="T28" s="435"/>
      <c r="U28" s="58"/>
    </row>
    <row r="29" spans="1:22">
      <c r="A29" s="140"/>
      <c r="B29" s="30" t="s">
        <v>336</v>
      </c>
      <c r="C29" s="162">
        <v>8363.3623437189999</v>
      </c>
      <c r="D29" s="162">
        <v>10372.773698072</v>
      </c>
      <c r="E29" s="1095">
        <v>79177.130593780996</v>
      </c>
      <c r="F29" s="162">
        <v>6716.2284192220004</v>
      </c>
      <c r="G29" s="162">
        <v>6740.3997676990002</v>
      </c>
      <c r="H29" s="162">
        <v>7481.5992269839999</v>
      </c>
      <c r="I29" s="162">
        <v>7441.1535656550004</v>
      </c>
      <c r="J29" s="162">
        <v>7541.1732942999997</v>
      </c>
      <c r="K29" s="162">
        <v>7565.663876091</v>
      </c>
      <c r="L29" s="162">
        <v>7587.0184712110004</v>
      </c>
      <c r="M29" s="162">
        <v>7604.1271500430003</v>
      </c>
      <c r="N29" s="162">
        <v>7616.0790106269997</v>
      </c>
      <c r="O29" s="162">
        <v>7388.7776390219997</v>
      </c>
      <c r="P29" s="162">
        <v>7399.9849222330004</v>
      </c>
      <c r="Q29" s="162">
        <v>7387.0835498340002</v>
      </c>
      <c r="R29" s="162">
        <v>7368.1493223699999</v>
      </c>
      <c r="S29" s="430"/>
      <c r="T29" s="435"/>
      <c r="U29" s="58"/>
    </row>
    <row r="30" spans="1:22">
      <c r="A30" s="140" t="s">
        <v>17</v>
      </c>
      <c r="B30" s="29" t="s">
        <v>389</v>
      </c>
      <c r="C30" s="162">
        <v>41801.965074008003</v>
      </c>
      <c r="D30" s="162">
        <v>52809.474530084997</v>
      </c>
      <c r="E30" s="162">
        <v>56962.235647478999</v>
      </c>
      <c r="F30" s="162">
        <v>664.71807436999995</v>
      </c>
      <c r="G30" s="162">
        <v>669.30388447400003</v>
      </c>
      <c r="H30" s="162">
        <v>680.29526974400005</v>
      </c>
      <c r="I30" s="162">
        <v>682.95353534100002</v>
      </c>
      <c r="J30" s="162">
        <v>687.02857255399999</v>
      </c>
      <c r="K30" s="162">
        <v>705.03714463400001</v>
      </c>
      <c r="L30" s="162">
        <v>721.12987417099998</v>
      </c>
      <c r="M30" s="162">
        <v>729.676065881</v>
      </c>
      <c r="N30" s="162">
        <v>738.57607982599995</v>
      </c>
      <c r="O30" s="162">
        <v>738.46265887000004</v>
      </c>
      <c r="P30" s="162">
        <v>748.12985722600001</v>
      </c>
      <c r="Q30" s="162">
        <v>753.16779336499997</v>
      </c>
      <c r="R30" s="162">
        <v>752.59021815400001</v>
      </c>
      <c r="S30" s="430"/>
      <c r="T30" s="435"/>
      <c r="U30" s="58"/>
    </row>
    <row r="31" spans="1:22">
      <c r="A31" s="140"/>
      <c r="B31" s="30" t="s">
        <v>388</v>
      </c>
      <c r="C31" s="162">
        <v>34238.15685123</v>
      </c>
      <c r="D31" s="162">
        <v>45429.006115433003</v>
      </c>
      <c r="E31" s="162">
        <v>49557.856497408</v>
      </c>
      <c r="F31" s="162">
        <v>664.71807436999995</v>
      </c>
      <c r="G31" s="162">
        <v>669.30388447400003</v>
      </c>
      <c r="H31" s="162">
        <v>680.29526974400005</v>
      </c>
      <c r="I31" s="162">
        <v>682.95353534100002</v>
      </c>
      <c r="J31" s="162">
        <v>687.02857255399999</v>
      </c>
      <c r="K31" s="162">
        <v>705.03714463400001</v>
      </c>
      <c r="L31" s="162">
        <v>721.12987417099998</v>
      </c>
      <c r="M31" s="162">
        <v>729.676065881</v>
      </c>
      <c r="N31" s="162">
        <v>738.57607982599995</v>
      </c>
      <c r="O31" s="162">
        <v>738.46265887000004</v>
      </c>
      <c r="P31" s="162">
        <v>748.12985722600001</v>
      </c>
      <c r="Q31" s="162">
        <v>753.16779336499997</v>
      </c>
      <c r="R31" s="162">
        <v>752.59021815400001</v>
      </c>
      <c r="S31" s="430"/>
      <c r="T31" s="435"/>
      <c r="U31" s="58"/>
    </row>
    <row r="32" spans="1:22">
      <c r="A32" s="140"/>
      <c r="B32" s="30" t="s">
        <v>336</v>
      </c>
      <c r="C32" s="162">
        <v>7563.8082227779996</v>
      </c>
      <c r="D32" s="162">
        <v>7380.4684146520003</v>
      </c>
      <c r="E32" s="162">
        <v>7404.3791500710004</v>
      </c>
      <c r="F32" s="162">
        <v>0</v>
      </c>
      <c r="G32" s="162">
        <v>0</v>
      </c>
      <c r="H32" s="162">
        <v>0</v>
      </c>
      <c r="I32" s="162">
        <v>0</v>
      </c>
      <c r="J32" s="162">
        <v>0</v>
      </c>
      <c r="K32" s="162">
        <v>0</v>
      </c>
      <c r="L32" s="162">
        <v>0</v>
      </c>
      <c r="M32" s="162">
        <v>0</v>
      </c>
      <c r="N32" s="162">
        <v>0</v>
      </c>
      <c r="O32" s="162">
        <v>0</v>
      </c>
      <c r="P32" s="162">
        <v>0</v>
      </c>
      <c r="Q32" s="162">
        <v>0</v>
      </c>
      <c r="R32" s="162">
        <v>0</v>
      </c>
      <c r="S32" s="430"/>
      <c r="T32" s="435"/>
      <c r="U32" s="58"/>
    </row>
    <row r="33" spans="1:21" ht="13.8" thickBot="1">
      <c r="A33" s="168"/>
      <c r="B33" s="328"/>
      <c r="C33" s="327"/>
      <c r="D33" s="327"/>
      <c r="E33" s="1096"/>
      <c r="F33" s="1096"/>
      <c r="G33" s="1096"/>
      <c r="H33" s="1096"/>
      <c r="I33" s="1096"/>
      <c r="J33" s="1096"/>
      <c r="K33" s="1096"/>
      <c r="L33" s="1096"/>
      <c r="M33" s="1096"/>
      <c r="N33" s="1096"/>
      <c r="O33" s="1096"/>
      <c r="P33" s="1096"/>
      <c r="Q33" s="1096"/>
      <c r="R33" s="1096"/>
      <c r="S33" s="438"/>
      <c r="T33" s="435"/>
      <c r="U33" s="58"/>
    </row>
    <row r="34" spans="1:21" ht="10.95" hidden="1" customHeight="1">
      <c r="A34" s="1313" t="s">
        <v>244</v>
      </c>
      <c r="B34" s="1314"/>
      <c r="C34" s="82"/>
      <c r="D34" s="82"/>
      <c r="E34" s="82"/>
      <c r="F34" s="82"/>
      <c r="G34" s="82">
        <v>669.30388447400003</v>
      </c>
      <c r="H34" s="82">
        <v>680.29526974400005</v>
      </c>
      <c r="I34" s="82"/>
      <c r="J34" s="82"/>
      <c r="K34" s="82"/>
      <c r="L34" s="82"/>
      <c r="M34" s="82"/>
      <c r="N34" s="82"/>
      <c r="O34" s="82"/>
      <c r="P34" s="82"/>
      <c r="Q34" s="82"/>
      <c r="R34" s="82"/>
      <c r="S34" s="82">
        <v>57034.82174747</v>
      </c>
      <c r="T34" s="58"/>
      <c r="U34" s="58"/>
    </row>
    <row r="35" spans="1:21" ht="10.95" hidden="1" customHeight="1">
      <c r="A35" s="1313" t="s">
        <v>242</v>
      </c>
      <c r="B35" s="1313"/>
      <c r="C35" s="82"/>
      <c r="D35" s="82"/>
      <c r="E35" s="82"/>
      <c r="F35" s="82"/>
      <c r="G35" s="82">
        <v>669.30388447400003</v>
      </c>
      <c r="H35" s="82">
        <v>680.29526974400005</v>
      </c>
      <c r="I35" s="82"/>
      <c r="J35" s="82"/>
      <c r="K35" s="82"/>
      <c r="L35" s="82"/>
      <c r="M35" s="82"/>
      <c r="N35" s="82"/>
      <c r="O35" s="82"/>
      <c r="P35" s="82"/>
      <c r="Q35" s="82"/>
      <c r="R35" s="82"/>
      <c r="S35" s="82">
        <v>49651.073454616999</v>
      </c>
      <c r="T35" s="58"/>
      <c r="U35" s="58"/>
    </row>
    <row r="36" spans="1:21" ht="19.5" hidden="1" customHeight="1">
      <c r="A36" s="1295" t="s">
        <v>243</v>
      </c>
      <c r="B36" s="1295"/>
      <c r="C36" s="85"/>
      <c r="D36" s="85"/>
      <c r="E36" s="85"/>
      <c r="F36" s="85"/>
      <c r="G36" s="85"/>
      <c r="H36" s="85"/>
      <c r="I36" s="85"/>
      <c r="J36" s="85"/>
      <c r="K36" s="85"/>
      <c r="L36" s="85"/>
      <c r="M36" s="85"/>
      <c r="N36" s="85"/>
      <c r="O36" s="85"/>
      <c r="P36" s="85"/>
      <c r="Q36" s="85"/>
      <c r="R36" s="85"/>
      <c r="S36" s="85">
        <v>7383.7482928529998</v>
      </c>
      <c r="T36" s="58"/>
      <c r="U36" s="58"/>
    </row>
    <row r="37" spans="1:21" ht="17.25" hidden="1" customHeight="1">
      <c r="A37" s="1298" t="s">
        <v>240</v>
      </c>
      <c r="B37" s="1298"/>
      <c r="C37" s="359"/>
      <c r="D37" s="359"/>
      <c r="E37" s="359"/>
      <c r="F37" s="359"/>
      <c r="G37" s="359"/>
      <c r="H37" s="359"/>
      <c r="I37" s="359"/>
      <c r="J37" s="359"/>
      <c r="K37" s="359"/>
      <c r="L37" s="359"/>
      <c r="M37" s="359"/>
      <c r="N37" s="359"/>
      <c r="O37" s="359"/>
      <c r="P37" s="359"/>
      <c r="Q37" s="359"/>
      <c r="R37" s="359"/>
      <c r="S37" s="359"/>
    </row>
    <row r="38" spans="1:21" ht="75" customHeight="1">
      <c r="A38" s="1308" t="s">
        <v>298</v>
      </c>
      <c r="B38" s="1309"/>
      <c r="C38" s="1309"/>
      <c r="D38" s="1309"/>
      <c r="E38" s="1309"/>
      <c r="F38" s="1309"/>
      <c r="G38" s="1309"/>
      <c r="H38" s="1309"/>
      <c r="I38" s="1309"/>
      <c r="J38" s="1309"/>
      <c r="K38" s="1309"/>
      <c r="L38" s="1309"/>
      <c r="M38" s="1309"/>
      <c r="N38" s="1309"/>
      <c r="O38" s="1309"/>
      <c r="P38" s="1309"/>
      <c r="Q38" s="1309"/>
      <c r="R38" s="1309"/>
      <c r="S38" s="1310"/>
      <c r="T38" s="58"/>
      <c r="U38" s="58"/>
    </row>
    <row r="39" spans="1:21" ht="22.2" customHeight="1">
      <c r="A39" s="1263" t="s">
        <v>413</v>
      </c>
      <c r="B39" s="1264"/>
      <c r="C39" s="1296" t="s">
        <v>278</v>
      </c>
      <c r="D39" s="1296" t="s">
        <v>855</v>
      </c>
      <c r="E39" s="1299">
        <v>2021</v>
      </c>
      <c r="F39" s="1299">
        <v>2022</v>
      </c>
      <c r="G39" s="1299"/>
      <c r="H39" s="1299"/>
      <c r="I39" s="1299"/>
      <c r="J39" s="1299"/>
      <c r="K39" s="1299"/>
      <c r="L39" s="1299"/>
      <c r="M39" s="1299"/>
      <c r="N39" s="1299"/>
      <c r="O39" s="1299">
        <v>2023</v>
      </c>
      <c r="P39" s="1299"/>
      <c r="Q39" s="1299"/>
      <c r="R39" s="1299"/>
      <c r="S39" s="1108"/>
      <c r="T39" s="58"/>
      <c r="U39" s="58"/>
    </row>
    <row r="40" spans="1:21" ht="22.2" customHeight="1">
      <c r="A40" s="1263"/>
      <c r="B40" s="1264"/>
      <c r="C40" s="1297"/>
      <c r="D40" s="1297"/>
      <c r="E40" s="1300"/>
      <c r="F40" s="960" t="s">
        <v>3</v>
      </c>
      <c r="G40" s="960" t="s">
        <v>4</v>
      </c>
      <c r="H40" s="960" t="s">
        <v>5</v>
      </c>
      <c r="I40" s="960" t="s">
        <v>6</v>
      </c>
      <c r="J40" s="960" t="s">
        <v>268</v>
      </c>
      <c r="K40" s="960" t="s">
        <v>7</v>
      </c>
      <c r="L40" s="960" t="s">
        <v>13</v>
      </c>
      <c r="M40" s="960" t="s">
        <v>14</v>
      </c>
      <c r="N40" s="960" t="s">
        <v>15</v>
      </c>
      <c r="O40" s="1171" t="s">
        <v>0</v>
      </c>
      <c r="P40" s="1171" t="s">
        <v>1</v>
      </c>
      <c r="Q40" s="1171" t="s">
        <v>2</v>
      </c>
      <c r="R40" s="1171" t="s">
        <v>3</v>
      </c>
      <c r="S40" s="957"/>
      <c r="T40" s="58"/>
      <c r="U40" s="58"/>
    </row>
    <row r="41" spans="1:21" s="186" customFormat="1" ht="12.75" customHeight="1">
      <c r="A41" s="1249" t="s">
        <v>372</v>
      </c>
      <c r="B41" s="1250"/>
      <c r="C41" s="274">
        <v>348931.42652233603</v>
      </c>
      <c r="D41" s="274">
        <v>212808.484912313</v>
      </c>
      <c r="E41" s="274">
        <v>272165.19777835603</v>
      </c>
      <c r="F41" s="274">
        <v>270128.50452784903</v>
      </c>
      <c r="G41" s="274">
        <v>264347.23798921</v>
      </c>
      <c r="H41" s="274">
        <v>301440.31339151901</v>
      </c>
      <c r="I41" s="274">
        <f>SUM(I42:I44)</f>
        <v>267455.554367506</v>
      </c>
      <c r="J41" s="274">
        <v>258545.69144760299</v>
      </c>
      <c r="K41" s="274">
        <v>297978.29562451201</v>
      </c>
      <c r="L41" s="274">
        <v>295564.14266008302</v>
      </c>
      <c r="M41" s="274">
        <v>312480.00868733804</v>
      </c>
      <c r="N41" s="274">
        <v>330577.88820488</v>
      </c>
      <c r="O41" s="274">
        <v>316520.32525623497</v>
      </c>
      <c r="P41" s="274">
        <v>298106.31634706102</v>
      </c>
      <c r="Q41" s="274">
        <v>313178.81055935501</v>
      </c>
      <c r="R41" s="274">
        <v>309167.838552651</v>
      </c>
      <c r="S41" s="431"/>
      <c r="T41" s="435"/>
      <c r="U41" s="435"/>
    </row>
    <row r="42" spans="1:21" ht="12.75" customHeight="1">
      <c r="A42" s="140" t="s">
        <v>17</v>
      </c>
      <c r="B42" s="29" t="s">
        <v>373</v>
      </c>
      <c r="C42" s="162">
        <v>0</v>
      </c>
      <c r="D42" s="162">
        <v>0</v>
      </c>
      <c r="E42" s="162">
        <v>0</v>
      </c>
      <c r="F42" s="162">
        <v>0</v>
      </c>
      <c r="G42" s="162">
        <v>0</v>
      </c>
      <c r="H42" s="162">
        <v>0</v>
      </c>
      <c r="I42" s="162">
        <v>0</v>
      </c>
      <c r="J42" s="162">
        <v>0</v>
      </c>
      <c r="K42" s="162">
        <v>0</v>
      </c>
      <c r="L42" s="162">
        <v>0</v>
      </c>
      <c r="M42" s="162">
        <v>0</v>
      </c>
      <c r="N42" s="162">
        <v>0</v>
      </c>
      <c r="O42" s="162">
        <v>0</v>
      </c>
      <c r="P42" s="162">
        <v>0</v>
      </c>
      <c r="Q42" s="162">
        <v>0</v>
      </c>
      <c r="R42" s="162">
        <v>0</v>
      </c>
      <c r="S42" s="430"/>
      <c r="T42" s="58"/>
      <c r="U42" s="58"/>
    </row>
    <row r="43" spans="1:21" ht="12.75" customHeight="1">
      <c r="A43" s="140" t="s">
        <v>17</v>
      </c>
      <c r="B43" s="29" t="s">
        <v>374</v>
      </c>
      <c r="C43" s="162">
        <v>348421.16074061702</v>
      </c>
      <c r="D43" s="162">
        <v>212512.01511415001</v>
      </c>
      <c r="E43" s="162">
        <v>271747.57486238802</v>
      </c>
      <c r="F43" s="162">
        <v>270128.50452784903</v>
      </c>
      <c r="G43" s="162">
        <v>264347.23798921</v>
      </c>
      <c r="H43" s="162">
        <v>301440.31339151901</v>
      </c>
      <c r="I43" s="162">
        <v>267362.973060049</v>
      </c>
      <c r="J43" s="162">
        <v>258465.091638324</v>
      </c>
      <c r="K43" s="162">
        <v>297895.60513464903</v>
      </c>
      <c r="L43" s="162">
        <v>295479.44294472301</v>
      </c>
      <c r="M43" s="162">
        <v>312394.58130652801</v>
      </c>
      <c r="N43" s="162">
        <v>330493.35139969498</v>
      </c>
      <c r="O43" s="162">
        <v>316438.92447192699</v>
      </c>
      <c r="P43" s="162">
        <v>298023.50367456599</v>
      </c>
      <c r="Q43" s="162">
        <v>313097.38533851999</v>
      </c>
      <c r="R43" s="162">
        <v>309088.17547687999</v>
      </c>
      <c r="S43" s="430"/>
      <c r="T43" s="58"/>
      <c r="U43" s="58"/>
    </row>
    <row r="44" spans="1:21" ht="12.75" customHeight="1">
      <c r="A44" s="140" t="s">
        <v>17</v>
      </c>
      <c r="B44" s="29" t="s">
        <v>336</v>
      </c>
      <c r="C44" s="162">
        <v>510.26578171900002</v>
      </c>
      <c r="D44" s="162">
        <v>296.46979816300001</v>
      </c>
      <c r="E44" s="1093">
        <v>417.62291596799997</v>
      </c>
      <c r="F44" s="1093">
        <v>0</v>
      </c>
      <c r="G44" s="1093">
        <v>0</v>
      </c>
      <c r="H44" s="1093">
        <v>0</v>
      </c>
      <c r="I44" s="1093">
        <v>92.581307456999994</v>
      </c>
      <c r="J44" s="1093">
        <v>80.599809278999999</v>
      </c>
      <c r="K44" s="1093">
        <v>82.690489862999996</v>
      </c>
      <c r="L44" s="1093">
        <v>84.699715359999999</v>
      </c>
      <c r="M44" s="1093">
        <v>85.427380810000002</v>
      </c>
      <c r="N44" s="1093">
        <v>84.536805185000006</v>
      </c>
      <c r="O44" s="1093">
        <v>81.400784307999999</v>
      </c>
      <c r="P44" s="1093">
        <v>82.812672495000001</v>
      </c>
      <c r="Q44" s="1093">
        <v>81.425220835000005</v>
      </c>
      <c r="R44" s="1093">
        <v>79.663075770999995</v>
      </c>
      <c r="S44" s="430"/>
      <c r="T44" s="58"/>
      <c r="U44" s="58"/>
    </row>
    <row r="45" spans="1:21" s="186" customFormat="1" ht="12.75" customHeight="1">
      <c r="A45" s="1249" t="s">
        <v>375</v>
      </c>
      <c r="B45" s="1250"/>
      <c r="C45" s="274">
        <v>760780.98744751199</v>
      </c>
      <c r="D45" s="274">
        <v>653064.53850180213</v>
      </c>
      <c r="E45" s="274">
        <v>753807.668053639</v>
      </c>
      <c r="F45" s="1094">
        <v>762809.05277799699</v>
      </c>
      <c r="G45" s="1094">
        <v>735045.80632629199</v>
      </c>
      <c r="H45" s="1094">
        <v>748598.00304880401</v>
      </c>
      <c r="I45" s="1094">
        <f>I46+I49+I52+I53+I54</f>
        <v>739469.94885028095</v>
      </c>
      <c r="J45" s="1094">
        <v>754257.49258514296</v>
      </c>
      <c r="K45" s="1094">
        <v>776064.508333873</v>
      </c>
      <c r="L45" s="1094">
        <v>787906.02595953201</v>
      </c>
      <c r="M45" s="1094">
        <v>778602.2427018641</v>
      </c>
      <c r="N45" s="1094">
        <v>1057298.7114135639</v>
      </c>
      <c r="O45" s="1094">
        <v>765539.68873891607</v>
      </c>
      <c r="P45" s="1094">
        <v>761271.18062338594</v>
      </c>
      <c r="Q45" s="1094">
        <v>787713.02351612912</v>
      </c>
      <c r="R45" s="1094">
        <v>797578.91780201206</v>
      </c>
      <c r="S45" s="431"/>
      <c r="T45" s="435"/>
      <c r="U45" s="435"/>
    </row>
    <row r="46" spans="1:21" ht="12.75" customHeight="1">
      <c r="A46" s="140" t="s">
        <v>17</v>
      </c>
      <c r="B46" s="29" t="s">
        <v>376</v>
      </c>
      <c r="C46" s="162">
        <v>363852.29095448001</v>
      </c>
      <c r="D46" s="162">
        <v>350189.08165134903</v>
      </c>
      <c r="E46" s="162">
        <v>377530.98975638102</v>
      </c>
      <c r="F46" s="162">
        <v>386287.201297917</v>
      </c>
      <c r="G46" s="162">
        <v>383330.73034046602</v>
      </c>
      <c r="H46" s="162">
        <v>338176.34963958903</v>
      </c>
      <c r="I46" s="162">
        <v>360696.77816482802</v>
      </c>
      <c r="J46" s="162">
        <v>376699.75983269903</v>
      </c>
      <c r="K46" s="162">
        <v>355889.12408581102</v>
      </c>
      <c r="L46" s="162">
        <v>353652.38243075198</v>
      </c>
      <c r="M46" s="162">
        <v>344576.59487506002</v>
      </c>
      <c r="N46" s="162">
        <v>610521.11309944896</v>
      </c>
      <c r="O46" s="162">
        <v>357461.43351701502</v>
      </c>
      <c r="P46" s="162">
        <v>371329.41990164202</v>
      </c>
      <c r="Q46" s="162">
        <v>372559.04638760001</v>
      </c>
      <c r="R46" s="162">
        <v>381577.69312916201</v>
      </c>
      <c r="S46" s="430"/>
      <c r="T46" s="58"/>
      <c r="U46" s="58"/>
    </row>
    <row r="47" spans="1:21" ht="12.75" customHeight="1">
      <c r="A47" s="140"/>
      <c r="B47" s="930" t="s">
        <v>715</v>
      </c>
      <c r="C47" s="162">
        <v>38083.413257273998</v>
      </c>
      <c r="D47" s="162">
        <v>40702.904884114003</v>
      </c>
      <c r="E47" s="162">
        <v>60068.992891741</v>
      </c>
      <c r="F47" s="162">
        <v>57223.064783356</v>
      </c>
      <c r="G47" s="162">
        <v>58058.437074501002</v>
      </c>
      <c r="H47" s="162">
        <v>58530.266894029999</v>
      </c>
      <c r="I47" s="162">
        <v>59715.464541071</v>
      </c>
      <c r="J47" s="162">
        <v>59742.754714358998</v>
      </c>
      <c r="K47" s="162">
        <v>51118.064104008998</v>
      </c>
      <c r="L47" s="162">
        <v>54015.513240654</v>
      </c>
      <c r="M47" s="162">
        <v>50850.339174020999</v>
      </c>
      <c r="N47" s="162">
        <v>48809.588925641001</v>
      </c>
      <c r="O47" s="162">
        <v>49381.949987170003</v>
      </c>
      <c r="P47" s="162">
        <v>54835.859042925003</v>
      </c>
      <c r="Q47" s="162">
        <v>59090.748481659997</v>
      </c>
      <c r="R47" s="162">
        <v>66339.004495632995</v>
      </c>
      <c r="S47" s="430"/>
      <c r="T47" s="58"/>
      <c r="U47" s="58"/>
    </row>
    <row r="48" spans="1:21" ht="12.75" customHeight="1">
      <c r="A48" s="140"/>
      <c r="B48" s="930" t="s">
        <v>716</v>
      </c>
      <c r="C48" s="162">
        <v>325768.87769720599</v>
      </c>
      <c r="D48" s="162">
        <v>309486.17676723498</v>
      </c>
      <c r="E48" s="162">
        <v>317461.99686463998</v>
      </c>
      <c r="F48" s="162">
        <v>329064.13651456102</v>
      </c>
      <c r="G48" s="162">
        <v>325272.29326596501</v>
      </c>
      <c r="H48" s="162">
        <v>279646.08274555899</v>
      </c>
      <c r="I48" s="162">
        <v>300981.31362375699</v>
      </c>
      <c r="J48" s="162">
        <v>316957.00511834002</v>
      </c>
      <c r="K48" s="162">
        <v>304771.05998180201</v>
      </c>
      <c r="L48" s="162">
        <v>299636.86919009802</v>
      </c>
      <c r="M48" s="162">
        <v>293726.25570103899</v>
      </c>
      <c r="N48" s="162">
        <v>561711.52417380805</v>
      </c>
      <c r="O48" s="162">
        <v>308079.48352984502</v>
      </c>
      <c r="P48" s="162">
        <v>316493.56085871701</v>
      </c>
      <c r="Q48" s="162">
        <v>313468.29790593998</v>
      </c>
      <c r="R48" s="162">
        <v>315238.688633529</v>
      </c>
      <c r="S48" s="430"/>
      <c r="T48" s="58"/>
      <c r="U48" s="58"/>
    </row>
    <row r="49" spans="1:21" ht="12.75" customHeight="1">
      <c r="A49" s="140" t="s">
        <v>17</v>
      </c>
      <c r="B49" s="29" t="s">
        <v>377</v>
      </c>
      <c r="C49" s="162">
        <v>219.85351436900001</v>
      </c>
      <c r="D49" s="162">
        <v>4250.8942393090001</v>
      </c>
      <c r="E49" s="162">
        <v>3379.2614169779999</v>
      </c>
      <c r="F49" s="1128" t="s">
        <v>879</v>
      </c>
      <c r="G49" s="162">
        <v>542.65486771099995</v>
      </c>
      <c r="H49" s="162">
        <v>531.319718169</v>
      </c>
      <c r="I49" s="162">
        <v>539.87998226100001</v>
      </c>
      <c r="J49" s="162">
        <v>534.95063354399997</v>
      </c>
      <c r="K49" s="162">
        <v>543.14829674800001</v>
      </c>
      <c r="L49" s="162">
        <v>714.33234583299998</v>
      </c>
      <c r="M49" s="162">
        <v>691.48387397500005</v>
      </c>
      <c r="N49" s="162">
        <v>701.54187451799999</v>
      </c>
      <c r="O49" s="162">
        <v>698.10814429899995</v>
      </c>
      <c r="P49" s="162">
        <v>695.74992391000001</v>
      </c>
      <c r="Q49" s="162">
        <v>692.75598839199995</v>
      </c>
      <c r="R49" s="162">
        <v>689.98643144599998</v>
      </c>
      <c r="S49" s="430"/>
      <c r="T49" s="58"/>
      <c r="U49" s="58"/>
    </row>
    <row r="50" spans="1:21" ht="12.75" customHeight="1">
      <c r="A50" s="140"/>
      <c r="B50" s="930" t="s">
        <v>715</v>
      </c>
      <c r="C50" s="162">
        <v>0</v>
      </c>
      <c r="D50" s="162">
        <v>2230.9084669889999</v>
      </c>
      <c r="E50" s="162">
        <v>785.05</v>
      </c>
      <c r="F50" s="70">
        <v>506</v>
      </c>
      <c r="G50" s="162">
        <v>500</v>
      </c>
      <c r="H50" s="162">
        <v>500</v>
      </c>
      <c r="I50" s="162">
        <v>500</v>
      </c>
      <c r="J50" s="162">
        <v>500</v>
      </c>
      <c r="K50" s="162">
        <v>502.5</v>
      </c>
      <c r="L50" s="162">
        <v>500.5</v>
      </c>
      <c r="M50" s="162">
        <v>500</v>
      </c>
      <c r="N50" s="162">
        <v>508.2</v>
      </c>
      <c r="O50" s="162">
        <v>503.5</v>
      </c>
      <c r="P50" s="162">
        <v>506.5</v>
      </c>
      <c r="Q50" s="162">
        <v>506</v>
      </c>
      <c r="R50" s="162">
        <v>553.12</v>
      </c>
      <c r="S50" s="430"/>
      <c r="T50" s="58"/>
      <c r="U50" s="58"/>
    </row>
    <row r="51" spans="1:21" ht="12.75" customHeight="1">
      <c r="A51" s="140"/>
      <c r="B51" s="930" t="s">
        <v>716</v>
      </c>
      <c r="C51" s="162">
        <v>219.85351436900001</v>
      </c>
      <c r="D51" s="162">
        <v>2019.98577232</v>
      </c>
      <c r="E51" s="162">
        <v>2594.2114169780002</v>
      </c>
      <c r="F51" s="1128" t="s">
        <v>880</v>
      </c>
      <c r="G51" s="162">
        <v>42.654867711000001</v>
      </c>
      <c r="H51" s="162">
        <v>31.319718169000001</v>
      </c>
      <c r="I51" s="162">
        <v>39.879982261000002</v>
      </c>
      <c r="J51" s="162">
        <v>34.950633543999999</v>
      </c>
      <c r="K51" s="162">
        <v>40.648296748</v>
      </c>
      <c r="L51" s="162">
        <v>213.83234583300001</v>
      </c>
      <c r="M51" s="162">
        <v>191.48387397499999</v>
      </c>
      <c r="N51" s="162">
        <v>193.341874518</v>
      </c>
      <c r="O51" s="162">
        <v>194.608144299</v>
      </c>
      <c r="P51" s="162">
        <v>189.24992391000001</v>
      </c>
      <c r="Q51" s="162">
        <v>186.75598839200001</v>
      </c>
      <c r="R51" s="162">
        <v>136.86643144600001</v>
      </c>
      <c r="S51" s="430"/>
      <c r="T51" s="58"/>
      <c r="U51" s="58"/>
    </row>
    <row r="52" spans="1:21" ht="12.75" customHeight="1">
      <c r="A52" s="140" t="s">
        <v>17</v>
      </c>
      <c r="B52" s="29" t="s">
        <v>378</v>
      </c>
      <c r="C52" s="162">
        <v>40819.265182852003</v>
      </c>
      <c r="D52" s="162">
        <v>34575.725835008998</v>
      </c>
      <c r="E52" s="162">
        <v>38006.861099533002</v>
      </c>
      <c r="F52" s="1093">
        <v>54150.428671838003</v>
      </c>
      <c r="G52" s="162">
        <v>49924.963678927998</v>
      </c>
      <c r="H52" s="162">
        <v>51496.697190081999</v>
      </c>
      <c r="I52" s="162">
        <v>50247.553528498996</v>
      </c>
      <c r="J52" s="162">
        <v>57365.045341580997</v>
      </c>
      <c r="K52" s="162">
        <v>47282.313286352997</v>
      </c>
      <c r="L52" s="162">
        <v>55628.95783847</v>
      </c>
      <c r="M52" s="162">
        <v>50280.280218621003</v>
      </c>
      <c r="N52" s="162">
        <v>58081.950088256002</v>
      </c>
      <c r="O52" s="162">
        <v>47413.546008176003</v>
      </c>
      <c r="P52" s="162">
        <v>47911.073281787001</v>
      </c>
      <c r="Q52" s="162">
        <v>43161.511439444999</v>
      </c>
      <c r="R52" s="162">
        <v>41921.738933779998</v>
      </c>
      <c r="S52" s="430"/>
      <c r="T52" s="58"/>
      <c r="U52" s="58"/>
    </row>
    <row r="53" spans="1:21" ht="24" customHeight="1">
      <c r="A53" s="140" t="s">
        <v>17</v>
      </c>
      <c r="B53" s="29" t="s">
        <v>379</v>
      </c>
      <c r="C53" s="162">
        <v>355887.71708106698</v>
      </c>
      <c r="D53" s="162">
        <v>264036.82241738401</v>
      </c>
      <c r="E53" s="162">
        <v>334877.998493944</v>
      </c>
      <c r="F53" s="162">
        <v>321818.48503918102</v>
      </c>
      <c r="G53" s="162">
        <v>301234.64557748102</v>
      </c>
      <c r="H53" s="162">
        <v>358380.77122683101</v>
      </c>
      <c r="I53" s="162">
        <v>327880.23932582402</v>
      </c>
      <c r="J53" s="162">
        <v>319564.18847872497</v>
      </c>
      <c r="K53" s="162">
        <v>372254.20997116098</v>
      </c>
      <c r="L53" s="162">
        <v>377812.605499261</v>
      </c>
      <c r="M53" s="162">
        <v>382955.35531543399</v>
      </c>
      <c r="N53" s="162">
        <v>387896.41688297701</v>
      </c>
      <c r="O53" s="162">
        <v>359871.99845334899</v>
      </c>
      <c r="P53" s="162">
        <v>341238.89072614902</v>
      </c>
      <c r="Q53" s="162">
        <v>371204.98046355898</v>
      </c>
      <c r="R53" s="162">
        <v>373296.49962537503</v>
      </c>
      <c r="S53" s="430"/>
      <c r="T53" s="58"/>
      <c r="U53" s="58"/>
    </row>
    <row r="54" spans="1:21" ht="12.75" customHeight="1">
      <c r="A54" s="140" t="s">
        <v>17</v>
      </c>
      <c r="B54" s="29" t="s">
        <v>355</v>
      </c>
      <c r="C54" s="162">
        <v>1.860714744</v>
      </c>
      <c r="D54" s="162">
        <v>12.014358751</v>
      </c>
      <c r="E54" s="162">
        <v>12.557286803</v>
      </c>
      <c r="F54" s="162">
        <v>12.761680192</v>
      </c>
      <c r="G54" s="162">
        <v>12.811861706</v>
      </c>
      <c r="H54" s="162">
        <v>12.865274133</v>
      </c>
      <c r="I54" s="162">
        <v>105.49784886899999</v>
      </c>
      <c r="J54" s="162">
        <v>93.548298594000002</v>
      </c>
      <c r="K54" s="162">
        <v>95.712693799999997</v>
      </c>
      <c r="L54" s="162">
        <v>97.747845216000002</v>
      </c>
      <c r="M54" s="162">
        <v>98.528418774000002</v>
      </c>
      <c r="N54" s="162">
        <v>97.689468364000007</v>
      </c>
      <c r="O54" s="162">
        <v>94.602616076999993</v>
      </c>
      <c r="P54" s="162">
        <v>96.046789898</v>
      </c>
      <c r="Q54" s="162">
        <v>94.729237132999998</v>
      </c>
      <c r="R54" s="162">
        <v>92.999682249000003</v>
      </c>
      <c r="S54" s="430"/>
      <c r="T54" s="58"/>
      <c r="U54" s="58"/>
    </row>
    <row r="55" spans="1:21" s="186" customFormat="1" ht="12.75" customHeight="1">
      <c r="A55" s="1249" t="s">
        <v>380</v>
      </c>
      <c r="B55" s="1250"/>
      <c r="C55" s="274">
        <v>59370.067832528002</v>
      </c>
      <c r="D55" s="274">
        <v>84460.053154314999</v>
      </c>
      <c r="E55" s="274">
        <v>89771.735542213006</v>
      </c>
      <c r="F55" s="274">
        <v>67548.187882033002</v>
      </c>
      <c r="G55" s="274">
        <v>64323.363843997999</v>
      </c>
      <c r="H55" s="274">
        <v>66207.340571256005</v>
      </c>
      <c r="I55" s="274">
        <f>SUM(I56:I58)</f>
        <v>69612.647703893002</v>
      </c>
      <c r="J55" s="274">
        <v>69330.638580961997</v>
      </c>
      <c r="K55" s="274">
        <v>70960.736005761995</v>
      </c>
      <c r="L55" s="274">
        <v>72473.494372551999</v>
      </c>
      <c r="M55" s="274">
        <v>74896.741629673008</v>
      </c>
      <c r="N55" s="274">
        <v>76846.442560946001</v>
      </c>
      <c r="O55" s="274">
        <v>74847.401340878991</v>
      </c>
      <c r="P55" s="274">
        <v>76506.478345607</v>
      </c>
      <c r="Q55" s="274">
        <v>75733.457190745001</v>
      </c>
      <c r="R55" s="274">
        <v>75179.146443998994</v>
      </c>
      <c r="S55" s="431"/>
      <c r="T55" s="435"/>
      <c r="U55" s="435"/>
    </row>
    <row r="56" spans="1:21" ht="12.75" customHeight="1">
      <c r="A56" s="140" t="s">
        <v>17</v>
      </c>
      <c r="B56" s="29" t="s">
        <v>381</v>
      </c>
      <c r="C56" s="162">
        <v>39076.573449734002</v>
      </c>
      <c r="D56" s="162">
        <v>51865.598892376001</v>
      </c>
      <c r="E56" s="162">
        <v>48934.186528714003</v>
      </c>
      <c r="F56" s="162">
        <v>59068.708266114998</v>
      </c>
      <c r="G56" s="162">
        <v>56989.642019772997</v>
      </c>
      <c r="H56" s="162">
        <v>57895.723327268002</v>
      </c>
      <c r="I56" s="162">
        <v>60681.801195070002</v>
      </c>
      <c r="J56" s="162">
        <v>60252.988202676002</v>
      </c>
      <c r="K56" s="162">
        <v>61855.643213094998</v>
      </c>
      <c r="L56" s="162">
        <v>63148.710905213004</v>
      </c>
      <c r="M56" s="162">
        <v>65405.414288161999</v>
      </c>
      <c r="N56" s="162">
        <v>67206.289192679003</v>
      </c>
      <c r="O56" s="162">
        <v>65045.545630075998</v>
      </c>
      <c r="P56" s="162">
        <v>66561.787718492997</v>
      </c>
      <c r="Q56" s="162">
        <v>65654.430673777999</v>
      </c>
      <c r="R56" s="162">
        <v>64922.641570539003</v>
      </c>
      <c r="S56" s="430"/>
      <c r="T56" s="58"/>
      <c r="U56" s="58"/>
    </row>
    <row r="57" spans="1:21" ht="12.75" customHeight="1">
      <c r="A57" s="140" t="s">
        <v>17</v>
      </c>
      <c r="B57" s="29" t="s">
        <v>382</v>
      </c>
      <c r="C57" s="162">
        <v>16188.676776757</v>
      </c>
      <c r="D57" s="162">
        <v>26379.449543630999</v>
      </c>
      <c r="E57" s="162">
        <v>33095.479857719001</v>
      </c>
      <c r="F57" s="162">
        <v>154.179437253</v>
      </c>
      <c r="G57" s="1143" t="s">
        <v>923</v>
      </c>
      <c r="H57" s="162">
        <v>156.92077502699999</v>
      </c>
      <c r="I57" s="162">
        <v>157.428436164</v>
      </c>
      <c r="J57" s="162">
        <v>161.03835337500001</v>
      </c>
      <c r="K57" s="162">
        <v>157.35986990000001</v>
      </c>
      <c r="L57" s="162">
        <v>166.38068286699999</v>
      </c>
      <c r="M57" s="162">
        <v>169.238382336</v>
      </c>
      <c r="N57" s="162">
        <v>174.95181427899999</v>
      </c>
      <c r="O57" s="162">
        <v>174.59455058899999</v>
      </c>
      <c r="P57" s="162">
        <v>178.16158606499999</v>
      </c>
      <c r="Q57" s="162">
        <v>182.13752837300001</v>
      </c>
      <c r="R57" s="162">
        <v>186.542632699</v>
      </c>
      <c r="S57" s="430"/>
      <c r="T57" s="58"/>
      <c r="U57" s="58"/>
    </row>
    <row r="58" spans="1:21" ht="12.75" customHeight="1">
      <c r="A58" s="140" t="s">
        <v>17</v>
      </c>
      <c r="B58" s="29" t="s">
        <v>336</v>
      </c>
      <c r="C58" s="162">
        <v>4104.8176060369997</v>
      </c>
      <c r="D58" s="162">
        <v>6215.0047183079996</v>
      </c>
      <c r="E58" s="162">
        <v>7742.0691557800001</v>
      </c>
      <c r="F58" s="162">
        <v>8325.3001786650002</v>
      </c>
      <c r="G58" s="162">
        <v>7333.7218242250001</v>
      </c>
      <c r="H58" s="162">
        <v>8154.6964689610004</v>
      </c>
      <c r="I58" s="162">
        <v>8773.4180726590002</v>
      </c>
      <c r="J58" s="162">
        <v>8916.6120249110008</v>
      </c>
      <c r="K58" s="162">
        <v>8947.7329227669998</v>
      </c>
      <c r="L58" s="162">
        <v>9158.4027844720003</v>
      </c>
      <c r="M58" s="162">
        <v>9322.0889591750001</v>
      </c>
      <c r="N58" s="162">
        <v>9465.2015539879994</v>
      </c>
      <c r="O58" s="162">
        <v>9627.2611602140005</v>
      </c>
      <c r="P58" s="162">
        <v>9766.5290410489997</v>
      </c>
      <c r="Q58" s="162">
        <v>9896.8889885940007</v>
      </c>
      <c r="R58" s="162">
        <v>10069.962240761</v>
      </c>
      <c r="S58" s="430"/>
      <c r="T58" s="58"/>
      <c r="U58" s="58"/>
    </row>
    <row r="59" spans="1:21" s="186" customFormat="1" ht="12.75" customHeight="1">
      <c r="A59" s="1249" t="s">
        <v>383</v>
      </c>
      <c r="B59" s="1250"/>
      <c r="C59" s="274">
        <v>209292.82562378302</v>
      </c>
      <c r="D59" s="274">
        <v>218809.18505738102</v>
      </c>
      <c r="E59" s="274">
        <v>233976.94600669199</v>
      </c>
      <c r="F59" s="274">
        <v>184000.640935976</v>
      </c>
      <c r="G59" s="274">
        <v>181211.78015232901</v>
      </c>
      <c r="H59" s="274">
        <v>182335.591418136</v>
      </c>
      <c r="I59" s="274">
        <f>SUM(I60:I61)</f>
        <v>186256.74692732899</v>
      </c>
      <c r="J59" s="274">
        <v>190207.53053839898</v>
      </c>
      <c r="K59" s="274">
        <v>191655.38839506</v>
      </c>
      <c r="L59" s="274">
        <v>186053.86482789199</v>
      </c>
      <c r="M59" s="274">
        <v>195296.63882672699</v>
      </c>
      <c r="N59" s="274">
        <v>266789.83671741601</v>
      </c>
      <c r="O59" s="274">
        <v>237335.70955103901</v>
      </c>
      <c r="P59" s="274">
        <v>265036.51563803898</v>
      </c>
      <c r="Q59" s="274">
        <v>249758.306883585</v>
      </c>
      <c r="R59" s="274">
        <v>242329.76320731197</v>
      </c>
      <c r="S59" s="431"/>
      <c r="T59" s="435"/>
      <c r="U59" s="435"/>
    </row>
    <row r="60" spans="1:21" ht="12.75" customHeight="1">
      <c r="A60" s="140" t="s">
        <v>17</v>
      </c>
      <c r="B60" s="29" t="s">
        <v>384</v>
      </c>
      <c r="C60" s="162">
        <v>208451.14036843201</v>
      </c>
      <c r="D60" s="162">
        <v>217325.06355165501</v>
      </c>
      <c r="E60" s="162">
        <v>232372.51250285999</v>
      </c>
      <c r="F60" s="162">
        <v>182415.312778208</v>
      </c>
      <c r="G60" s="162">
        <v>179619.31622240201</v>
      </c>
      <c r="H60" s="162">
        <v>180729.698906857</v>
      </c>
      <c r="I60" s="162">
        <v>184573.568861176</v>
      </c>
      <c r="J60" s="162">
        <v>188424.09820121099</v>
      </c>
      <c r="K60" s="162">
        <v>189660.010581312</v>
      </c>
      <c r="L60" s="162">
        <v>183846.12575933099</v>
      </c>
      <c r="M60" s="162">
        <v>192876.084340801</v>
      </c>
      <c r="N60" s="162">
        <v>264066.656585533</v>
      </c>
      <c r="O60" s="162">
        <v>234457.65296467801</v>
      </c>
      <c r="P60" s="162">
        <v>262030.95441183</v>
      </c>
      <c r="Q60" s="162">
        <v>246562.76989404901</v>
      </c>
      <c r="R60" s="162">
        <v>238973.43417965199</v>
      </c>
      <c r="S60" s="430"/>
      <c r="T60" s="58"/>
      <c r="U60" s="58"/>
    </row>
    <row r="61" spans="1:21" ht="12.75" customHeight="1">
      <c r="A61" s="140" t="s">
        <v>17</v>
      </c>
      <c r="B61" s="29" t="s">
        <v>336</v>
      </c>
      <c r="C61" s="162">
        <v>841.68525535100002</v>
      </c>
      <c r="D61" s="162">
        <v>1484.1215057259999</v>
      </c>
      <c r="E61" s="162">
        <v>1604.433503832</v>
      </c>
      <c r="F61" s="162">
        <v>1585.328157768</v>
      </c>
      <c r="G61" s="162">
        <v>1592.463929927</v>
      </c>
      <c r="H61" s="162">
        <v>1605.892511279</v>
      </c>
      <c r="I61" s="162">
        <v>1683.1780661529999</v>
      </c>
      <c r="J61" s="162">
        <v>1783.432337188</v>
      </c>
      <c r="K61" s="162">
        <v>1995.3778137480001</v>
      </c>
      <c r="L61" s="162">
        <v>2207.7390685609998</v>
      </c>
      <c r="M61" s="162">
        <v>2420.5544859259999</v>
      </c>
      <c r="N61" s="162">
        <v>2723.1801318829998</v>
      </c>
      <c r="O61" s="162">
        <v>2878.056586361</v>
      </c>
      <c r="P61" s="162">
        <v>3005.5612262089999</v>
      </c>
      <c r="Q61" s="162">
        <v>3195.536989536</v>
      </c>
      <c r="R61" s="162">
        <v>3356.3290276600001</v>
      </c>
      <c r="S61" s="430"/>
      <c r="T61" s="58"/>
      <c r="U61" s="58"/>
    </row>
    <row r="62" spans="1:21" s="186" customFormat="1" ht="12.75" customHeight="1">
      <c r="A62" s="1249" t="s">
        <v>385</v>
      </c>
      <c r="B62" s="1250"/>
      <c r="C62" s="274">
        <v>232267.42518349297</v>
      </c>
      <c r="D62" s="274">
        <v>284230.40263447596</v>
      </c>
      <c r="E62" s="274">
        <v>381308.49069096299</v>
      </c>
      <c r="F62" s="274">
        <v>302510.33443997201</v>
      </c>
      <c r="G62" s="274">
        <v>304967.12092060997</v>
      </c>
      <c r="H62" s="274">
        <v>312299.52285236196</v>
      </c>
      <c r="I62" s="274">
        <f>I63+I64+I67</f>
        <v>315951.44343645999</v>
      </c>
      <c r="J62" s="274">
        <v>318377.28307586798</v>
      </c>
      <c r="K62" s="274">
        <v>324864.96241703903</v>
      </c>
      <c r="L62" s="274">
        <v>329720.45305176498</v>
      </c>
      <c r="M62" s="274">
        <v>335085.66519362602</v>
      </c>
      <c r="N62" s="274">
        <v>337572.643677329</v>
      </c>
      <c r="O62" s="274">
        <v>330359.15522316203</v>
      </c>
      <c r="P62" s="274">
        <v>331865.15327269997</v>
      </c>
      <c r="Q62" s="274">
        <v>296448.62793475197</v>
      </c>
      <c r="R62" s="274">
        <v>301820.256732098</v>
      </c>
      <c r="S62" s="431"/>
      <c r="T62" s="435"/>
      <c r="U62" s="435"/>
    </row>
    <row r="63" spans="1:21" ht="12.75" customHeight="1">
      <c r="A63" s="140" t="s">
        <v>17</v>
      </c>
      <c r="B63" s="29" t="s">
        <v>386</v>
      </c>
      <c r="C63" s="162">
        <v>5114.8896220750003</v>
      </c>
      <c r="D63" s="162">
        <v>4488.0246307690004</v>
      </c>
      <c r="E63" s="162">
        <v>4349.3915972739997</v>
      </c>
      <c r="F63" s="162">
        <v>4296.7713809249999</v>
      </c>
      <c r="G63" s="162">
        <v>4295.6990916880004</v>
      </c>
      <c r="H63" s="162">
        <v>4294.5465983949998</v>
      </c>
      <c r="I63" s="162">
        <v>4293.076090003</v>
      </c>
      <c r="J63" s="162">
        <v>4286.58049252</v>
      </c>
      <c r="K63" s="162">
        <v>4760.4252414399998</v>
      </c>
      <c r="L63" s="162">
        <v>4735.5170763670003</v>
      </c>
      <c r="M63" s="162">
        <v>4704.7187370490001</v>
      </c>
      <c r="N63" s="162">
        <v>4926.2695635500004</v>
      </c>
      <c r="O63" s="162">
        <v>4906.0855895180002</v>
      </c>
      <c r="P63" s="162">
        <v>5025.8121436640004</v>
      </c>
      <c r="Q63" s="162">
        <v>5023.9168109989996</v>
      </c>
      <c r="R63" s="162">
        <v>5007.9083302669997</v>
      </c>
      <c r="S63" s="430"/>
      <c r="T63" s="58"/>
      <c r="U63" s="58"/>
    </row>
    <row r="64" spans="1:21" ht="12.75" customHeight="1">
      <c r="A64" s="140" t="s">
        <v>17</v>
      </c>
      <c r="B64" s="29" t="s">
        <v>387</v>
      </c>
      <c r="C64" s="162">
        <v>227010.34429507999</v>
      </c>
      <c r="D64" s="162">
        <v>279603.50664616399</v>
      </c>
      <c r="E64" s="162">
        <v>376821.15491242497</v>
      </c>
      <c r="F64" s="162">
        <v>298213.56305904698</v>
      </c>
      <c r="G64" s="162">
        <v>300671.421828922</v>
      </c>
      <c r="H64" s="162">
        <v>308004.97625396698</v>
      </c>
      <c r="I64" s="162">
        <v>311658.36734645697</v>
      </c>
      <c r="J64" s="162">
        <v>314090.70258334797</v>
      </c>
      <c r="K64" s="162">
        <v>320104.53717559902</v>
      </c>
      <c r="L64" s="162">
        <v>324984.935975398</v>
      </c>
      <c r="M64" s="162">
        <v>330380.94645657699</v>
      </c>
      <c r="N64" s="162">
        <v>332646.37411377899</v>
      </c>
      <c r="O64" s="162">
        <v>325453.06963364402</v>
      </c>
      <c r="P64" s="162">
        <v>326839.34112903598</v>
      </c>
      <c r="Q64" s="162">
        <v>291424.71112375299</v>
      </c>
      <c r="R64" s="162">
        <v>296812.348401831</v>
      </c>
      <c r="S64" s="430"/>
      <c r="T64" s="58"/>
      <c r="U64" s="58"/>
    </row>
    <row r="65" spans="1:21" ht="12.75" customHeight="1">
      <c r="A65" s="140"/>
      <c r="B65" s="30" t="s">
        <v>388</v>
      </c>
      <c r="C65" s="162">
        <v>224153.670612849</v>
      </c>
      <c r="D65" s="162">
        <v>276872.58573153301</v>
      </c>
      <c r="E65" s="162">
        <v>306651.619380416</v>
      </c>
      <c r="F65" s="162">
        <v>295451.176073918</v>
      </c>
      <c r="G65" s="162">
        <v>297904.92213402101</v>
      </c>
      <c r="H65" s="162">
        <v>304512.52588911302</v>
      </c>
      <c r="I65" s="162">
        <v>308169.22013860499</v>
      </c>
      <c r="J65" s="162">
        <v>310604.60844277398</v>
      </c>
      <c r="K65" s="162">
        <v>316612.78262912401</v>
      </c>
      <c r="L65" s="162">
        <v>321484.83112511598</v>
      </c>
      <c r="M65" s="162">
        <v>326872.10095189698</v>
      </c>
      <c r="N65" s="162">
        <v>329136.86435084202</v>
      </c>
      <c r="O65" s="162">
        <v>322127.43069134001</v>
      </c>
      <c r="P65" s="162">
        <v>323513.33020825899</v>
      </c>
      <c r="Q65" s="162">
        <v>288099.33968635497</v>
      </c>
      <c r="R65" s="162">
        <v>293490.213187018</v>
      </c>
      <c r="S65" s="430"/>
      <c r="T65" s="58"/>
      <c r="U65" s="58"/>
    </row>
    <row r="66" spans="1:21" ht="12.75" customHeight="1">
      <c r="A66" s="140"/>
      <c r="B66" s="30" t="s">
        <v>336</v>
      </c>
      <c r="C66" s="162">
        <v>2856.6736822309999</v>
      </c>
      <c r="D66" s="162">
        <v>2730.920914631</v>
      </c>
      <c r="E66" s="162">
        <v>70169.535532009002</v>
      </c>
      <c r="F66" s="162">
        <v>2762.3869851290001</v>
      </c>
      <c r="G66" s="162">
        <v>2766.4996949010001</v>
      </c>
      <c r="H66" s="162">
        <v>3492.4503648539999</v>
      </c>
      <c r="I66" s="162">
        <v>3489.1472078520001</v>
      </c>
      <c r="J66" s="162">
        <v>3486.094140574</v>
      </c>
      <c r="K66" s="162">
        <v>3491.7545464750001</v>
      </c>
      <c r="L66" s="162">
        <v>3500.1048502819999</v>
      </c>
      <c r="M66" s="162">
        <v>3508.84550468</v>
      </c>
      <c r="N66" s="162">
        <v>3509.5097629369998</v>
      </c>
      <c r="O66" s="162">
        <v>3325.638942304</v>
      </c>
      <c r="P66" s="162">
        <v>3326.0109207770001</v>
      </c>
      <c r="Q66" s="162">
        <v>3325.3714373980001</v>
      </c>
      <c r="R66" s="162">
        <v>3322.1352148129999</v>
      </c>
      <c r="S66" s="430"/>
      <c r="T66" s="58"/>
      <c r="U66" s="58"/>
    </row>
    <row r="67" spans="1:21" ht="12.75" customHeight="1">
      <c r="A67" s="140" t="s">
        <v>17</v>
      </c>
      <c r="B67" s="29" t="s">
        <v>389</v>
      </c>
      <c r="C67" s="162">
        <v>142.19126633799999</v>
      </c>
      <c r="D67" s="162">
        <v>138.87135754299999</v>
      </c>
      <c r="E67" s="162">
        <v>137.94418126400001</v>
      </c>
      <c r="F67" s="162">
        <v>0</v>
      </c>
      <c r="G67" s="162">
        <v>0</v>
      </c>
      <c r="H67" s="162">
        <v>0</v>
      </c>
      <c r="I67" s="162">
        <v>0</v>
      </c>
      <c r="J67" s="162">
        <v>0</v>
      </c>
      <c r="K67" s="162">
        <v>0</v>
      </c>
      <c r="L67" s="162">
        <v>0</v>
      </c>
      <c r="M67" s="162">
        <v>0</v>
      </c>
      <c r="N67" s="162">
        <v>0</v>
      </c>
      <c r="O67" s="162">
        <v>0</v>
      </c>
      <c r="P67" s="162">
        <v>0</v>
      </c>
      <c r="Q67" s="162">
        <v>0</v>
      </c>
      <c r="R67" s="162">
        <v>0</v>
      </c>
      <c r="S67" s="430"/>
      <c r="T67" s="58"/>
      <c r="U67" s="58"/>
    </row>
    <row r="68" spans="1:21" ht="12.75" customHeight="1">
      <c r="A68" s="140"/>
      <c r="B68" s="30" t="s">
        <v>388</v>
      </c>
      <c r="C68" s="162">
        <v>142.19126633799999</v>
      </c>
      <c r="D68" s="162">
        <v>138.87135754299999</v>
      </c>
      <c r="E68" s="162">
        <v>137.94418126400001</v>
      </c>
      <c r="F68" s="162">
        <v>0</v>
      </c>
      <c r="G68" s="162">
        <v>0</v>
      </c>
      <c r="H68" s="162">
        <v>0</v>
      </c>
      <c r="I68" s="162">
        <v>0</v>
      </c>
      <c r="J68" s="162">
        <v>0</v>
      </c>
      <c r="K68" s="162">
        <v>0</v>
      </c>
      <c r="L68" s="162">
        <v>0</v>
      </c>
      <c r="M68" s="162">
        <v>0</v>
      </c>
      <c r="N68" s="162">
        <v>0</v>
      </c>
      <c r="O68" s="162">
        <v>0</v>
      </c>
      <c r="P68" s="162">
        <v>0</v>
      </c>
      <c r="Q68" s="162">
        <v>0</v>
      </c>
      <c r="R68" s="162">
        <v>0</v>
      </c>
      <c r="S68" s="430"/>
      <c r="T68" s="58"/>
      <c r="U68" s="58"/>
    </row>
    <row r="69" spans="1:21" ht="12.75" customHeight="1">
      <c r="A69" s="140"/>
      <c r="B69" s="30" t="s">
        <v>336</v>
      </c>
      <c r="C69" s="162">
        <v>0</v>
      </c>
      <c r="D69" s="162">
        <v>0</v>
      </c>
      <c r="E69" s="162">
        <v>0</v>
      </c>
      <c r="F69" s="162">
        <v>0</v>
      </c>
      <c r="G69" s="162">
        <v>0</v>
      </c>
      <c r="H69" s="162">
        <v>0</v>
      </c>
      <c r="I69" s="162">
        <v>0</v>
      </c>
      <c r="J69" s="162">
        <v>0</v>
      </c>
      <c r="K69" s="162">
        <v>0</v>
      </c>
      <c r="L69" s="162">
        <v>0</v>
      </c>
      <c r="M69" s="162">
        <v>0</v>
      </c>
      <c r="N69" s="162">
        <v>0</v>
      </c>
      <c r="O69" s="162">
        <v>0</v>
      </c>
      <c r="P69" s="162">
        <v>0</v>
      </c>
      <c r="Q69" s="162">
        <v>0</v>
      </c>
      <c r="R69" s="162">
        <v>0</v>
      </c>
      <c r="S69" s="430"/>
      <c r="T69" s="58"/>
      <c r="U69" s="58"/>
    </row>
    <row r="70" spans="1:21" ht="12.75" customHeight="1" thickBot="1">
      <c r="A70" s="168"/>
      <c r="B70" s="328"/>
      <c r="C70" s="327"/>
      <c r="D70" s="327"/>
      <c r="E70" s="327"/>
      <c r="F70" s="327"/>
      <c r="G70" s="327"/>
      <c r="H70" s="327"/>
      <c r="I70" s="327"/>
      <c r="J70" s="327"/>
      <c r="K70" s="327"/>
      <c r="L70" s="327"/>
      <c r="M70" s="327"/>
      <c r="N70" s="327"/>
      <c r="O70" s="327"/>
      <c r="P70" s="327"/>
      <c r="Q70" s="327"/>
      <c r="R70" s="327"/>
      <c r="S70" s="438"/>
      <c r="T70" s="58"/>
      <c r="U70" s="58"/>
    </row>
    <row r="71" spans="1:21" ht="10.95" hidden="1" customHeight="1" thickBot="1">
      <c r="A71" s="1313" t="s">
        <v>244</v>
      </c>
      <c r="B71" s="1314"/>
      <c r="C71" s="82"/>
      <c r="D71" s="82"/>
      <c r="E71" s="82"/>
      <c r="F71" s="82">
        <v>0</v>
      </c>
      <c r="G71" s="82"/>
      <c r="H71" s="82"/>
      <c r="I71" s="82"/>
      <c r="J71" s="82"/>
      <c r="K71" s="82"/>
      <c r="L71" s="82"/>
      <c r="M71" s="82"/>
      <c r="N71" s="82"/>
      <c r="O71" s="82"/>
      <c r="P71" s="82"/>
      <c r="Q71" s="82"/>
      <c r="R71" s="82"/>
      <c r="S71" s="82"/>
      <c r="T71" s="58"/>
      <c r="U71" s="58"/>
    </row>
    <row r="72" spans="1:21" ht="10.95" hidden="1" customHeight="1">
      <c r="A72" s="1313" t="s">
        <v>242</v>
      </c>
      <c r="B72" s="1313"/>
      <c r="C72" s="82"/>
      <c r="D72" s="82"/>
      <c r="E72" s="82"/>
      <c r="F72" s="82">
        <v>0</v>
      </c>
      <c r="G72" s="82"/>
      <c r="H72" s="82"/>
      <c r="I72" s="82"/>
      <c r="J72" s="82"/>
      <c r="K72" s="82"/>
      <c r="L72" s="82"/>
      <c r="M72" s="82"/>
      <c r="N72" s="82"/>
      <c r="O72" s="82"/>
      <c r="P72" s="82"/>
      <c r="Q72" s="82"/>
      <c r="R72" s="82"/>
      <c r="S72" s="82"/>
      <c r="T72" s="58"/>
      <c r="U72" s="58"/>
    </row>
    <row r="73" spans="1:21" ht="10.95" hidden="1" customHeight="1">
      <c r="A73" s="1313" t="s">
        <v>243</v>
      </c>
      <c r="B73" s="1313"/>
      <c r="C73" s="82"/>
      <c r="D73" s="82"/>
      <c r="E73" s="82"/>
      <c r="F73" s="82">
        <v>0</v>
      </c>
      <c r="G73" s="82"/>
      <c r="H73" s="82"/>
      <c r="I73" s="82"/>
      <c r="J73" s="82"/>
      <c r="K73" s="82"/>
      <c r="L73" s="82"/>
      <c r="M73" s="82"/>
      <c r="N73" s="82"/>
      <c r="O73" s="82"/>
      <c r="P73" s="82"/>
      <c r="Q73" s="82"/>
      <c r="R73" s="82"/>
      <c r="S73" s="82"/>
      <c r="T73" s="58"/>
      <c r="U73" s="58"/>
    </row>
    <row r="74" spans="1:21" ht="20.25" hidden="1" customHeight="1">
      <c r="A74" s="1298" t="s">
        <v>240</v>
      </c>
      <c r="B74" s="1298"/>
      <c r="C74" s="436"/>
      <c r="D74" s="436"/>
      <c r="E74" s="436"/>
      <c r="F74" s="436"/>
      <c r="G74" s="436"/>
      <c r="H74" s="436"/>
      <c r="I74" s="436"/>
      <c r="J74" s="436"/>
      <c r="K74" s="436"/>
      <c r="L74" s="436"/>
      <c r="M74" s="436"/>
      <c r="N74" s="436"/>
      <c r="O74" s="436"/>
      <c r="P74" s="436"/>
      <c r="Q74" s="436"/>
      <c r="R74" s="436"/>
      <c r="S74" s="436"/>
      <c r="T74" s="58"/>
      <c r="U74" s="58"/>
    </row>
    <row r="75" spans="1:21" ht="75" customHeight="1">
      <c r="A75" s="1308" t="s">
        <v>299</v>
      </c>
      <c r="B75" s="1309"/>
      <c r="C75" s="1309"/>
      <c r="D75" s="1309"/>
      <c r="E75" s="1309"/>
      <c r="F75" s="1309"/>
      <c r="G75" s="1309"/>
      <c r="H75" s="1309"/>
      <c r="I75" s="1309"/>
      <c r="J75" s="1309"/>
      <c r="K75" s="1309"/>
      <c r="L75" s="1309"/>
      <c r="M75" s="1309"/>
      <c r="N75" s="1309"/>
      <c r="O75" s="1309"/>
      <c r="P75" s="1309"/>
      <c r="Q75" s="1309"/>
      <c r="R75" s="1309"/>
      <c r="S75" s="1310"/>
      <c r="T75" s="58"/>
      <c r="U75" s="58"/>
    </row>
    <row r="76" spans="1:21" ht="22.2" customHeight="1">
      <c r="A76" s="1263" t="s">
        <v>413</v>
      </c>
      <c r="B76" s="1264"/>
      <c r="C76" s="1296" t="s">
        <v>278</v>
      </c>
      <c r="D76" s="1296" t="s">
        <v>855</v>
      </c>
      <c r="E76" s="1299">
        <v>2021</v>
      </c>
      <c r="F76" s="1299">
        <v>2022</v>
      </c>
      <c r="G76" s="1299"/>
      <c r="H76" s="1299"/>
      <c r="I76" s="1299"/>
      <c r="J76" s="1299"/>
      <c r="K76" s="1299"/>
      <c r="L76" s="1299"/>
      <c r="M76" s="1299"/>
      <c r="N76" s="1299"/>
      <c r="O76" s="1299">
        <v>2023</v>
      </c>
      <c r="P76" s="1299"/>
      <c r="Q76" s="1299"/>
      <c r="R76" s="1299"/>
      <c r="S76" s="1108"/>
      <c r="T76" s="58"/>
      <c r="U76" s="58"/>
    </row>
    <row r="77" spans="1:21" ht="22.2" customHeight="1">
      <c r="A77" s="1263"/>
      <c r="B77" s="1264"/>
      <c r="C77" s="1297"/>
      <c r="D77" s="1297"/>
      <c r="E77" s="1300"/>
      <c r="F77" s="960" t="s">
        <v>3</v>
      </c>
      <c r="G77" s="960" t="s">
        <v>4</v>
      </c>
      <c r="H77" s="960" t="s">
        <v>5</v>
      </c>
      <c r="I77" s="960" t="s">
        <v>6</v>
      </c>
      <c r="J77" s="960" t="s">
        <v>268</v>
      </c>
      <c r="K77" s="960" t="s">
        <v>7</v>
      </c>
      <c r="L77" s="960" t="s">
        <v>13</v>
      </c>
      <c r="M77" s="960" t="s">
        <v>14</v>
      </c>
      <c r="N77" s="960" t="s">
        <v>15</v>
      </c>
      <c r="O77" s="1171" t="s">
        <v>0</v>
      </c>
      <c r="P77" s="1171" t="s">
        <v>1</v>
      </c>
      <c r="Q77" s="1171" t="s">
        <v>2</v>
      </c>
      <c r="R77" s="1171" t="s">
        <v>3</v>
      </c>
      <c r="S77" s="957"/>
      <c r="T77" s="58"/>
      <c r="U77" s="58"/>
    </row>
    <row r="78" spans="1:21" s="263" customFormat="1" ht="12.75" customHeight="1">
      <c r="A78" s="1249" t="s">
        <v>372</v>
      </c>
      <c r="B78" s="1250"/>
      <c r="C78" s="274">
        <v>5261.7293534310002</v>
      </c>
      <c r="D78" s="274">
        <v>7323.8216898780001</v>
      </c>
      <c r="E78" s="274">
        <v>13569.850271665</v>
      </c>
      <c r="F78" s="274">
        <v>13090.111416749001</v>
      </c>
      <c r="G78" s="274">
        <v>11823.456585241</v>
      </c>
      <c r="H78" s="274">
        <v>11947.672681615</v>
      </c>
      <c r="I78" s="274">
        <v>14281.222201239001</v>
      </c>
      <c r="J78" s="274">
        <v>14051.809693997</v>
      </c>
      <c r="K78" s="274">
        <v>14209.860943559001</v>
      </c>
      <c r="L78" s="274">
        <v>12522.205865369</v>
      </c>
      <c r="M78" s="274">
        <v>16439.910288532999</v>
      </c>
      <c r="N78" s="274">
        <v>11454.033195608001</v>
      </c>
      <c r="O78" s="274">
        <v>16888.224964854999</v>
      </c>
      <c r="P78" s="274">
        <v>17859.078076584003</v>
      </c>
      <c r="Q78" s="274">
        <v>15992.113520379</v>
      </c>
      <c r="R78" s="274">
        <v>17389.130310918001</v>
      </c>
      <c r="S78" s="431"/>
      <c r="T78" s="435"/>
      <c r="U78" s="435"/>
    </row>
    <row r="79" spans="1:21" s="71" customFormat="1" ht="12.75" customHeight="1">
      <c r="A79" s="140" t="s">
        <v>17</v>
      </c>
      <c r="B79" s="29" t="s">
        <v>373</v>
      </c>
      <c r="C79" s="162">
        <v>0.47884994800000003</v>
      </c>
      <c r="D79" s="162">
        <v>108</v>
      </c>
      <c r="E79" s="162">
        <v>108</v>
      </c>
      <c r="F79" s="162">
        <v>108</v>
      </c>
      <c r="G79" s="162">
        <v>108</v>
      </c>
      <c r="H79" s="162">
        <v>108</v>
      </c>
      <c r="I79" s="162">
        <v>108</v>
      </c>
      <c r="J79" s="162">
        <v>108</v>
      </c>
      <c r="K79" s="162">
        <v>108</v>
      </c>
      <c r="L79" s="162">
        <v>108</v>
      </c>
      <c r="M79" s="162">
        <v>108</v>
      </c>
      <c r="N79" s="162">
        <v>108</v>
      </c>
      <c r="O79" s="162">
        <v>108</v>
      </c>
      <c r="P79" s="162">
        <v>108</v>
      </c>
      <c r="Q79" s="162">
        <v>108.001</v>
      </c>
      <c r="R79" s="162">
        <v>108.000448127</v>
      </c>
      <c r="S79" s="430"/>
      <c r="T79" s="58"/>
      <c r="U79" s="58"/>
    </row>
    <row r="80" spans="1:21" s="71" customFormat="1" ht="12.75" customHeight="1">
      <c r="A80" s="140" t="s">
        <v>17</v>
      </c>
      <c r="B80" s="29" t="s">
        <v>374</v>
      </c>
      <c r="C80" s="162">
        <v>987.79443352600003</v>
      </c>
      <c r="D80" s="162">
        <v>885.35859429499999</v>
      </c>
      <c r="E80" s="162">
        <v>5970.220657103001</v>
      </c>
      <c r="F80" s="162">
        <v>5747.0679639440004</v>
      </c>
      <c r="G80" s="162">
        <v>3661.094728437</v>
      </c>
      <c r="H80" s="162">
        <v>3969.966317416</v>
      </c>
      <c r="I80" s="162">
        <v>6176.7278658069999</v>
      </c>
      <c r="J80" s="162">
        <v>6140.1170208330004</v>
      </c>
      <c r="K80" s="162">
        <v>6256.8324766639998</v>
      </c>
      <c r="L80" s="162">
        <v>4299.098080705</v>
      </c>
      <c r="M80" s="162">
        <v>8838.5760181189999</v>
      </c>
      <c r="N80" s="162">
        <v>3719.7069770630001</v>
      </c>
      <c r="O80" s="162">
        <v>7966.4052218739998</v>
      </c>
      <c r="P80" s="162">
        <v>8103.7197893920002</v>
      </c>
      <c r="Q80" s="162">
        <v>5887.1761238959998</v>
      </c>
      <c r="R80" s="162">
        <v>8827.7647559159996</v>
      </c>
      <c r="S80" s="430"/>
      <c r="T80" s="58"/>
      <c r="U80" s="58"/>
    </row>
    <row r="81" spans="1:21" s="71" customFormat="1" ht="12.75" customHeight="1">
      <c r="A81" s="140" t="s">
        <v>17</v>
      </c>
      <c r="B81" s="29" t="s">
        <v>336</v>
      </c>
      <c r="C81" s="162">
        <v>4273.4560699570002</v>
      </c>
      <c r="D81" s="162">
        <v>6330.4630955829998</v>
      </c>
      <c r="E81" s="162">
        <v>7491.6296145619999</v>
      </c>
      <c r="F81" s="162">
        <v>7235.043452805</v>
      </c>
      <c r="G81" s="162">
        <v>8054.3618568040001</v>
      </c>
      <c r="H81" s="162">
        <v>7869.7063641989998</v>
      </c>
      <c r="I81" s="162">
        <v>7996.4943354320003</v>
      </c>
      <c r="J81" s="162">
        <v>7803.6926731639996</v>
      </c>
      <c r="K81" s="162">
        <v>7845.0284668949998</v>
      </c>
      <c r="L81" s="162">
        <v>8115.1077846640001</v>
      </c>
      <c r="M81" s="162">
        <v>7493.3342704139995</v>
      </c>
      <c r="N81" s="162">
        <v>7626.3262185450003</v>
      </c>
      <c r="O81" s="162">
        <v>8813.8197429810007</v>
      </c>
      <c r="P81" s="162">
        <v>9647.3582871920007</v>
      </c>
      <c r="Q81" s="162">
        <v>9996.9363964830009</v>
      </c>
      <c r="R81" s="162">
        <v>8453.3651068750005</v>
      </c>
      <c r="S81" s="430"/>
      <c r="T81" s="58"/>
      <c r="U81" s="58"/>
    </row>
    <row r="82" spans="1:21" s="263" customFormat="1" ht="12.75" customHeight="1">
      <c r="A82" s="1249" t="s">
        <v>375</v>
      </c>
      <c r="B82" s="1250"/>
      <c r="C82" s="274">
        <v>26073.559747460997</v>
      </c>
      <c r="D82" s="274">
        <v>28035.104099213</v>
      </c>
      <c r="E82" s="274">
        <v>40281.594057605995</v>
      </c>
      <c r="F82" s="274">
        <v>39626.157209013996</v>
      </c>
      <c r="G82" s="274">
        <v>39121.307534209001</v>
      </c>
      <c r="H82" s="274">
        <v>37401.507734473998</v>
      </c>
      <c r="I82" s="274">
        <v>42995.322809783996</v>
      </c>
      <c r="J82" s="274">
        <v>42316.961656182</v>
      </c>
      <c r="K82" s="274">
        <v>42541.758566299999</v>
      </c>
      <c r="L82" s="274">
        <v>42041.684131115995</v>
      </c>
      <c r="M82" s="274">
        <v>49417.803737401002</v>
      </c>
      <c r="N82" s="274">
        <v>42244.137132455005</v>
      </c>
      <c r="O82" s="274">
        <v>47773.235338995</v>
      </c>
      <c r="P82" s="274">
        <v>48823.475946036997</v>
      </c>
      <c r="Q82" s="274">
        <v>46494.245337736997</v>
      </c>
      <c r="R82" s="274">
        <v>47527.952242229003</v>
      </c>
      <c r="S82" s="431"/>
      <c r="T82" s="435"/>
      <c r="U82" s="435"/>
    </row>
    <row r="83" spans="1:21" s="71" customFormat="1" ht="12.75" customHeight="1">
      <c r="A83" s="140" t="s">
        <v>17</v>
      </c>
      <c r="B83" s="29" t="s">
        <v>376</v>
      </c>
      <c r="C83" s="162">
        <v>20831.504923323999</v>
      </c>
      <c r="D83" s="162">
        <v>21199.680677967001</v>
      </c>
      <c r="E83" s="162">
        <v>20262.543695208002</v>
      </c>
      <c r="F83" s="162">
        <v>23482.425292901</v>
      </c>
      <c r="G83" s="162">
        <v>23122.002346287001</v>
      </c>
      <c r="H83" s="162">
        <v>22344.382896802999</v>
      </c>
      <c r="I83" s="162">
        <v>23804.441190309</v>
      </c>
      <c r="J83" s="162">
        <v>23183.719477683</v>
      </c>
      <c r="K83" s="162">
        <v>24104.746404067999</v>
      </c>
      <c r="L83" s="162">
        <v>24489.710110209999</v>
      </c>
      <c r="M83" s="162">
        <v>25496.415307079002</v>
      </c>
      <c r="N83" s="162">
        <v>27067.423929517001</v>
      </c>
      <c r="O83" s="162">
        <v>26891.659869358002</v>
      </c>
      <c r="P83" s="162">
        <v>27140.368795820999</v>
      </c>
      <c r="Q83" s="162">
        <v>26478.607148376999</v>
      </c>
      <c r="R83" s="162">
        <v>26258.023164556002</v>
      </c>
      <c r="S83" s="430"/>
      <c r="T83" s="58"/>
      <c r="U83" s="58"/>
    </row>
    <row r="84" spans="1:21" s="71" customFormat="1" ht="12.75" customHeight="1">
      <c r="A84" s="140"/>
      <c r="B84" s="930" t="s">
        <v>715</v>
      </c>
      <c r="C84" s="162">
        <v>7548.7170219660002</v>
      </c>
      <c r="D84" s="162">
        <v>4826.0240684749997</v>
      </c>
      <c r="E84" s="162">
        <v>6009.2359617820002</v>
      </c>
      <c r="F84" s="162">
        <v>6494.638882489</v>
      </c>
      <c r="G84" s="162">
        <v>6515.0994861039999</v>
      </c>
      <c r="H84" s="162">
        <v>5755.6158579169996</v>
      </c>
      <c r="I84" s="162">
        <v>6761.1358527909997</v>
      </c>
      <c r="J84" s="162">
        <v>6321.929553942</v>
      </c>
      <c r="K84" s="162">
        <v>6389.6440961050002</v>
      </c>
      <c r="L84" s="162">
        <v>7121.8106269119999</v>
      </c>
      <c r="M84" s="162">
        <v>7260.6999274979999</v>
      </c>
      <c r="N84" s="162">
        <v>8793.6812198330008</v>
      </c>
      <c r="O84" s="162">
        <v>8577.7732472560001</v>
      </c>
      <c r="P84" s="162">
        <v>8302.6317503970004</v>
      </c>
      <c r="Q84" s="162">
        <v>7910.10513249</v>
      </c>
      <c r="R84" s="162">
        <v>8086.6510218160001</v>
      </c>
      <c r="S84" s="430"/>
      <c r="T84" s="58"/>
      <c r="U84" s="58"/>
    </row>
    <row r="85" spans="1:21" s="71" customFormat="1" ht="12.75" customHeight="1">
      <c r="A85" s="140"/>
      <c r="B85" s="930" t="s">
        <v>716</v>
      </c>
      <c r="C85" s="162">
        <v>13282.787901358</v>
      </c>
      <c r="D85" s="162">
        <v>16373.656609492</v>
      </c>
      <c r="E85" s="162">
        <v>14253.307733426</v>
      </c>
      <c r="F85" s="162">
        <v>16987.786410412002</v>
      </c>
      <c r="G85" s="162">
        <v>16606.902860183</v>
      </c>
      <c r="H85" s="162">
        <v>16588.767038885999</v>
      </c>
      <c r="I85" s="162">
        <v>17043.305337517999</v>
      </c>
      <c r="J85" s="162">
        <v>16861.789923740998</v>
      </c>
      <c r="K85" s="162">
        <v>17715.102307962999</v>
      </c>
      <c r="L85" s="162">
        <v>17367.899483297999</v>
      </c>
      <c r="M85" s="162">
        <v>18235.715379581001</v>
      </c>
      <c r="N85" s="162">
        <v>18273.742709684</v>
      </c>
      <c r="O85" s="162">
        <v>18313.886622102</v>
      </c>
      <c r="P85" s="162">
        <v>18837.737045424001</v>
      </c>
      <c r="Q85" s="162">
        <v>18568.502015886999</v>
      </c>
      <c r="R85" s="162">
        <v>18171.372142740001</v>
      </c>
      <c r="S85" s="430"/>
      <c r="T85" s="58"/>
      <c r="U85" s="58"/>
    </row>
    <row r="86" spans="1:21" s="71" customFormat="1" ht="12.75" customHeight="1">
      <c r="A86" s="140" t="s">
        <v>17</v>
      </c>
      <c r="B86" s="29" t="s">
        <v>377</v>
      </c>
      <c r="C86" s="162">
        <v>316.72379742499999</v>
      </c>
      <c r="D86" s="162">
        <v>826.09184526199999</v>
      </c>
      <c r="E86" s="162">
        <v>976.19185187999994</v>
      </c>
      <c r="F86" s="162">
        <v>941.65962783199996</v>
      </c>
      <c r="G86" s="162">
        <v>896.22365576200002</v>
      </c>
      <c r="H86" s="162">
        <v>738.45631163899998</v>
      </c>
      <c r="I86" s="162">
        <v>808.48143951199995</v>
      </c>
      <c r="J86" s="162">
        <v>897.40990421399999</v>
      </c>
      <c r="K86" s="162">
        <v>940.55305153899997</v>
      </c>
      <c r="L86" s="162">
        <v>949.45174973799999</v>
      </c>
      <c r="M86" s="162">
        <v>952.37128888300003</v>
      </c>
      <c r="N86" s="162">
        <v>977.23530896199998</v>
      </c>
      <c r="O86" s="162">
        <v>871.28341803599994</v>
      </c>
      <c r="P86" s="162">
        <v>907.27378234100001</v>
      </c>
      <c r="Q86" s="162">
        <v>988.05562779000002</v>
      </c>
      <c r="R86" s="162">
        <v>793.76204495800005</v>
      </c>
      <c r="S86" s="430"/>
      <c r="T86" s="58"/>
      <c r="U86" s="58"/>
    </row>
    <row r="87" spans="1:21" s="71" customFormat="1" ht="12.75" customHeight="1">
      <c r="A87" s="140"/>
      <c r="B87" s="930" t="s">
        <v>715</v>
      </c>
      <c r="C87" s="162">
        <v>53.109149305999999</v>
      </c>
      <c r="D87" s="162">
        <v>116.962200135</v>
      </c>
      <c r="E87" s="162">
        <v>69.332351880000004</v>
      </c>
      <c r="F87" s="162">
        <v>288.50539703700002</v>
      </c>
      <c r="G87" s="162">
        <v>212.52946951800001</v>
      </c>
      <c r="H87" s="162">
        <v>190.95120652200001</v>
      </c>
      <c r="I87" s="162">
        <v>196.51596508099999</v>
      </c>
      <c r="J87" s="162">
        <v>200.12692517100001</v>
      </c>
      <c r="K87" s="162">
        <v>219.287408575</v>
      </c>
      <c r="L87" s="162">
        <v>227.452416438</v>
      </c>
      <c r="M87" s="162">
        <v>263.26445618499997</v>
      </c>
      <c r="N87" s="162">
        <v>365.58285352500002</v>
      </c>
      <c r="O87" s="162">
        <v>291.07511799100001</v>
      </c>
      <c r="P87" s="162">
        <v>321.74190974800001</v>
      </c>
      <c r="Q87" s="162">
        <v>415.02300642599999</v>
      </c>
      <c r="R87" s="162">
        <v>411.58729121200003</v>
      </c>
      <c r="S87" s="430"/>
      <c r="T87" s="58"/>
      <c r="U87" s="58"/>
    </row>
    <row r="88" spans="1:21" s="71" customFormat="1" ht="12.75" customHeight="1">
      <c r="A88" s="140"/>
      <c r="B88" s="930" t="s">
        <v>716</v>
      </c>
      <c r="C88" s="162">
        <v>263.61464811899998</v>
      </c>
      <c r="D88" s="162">
        <v>709.129645127</v>
      </c>
      <c r="E88" s="162">
        <v>906.85950000000003</v>
      </c>
      <c r="F88" s="162">
        <v>653.15423079499999</v>
      </c>
      <c r="G88" s="162">
        <v>683.69418624399998</v>
      </c>
      <c r="H88" s="162">
        <v>547.50510511699997</v>
      </c>
      <c r="I88" s="162">
        <v>611.96547443099996</v>
      </c>
      <c r="J88" s="162">
        <v>697.28297904299995</v>
      </c>
      <c r="K88" s="162">
        <v>721.26564296399999</v>
      </c>
      <c r="L88" s="162">
        <v>721.99933329999999</v>
      </c>
      <c r="M88" s="162">
        <v>689.10683269799995</v>
      </c>
      <c r="N88" s="162">
        <v>611.65245543699996</v>
      </c>
      <c r="O88" s="162">
        <v>580.20830004499999</v>
      </c>
      <c r="P88" s="162">
        <v>585.531872593</v>
      </c>
      <c r="Q88" s="162">
        <v>573.03262136399997</v>
      </c>
      <c r="R88" s="162">
        <v>382.17475374600002</v>
      </c>
      <c r="S88" s="430"/>
      <c r="T88" s="58"/>
      <c r="U88" s="58"/>
    </row>
    <row r="89" spans="1:21" s="265" customFormat="1" ht="12.75" customHeight="1">
      <c r="A89" s="140" t="s">
        <v>17</v>
      </c>
      <c r="B89" s="29" t="s">
        <v>378</v>
      </c>
      <c r="C89" s="162">
        <v>320.75225002299999</v>
      </c>
      <c r="D89" s="162">
        <v>116.33418689</v>
      </c>
      <c r="E89" s="162">
        <v>237.73095237699999</v>
      </c>
      <c r="F89" s="162">
        <v>194.135557296</v>
      </c>
      <c r="G89" s="162">
        <v>214.04742799300001</v>
      </c>
      <c r="H89" s="162">
        <v>213.071883458</v>
      </c>
      <c r="I89" s="162">
        <v>313.602399601</v>
      </c>
      <c r="J89" s="162">
        <v>271.23593296199999</v>
      </c>
      <c r="K89" s="162">
        <v>222.252702121</v>
      </c>
      <c r="L89" s="162">
        <v>264.31453534100001</v>
      </c>
      <c r="M89" s="162">
        <v>595.44394163699997</v>
      </c>
      <c r="N89" s="162">
        <v>645.66687953999997</v>
      </c>
      <c r="O89" s="162">
        <v>530.02403650199994</v>
      </c>
      <c r="P89" s="162">
        <v>544.57970995400001</v>
      </c>
      <c r="Q89" s="162">
        <v>829.96439666599997</v>
      </c>
      <c r="R89" s="162">
        <v>705.27715388399997</v>
      </c>
      <c r="S89" s="430"/>
      <c r="T89" s="58"/>
      <c r="U89" s="58"/>
    </row>
    <row r="90" spans="1:21" s="71" customFormat="1" ht="24" customHeight="1">
      <c r="A90" s="140" t="s">
        <v>17</v>
      </c>
      <c r="B90" s="29" t="s">
        <v>379</v>
      </c>
      <c r="C90" s="162">
        <v>106.22243802</v>
      </c>
      <c r="D90" s="162">
        <v>651.30903899999998</v>
      </c>
      <c r="E90" s="162">
        <v>9391.5295412659998</v>
      </c>
      <c r="F90" s="162">
        <v>5759.287492896</v>
      </c>
      <c r="G90" s="162">
        <v>3678.8119840750001</v>
      </c>
      <c r="H90" s="162">
        <v>4022.4114543679998</v>
      </c>
      <c r="I90" s="162">
        <v>5930.4952514529996</v>
      </c>
      <c r="J90" s="162">
        <v>6133.4644437260004</v>
      </c>
      <c r="K90" s="162">
        <v>6311.0017836549996</v>
      </c>
      <c r="L90" s="162">
        <v>4285.8285223590001</v>
      </c>
      <c r="M90" s="162">
        <v>8854.5020396529999</v>
      </c>
      <c r="N90" s="162">
        <v>3697.9834025</v>
      </c>
      <c r="O90" s="162">
        <v>7816.1737519609997</v>
      </c>
      <c r="P90" s="162">
        <v>8085.7735613409995</v>
      </c>
      <c r="Q90" s="162">
        <v>5770.6279436499999</v>
      </c>
      <c r="R90" s="162">
        <v>8730.0878926160003</v>
      </c>
      <c r="S90" s="430"/>
      <c r="T90" s="58"/>
      <c r="U90" s="58"/>
    </row>
    <row r="91" spans="1:21" s="71" customFormat="1" ht="12.75" customHeight="1">
      <c r="A91" s="140" t="s">
        <v>17</v>
      </c>
      <c r="B91" s="29" t="s">
        <v>336</v>
      </c>
      <c r="C91" s="162">
        <v>4498.3563386690003</v>
      </c>
      <c r="D91" s="162">
        <v>5241.6883500940003</v>
      </c>
      <c r="E91" s="162">
        <v>9413.5980168749993</v>
      </c>
      <c r="F91" s="162">
        <v>9248.6492380889995</v>
      </c>
      <c r="G91" s="162">
        <v>11210.222120091999</v>
      </c>
      <c r="H91" s="162">
        <v>10083.185188206</v>
      </c>
      <c r="I91" s="162">
        <v>11210.431358999</v>
      </c>
      <c r="J91" s="162">
        <v>11831.131897597001</v>
      </c>
      <c r="K91" s="162">
        <v>10963.204624917</v>
      </c>
      <c r="L91" s="162">
        <v>12052.379213468001</v>
      </c>
      <c r="M91" s="162">
        <v>13519.071160149</v>
      </c>
      <c r="N91" s="162">
        <v>9855.8276119359998</v>
      </c>
      <c r="O91" s="162">
        <v>11664.094263138</v>
      </c>
      <c r="P91" s="162">
        <v>12145.48009658</v>
      </c>
      <c r="Q91" s="162">
        <v>12426.990221254</v>
      </c>
      <c r="R91" s="162">
        <v>11040.801986214999</v>
      </c>
      <c r="S91" s="430"/>
      <c r="T91" s="58"/>
      <c r="U91" s="58"/>
    </row>
    <row r="92" spans="1:21" s="263" customFormat="1" ht="12.75" customHeight="1">
      <c r="A92" s="1249" t="s">
        <v>380</v>
      </c>
      <c r="B92" s="1250"/>
      <c r="C92" s="274">
        <v>6846.1081966819993</v>
      </c>
      <c r="D92" s="274">
        <v>8406.1068391930003</v>
      </c>
      <c r="E92" s="274">
        <v>9049.8769667279994</v>
      </c>
      <c r="F92" s="274">
        <v>5484.0229580270006</v>
      </c>
      <c r="G92" s="274">
        <v>5496.9508445500005</v>
      </c>
      <c r="H92" s="274">
        <v>4312.2207158290003</v>
      </c>
      <c r="I92" s="274">
        <v>4319.9563851639996</v>
      </c>
      <c r="J92" s="274">
        <v>5586.743984877</v>
      </c>
      <c r="K92" s="274">
        <v>5896.7090245740001</v>
      </c>
      <c r="L92" s="274">
        <v>6162.9147424179992</v>
      </c>
      <c r="M92" s="274">
        <v>6403.2124022579992</v>
      </c>
      <c r="N92" s="274">
        <v>5937.5262842230004</v>
      </c>
      <c r="O92" s="274">
        <v>5972.4656053859999</v>
      </c>
      <c r="P92" s="274">
        <v>6024.4575265179992</v>
      </c>
      <c r="Q92" s="274">
        <v>6090.9887241800006</v>
      </c>
      <c r="R92" s="274">
        <v>6154.4828278370005</v>
      </c>
      <c r="S92" s="431"/>
      <c r="T92" s="435"/>
      <c r="U92" s="435"/>
    </row>
    <row r="93" spans="1:21" s="265" customFormat="1" ht="12.75" customHeight="1">
      <c r="A93" s="140" t="s">
        <v>17</v>
      </c>
      <c r="B93" s="29" t="s">
        <v>381</v>
      </c>
      <c r="C93" s="162">
        <v>1800.8076562609999</v>
      </c>
      <c r="D93" s="162">
        <v>1807.1858858759999</v>
      </c>
      <c r="E93" s="162">
        <v>1725.9135899410001</v>
      </c>
      <c r="F93" s="162">
        <v>1107.8348918239999</v>
      </c>
      <c r="G93" s="162">
        <v>1140.747553575</v>
      </c>
      <c r="H93" s="162">
        <v>1198.8782861990001</v>
      </c>
      <c r="I93" s="162">
        <v>1241.4735695110001</v>
      </c>
      <c r="J93" s="162">
        <v>1266.2680987179999</v>
      </c>
      <c r="K93" s="162">
        <v>1299.8402022089999</v>
      </c>
      <c r="L93" s="162">
        <v>1339.401807751</v>
      </c>
      <c r="M93" s="162">
        <v>1342.7688096029999</v>
      </c>
      <c r="N93" s="162">
        <v>1255.1698447849999</v>
      </c>
      <c r="O93" s="162">
        <v>1191.0762662550001</v>
      </c>
      <c r="P93" s="162">
        <v>1173.4402690249999</v>
      </c>
      <c r="Q93" s="162">
        <v>1174.0406037319999</v>
      </c>
      <c r="R93" s="162">
        <v>1164.427700086</v>
      </c>
      <c r="S93" s="430"/>
      <c r="T93" s="58"/>
      <c r="U93" s="58"/>
    </row>
    <row r="94" spans="1:21" s="71" customFormat="1" ht="12.75" customHeight="1">
      <c r="A94" s="140" t="s">
        <v>17</v>
      </c>
      <c r="B94" s="29" t="s">
        <v>382</v>
      </c>
      <c r="C94" s="162">
        <v>4286.7990089679997</v>
      </c>
      <c r="D94" s="162">
        <v>5607.327587451</v>
      </c>
      <c r="E94" s="162">
        <v>6164.4432878179996</v>
      </c>
      <c r="F94" s="162">
        <v>229.24152997600001</v>
      </c>
      <c r="G94" s="162">
        <v>218.40756880800001</v>
      </c>
      <c r="H94" s="162">
        <v>220.22532212600001</v>
      </c>
      <c r="I94" s="162">
        <v>221.77635414599999</v>
      </c>
      <c r="J94" s="162">
        <v>537.98822304600003</v>
      </c>
      <c r="K94" s="162">
        <v>781.11749880000002</v>
      </c>
      <c r="L94" s="162">
        <v>997.06013258400003</v>
      </c>
      <c r="M94" s="162">
        <v>1182.135871386</v>
      </c>
      <c r="N94" s="162">
        <v>816.73000133799997</v>
      </c>
      <c r="O94" s="162">
        <v>864.85420132800004</v>
      </c>
      <c r="P94" s="162">
        <v>909.40079519699998</v>
      </c>
      <c r="Q94" s="162">
        <v>936.22221400800004</v>
      </c>
      <c r="R94" s="162">
        <v>978.64785372799997</v>
      </c>
      <c r="S94" s="430"/>
      <c r="T94" s="58"/>
      <c r="U94" s="58"/>
    </row>
    <row r="95" spans="1:21" s="71" customFormat="1" ht="12.75" customHeight="1">
      <c r="A95" s="140" t="s">
        <v>17</v>
      </c>
      <c r="B95" s="29" t="s">
        <v>336</v>
      </c>
      <c r="C95" s="162">
        <v>758.50153145299998</v>
      </c>
      <c r="D95" s="162">
        <v>991.593365866</v>
      </c>
      <c r="E95" s="162">
        <v>1159.520088969</v>
      </c>
      <c r="F95" s="162">
        <v>4146.9465362270003</v>
      </c>
      <c r="G95" s="162">
        <v>4137.7957221670003</v>
      </c>
      <c r="H95" s="162">
        <v>4091.995393703</v>
      </c>
      <c r="I95" s="162">
        <v>4098.1800310179997</v>
      </c>
      <c r="J95" s="162">
        <v>3782.4876631130001</v>
      </c>
      <c r="K95" s="162">
        <v>3815.7513235649999</v>
      </c>
      <c r="L95" s="162">
        <v>3826.4528020829998</v>
      </c>
      <c r="M95" s="162">
        <v>3878.307721269</v>
      </c>
      <c r="N95" s="162">
        <v>3865.6264381000001</v>
      </c>
      <c r="O95" s="162">
        <v>3916.535137803</v>
      </c>
      <c r="P95" s="162">
        <v>3941.616462296</v>
      </c>
      <c r="Q95" s="162">
        <v>3980.72590644</v>
      </c>
      <c r="R95" s="162">
        <v>4011.4072740229999</v>
      </c>
      <c r="S95" s="430"/>
      <c r="T95" s="58"/>
      <c r="U95" s="58"/>
    </row>
    <row r="96" spans="1:21" s="263" customFormat="1" ht="12.75" customHeight="1">
      <c r="A96" s="1249" t="s">
        <v>383</v>
      </c>
      <c r="B96" s="1250"/>
      <c r="C96" s="274">
        <v>10938.457179204999</v>
      </c>
      <c r="D96" s="274">
        <v>6066.3929024019999</v>
      </c>
      <c r="E96" s="274">
        <v>6625.5218767700007</v>
      </c>
      <c r="F96" s="274">
        <v>4165.000764544</v>
      </c>
      <c r="G96" s="274">
        <v>4306.8737805620003</v>
      </c>
      <c r="H96" s="274">
        <v>4997.480299756</v>
      </c>
      <c r="I96" s="274">
        <v>5741.1884699080001</v>
      </c>
      <c r="J96" s="1168" t="s">
        <v>947</v>
      </c>
      <c r="K96" s="274">
        <v>7341.7869336129997</v>
      </c>
      <c r="L96" s="274">
        <v>7302.8594040199996</v>
      </c>
      <c r="M96" s="274">
        <v>7062.2399039439997</v>
      </c>
      <c r="N96" s="274">
        <v>7540.1452998750001</v>
      </c>
      <c r="O96" s="274">
        <v>5632.7847499919999</v>
      </c>
      <c r="P96" s="274">
        <v>5128.7996072129999</v>
      </c>
      <c r="Q96" s="274">
        <v>5062.0543725729995</v>
      </c>
      <c r="R96" s="274">
        <v>5213.487897385</v>
      </c>
      <c r="S96" s="431"/>
      <c r="T96" s="435"/>
      <c r="U96" s="435"/>
    </row>
    <row r="97" spans="1:21" s="265" customFormat="1" ht="12.75" customHeight="1">
      <c r="A97" s="140" t="s">
        <v>17</v>
      </c>
      <c r="B97" s="29" t="s">
        <v>384</v>
      </c>
      <c r="C97" s="162">
        <v>10935.805117639</v>
      </c>
      <c r="D97" s="162">
        <v>5959.7473388050003</v>
      </c>
      <c r="E97" s="162">
        <v>6517.6290459290003</v>
      </c>
      <c r="F97" s="162">
        <v>4053.7866992590002</v>
      </c>
      <c r="G97" s="162">
        <v>4195.7407152770002</v>
      </c>
      <c r="H97" s="162">
        <v>4841.6390672549996</v>
      </c>
      <c r="I97" s="162">
        <v>5599.5672239699998</v>
      </c>
      <c r="J97" s="162">
        <v>6401.6789057340002</v>
      </c>
      <c r="K97" s="162">
        <v>6684.0601181989996</v>
      </c>
      <c r="L97" s="162">
        <v>6692.6905414909997</v>
      </c>
      <c r="M97" s="162">
        <v>6480.917957789</v>
      </c>
      <c r="N97" s="162">
        <v>7002.4445112240001</v>
      </c>
      <c r="O97" s="162">
        <v>4905.9893131159997</v>
      </c>
      <c r="P97" s="162">
        <v>4447.6895012659998</v>
      </c>
      <c r="Q97" s="162">
        <v>4360.5589557089997</v>
      </c>
      <c r="R97" s="162">
        <v>4707.1114187860003</v>
      </c>
      <c r="S97" s="430"/>
      <c r="T97" s="58"/>
      <c r="U97" s="58"/>
    </row>
    <row r="98" spans="1:21" s="71" customFormat="1" ht="12.75" customHeight="1">
      <c r="A98" s="140" t="s">
        <v>17</v>
      </c>
      <c r="B98" s="29" t="s">
        <v>336</v>
      </c>
      <c r="C98" s="162">
        <v>2.652061566</v>
      </c>
      <c r="D98" s="162">
        <v>106.64556359700001</v>
      </c>
      <c r="E98" s="162">
        <v>107.89283084100001</v>
      </c>
      <c r="F98" s="162">
        <v>111.214065285</v>
      </c>
      <c r="G98" s="162">
        <v>111.133065285</v>
      </c>
      <c r="H98" s="162">
        <v>155.84123250100001</v>
      </c>
      <c r="I98" s="162">
        <v>141.62124593799999</v>
      </c>
      <c r="J98" s="1167" t="s">
        <v>946</v>
      </c>
      <c r="K98" s="162">
        <v>657.72681541400004</v>
      </c>
      <c r="L98" s="162">
        <v>610.16886252899997</v>
      </c>
      <c r="M98" s="162">
        <v>581.32194615499998</v>
      </c>
      <c r="N98" s="162">
        <v>537.70078865100004</v>
      </c>
      <c r="O98" s="162">
        <v>726.79543687600005</v>
      </c>
      <c r="P98" s="162">
        <v>681.11010594699997</v>
      </c>
      <c r="Q98" s="162">
        <v>701.49541686400005</v>
      </c>
      <c r="R98" s="162">
        <v>506.376478599</v>
      </c>
      <c r="S98" s="430"/>
      <c r="T98" s="58"/>
      <c r="U98" s="58"/>
    </row>
    <row r="99" spans="1:21" s="263" customFormat="1" ht="12.75" customHeight="1">
      <c r="A99" s="1249" t="s">
        <v>385</v>
      </c>
      <c r="B99" s="1250"/>
      <c r="C99" s="274">
        <v>22919.004308872001</v>
      </c>
      <c r="D99" s="274">
        <v>27678.504960216003</v>
      </c>
      <c r="E99" s="274">
        <v>26445.107785168999</v>
      </c>
      <c r="F99" s="274">
        <v>25487.274716191998</v>
      </c>
      <c r="G99" s="274">
        <v>25754.387089574</v>
      </c>
      <c r="H99" s="274">
        <v>25668.679472946998</v>
      </c>
      <c r="I99" s="274">
        <v>25742.758428535999</v>
      </c>
      <c r="J99" s="274">
        <v>25577.625785616001</v>
      </c>
      <c r="K99" s="274">
        <v>25713.285914371001</v>
      </c>
      <c r="L99" s="274">
        <v>25713.948297637999</v>
      </c>
      <c r="M99" s="274">
        <v>25722.292246739999</v>
      </c>
      <c r="N99" s="274">
        <v>26356.529788176002</v>
      </c>
      <c r="O99" s="274">
        <v>26031.772020032</v>
      </c>
      <c r="P99" s="274">
        <v>26006.481001412001</v>
      </c>
      <c r="Q99" s="274">
        <v>26000.546917399999</v>
      </c>
      <c r="R99" s="274">
        <v>25720.380789529001</v>
      </c>
      <c r="S99" s="431"/>
      <c r="T99" s="435"/>
      <c r="U99" s="435"/>
    </row>
    <row r="100" spans="1:21" s="71" customFormat="1" ht="12.75" customHeight="1">
      <c r="A100" s="140" t="s">
        <v>17</v>
      </c>
      <c r="B100" s="29" t="s">
        <v>386</v>
      </c>
      <c r="C100" s="162">
        <v>1914.4545037529999</v>
      </c>
      <c r="D100" s="162">
        <v>1815.480008539</v>
      </c>
      <c r="E100" s="162">
        <v>1785.8163226060001</v>
      </c>
      <c r="F100" s="162">
        <v>2568.529731395</v>
      </c>
      <c r="G100" s="162">
        <v>2673.552005734</v>
      </c>
      <c r="H100" s="162">
        <v>1715.023514406</v>
      </c>
      <c r="I100" s="162">
        <v>1713.689235931</v>
      </c>
      <c r="J100" s="162">
        <v>1488.804428532</v>
      </c>
      <c r="K100" s="162">
        <v>1490.8143609010001</v>
      </c>
      <c r="L100" s="162">
        <v>1491.4673272980001</v>
      </c>
      <c r="M100" s="162">
        <v>1478.570455521</v>
      </c>
      <c r="N100" s="162">
        <v>1480.328952307</v>
      </c>
      <c r="O100" s="162">
        <v>1479.1373295830001</v>
      </c>
      <c r="P100" s="162">
        <v>1465.626046161</v>
      </c>
      <c r="Q100" s="162">
        <v>1464.6499649740001</v>
      </c>
      <c r="R100" s="162">
        <v>1463.458697671</v>
      </c>
      <c r="S100" s="430"/>
      <c r="T100" s="58"/>
      <c r="U100" s="58"/>
    </row>
    <row r="101" spans="1:21" s="71" customFormat="1" ht="12.75" customHeight="1">
      <c r="A101" s="140" t="s">
        <v>17</v>
      </c>
      <c r="B101" s="29" t="s">
        <v>387</v>
      </c>
      <c r="C101" s="162">
        <v>20842.921119205999</v>
      </c>
      <c r="D101" s="162">
        <v>25701.965400851001</v>
      </c>
      <c r="E101" s="162">
        <v>24493.985441429999</v>
      </c>
      <c r="F101" s="162">
        <v>22918.744984796998</v>
      </c>
      <c r="G101" s="162">
        <v>23080.83508384</v>
      </c>
      <c r="H101" s="162">
        <v>23953.655958541</v>
      </c>
      <c r="I101" s="162">
        <v>24029.069192604999</v>
      </c>
      <c r="J101" s="162">
        <v>24088.821357084002</v>
      </c>
      <c r="K101" s="162">
        <v>24222.471553470001</v>
      </c>
      <c r="L101" s="162">
        <v>24222.480970339999</v>
      </c>
      <c r="M101" s="162">
        <v>24243.721791218999</v>
      </c>
      <c r="N101" s="162">
        <v>24876.200835869</v>
      </c>
      <c r="O101" s="162">
        <v>24552.634690448998</v>
      </c>
      <c r="P101" s="162">
        <v>24540.854955251001</v>
      </c>
      <c r="Q101" s="162">
        <v>24535.896952425999</v>
      </c>
      <c r="R101" s="162">
        <v>24256.922091857999</v>
      </c>
      <c r="S101" s="430"/>
      <c r="T101" s="58"/>
      <c r="U101" s="58"/>
    </row>
    <row r="102" spans="1:21" s="71" customFormat="1" ht="12.75" customHeight="1">
      <c r="A102" s="140"/>
      <c r="B102" s="30" t="s">
        <v>388</v>
      </c>
      <c r="C102" s="162">
        <v>20210.889975870999</v>
      </c>
      <c r="D102" s="162">
        <v>24965.306442883</v>
      </c>
      <c r="E102" s="162">
        <v>23752.171464538998</v>
      </c>
      <c r="F102" s="162">
        <v>22621.807446975999</v>
      </c>
      <c r="G102" s="162">
        <v>22783.817948356998</v>
      </c>
      <c r="H102" s="162">
        <v>23656.611832990999</v>
      </c>
      <c r="I102" s="162">
        <v>23768.461088119999</v>
      </c>
      <c r="J102" s="162">
        <v>23828.280796027</v>
      </c>
      <c r="K102" s="162">
        <v>23961.860885102</v>
      </c>
      <c r="L102" s="162">
        <v>23965.282786561002</v>
      </c>
      <c r="M102" s="162">
        <v>23986.343547494002</v>
      </c>
      <c r="N102" s="162">
        <v>24618.792884414001</v>
      </c>
      <c r="O102" s="162">
        <v>24295.400623657999</v>
      </c>
      <c r="P102" s="162">
        <v>24283.612786065001</v>
      </c>
      <c r="Q102" s="162">
        <v>24278.704253979002</v>
      </c>
      <c r="R102" s="162">
        <v>23999.815848008999</v>
      </c>
      <c r="S102" s="430"/>
      <c r="T102" s="58"/>
      <c r="U102" s="58"/>
    </row>
    <row r="103" spans="1:21" s="71" customFormat="1" ht="12.75" customHeight="1">
      <c r="A103" s="140"/>
      <c r="B103" s="30" t="s">
        <v>336</v>
      </c>
      <c r="C103" s="162">
        <v>632.03114333500002</v>
      </c>
      <c r="D103" s="162">
        <v>736.65895796799998</v>
      </c>
      <c r="E103" s="162">
        <v>741.81397689100004</v>
      </c>
      <c r="F103" s="162">
        <v>296.93753782099998</v>
      </c>
      <c r="G103" s="162">
        <v>297.017135483</v>
      </c>
      <c r="H103" s="162">
        <v>297.04412554999999</v>
      </c>
      <c r="I103" s="162">
        <v>260.60810448500001</v>
      </c>
      <c r="J103" s="162">
        <v>260.54056105699999</v>
      </c>
      <c r="K103" s="162">
        <v>260.61066836800001</v>
      </c>
      <c r="L103" s="162">
        <v>257.19818377899998</v>
      </c>
      <c r="M103" s="162">
        <v>257.378243725</v>
      </c>
      <c r="N103" s="162">
        <v>257.40795145499999</v>
      </c>
      <c r="O103" s="162">
        <v>257.23406679099998</v>
      </c>
      <c r="P103" s="162">
        <v>257.24216918600001</v>
      </c>
      <c r="Q103" s="162">
        <v>257.192698447</v>
      </c>
      <c r="R103" s="162">
        <v>257.10624384900001</v>
      </c>
      <c r="S103" s="430"/>
      <c r="T103" s="58"/>
      <c r="U103" s="58"/>
    </row>
    <row r="104" spans="1:21" s="71" customFormat="1" ht="12.75" customHeight="1">
      <c r="A104" s="140" t="s">
        <v>17</v>
      </c>
      <c r="B104" s="29" t="s">
        <v>389</v>
      </c>
      <c r="C104" s="162">
        <v>161.628685913</v>
      </c>
      <c r="D104" s="162">
        <v>161.05955082599999</v>
      </c>
      <c r="E104" s="162">
        <v>165.306021133</v>
      </c>
      <c r="F104" s="162">
        <v>0</v>
      </c>
      <c r="G104" s="162">
        <v>0</v>
      </c>
      <c r="H104" s="162">
        <v>0</v>
      </c>
      <c r="I104" s="162">
        <v>0</v>
      </c>
      <c r="J104" s="162">
        <v>0</v>
      </c>
      <c r="K104" s="162">
        <v>0</v>
      </c>
      <c r="L104" s="162">
        <v>0</v>
      </c>
      <c r="M104" s="162">
        <v>0</v>
      </c>
      <c r="N104" s="162">
        <v>0</v>
      </c>
      <c r="O104" s="162">
        <v>0</v>
      </c>
      <c r="P104" s="162">
        <v>0</v>
      </c>
      <c r="Q104" s="162">
        <v>0</v>
      </c>
      <c r="R104" s="162">
        <v>0</v>
      </c>
      <c r="S104" s="430"/>
      <c r="T104" s="58"/>
      <c r="U104" s="58"/>
    </row>
    <row r="105" spans="1:21" s="71" customFormat="1" ht="12.75" customHeight="1">
      <c r="A105" s="140"/>
      <c r="B105" s="30" t="s">
        <v>388</v>
      </c>
      <c r="C105" s="162">
        <v>161.628685913</v>
      </c>
      <c r="D105" s="162">
        <v>161.05955082599999</v>
      </c>
      <c r="E105" s="162">
        <v>165.306021133</v>
      </c>
      <c r="F105" s="162">
        <v>0</v>
      </c>
      <c r="G105" s="162">
        <v>0</v>
      </c>
      <c r="H105" s="162">
        <v>0</v>
      </c>
      <c r="I105" s="162">
        <v>0</v>
      </c>
      <c r="J105" s="162">
        <v>0</v>
      </c>
      <c r="K105" s="162">
        <v>0</v>
      </c>
      <c r="L105" s="162">
        <v>0</v>
      </c>
      <c r="M105" s="162">
        <v>0</v>
      </c>
      <c r="N105" s="162">
        <v>0</v>
      </c>
      <c r="O105" s="162">
        <v>0</v>
      </c>
      <c r="P105" s="162">
        <v>0</v>
      </c>
      <c r="Q105" s="162">
        <v>0</v>
      </c>
      <c r="R105" s="162">
        <v>0</v>
      </c>
      <c r="S105" s="430"/>
      <c r="T105" s="58"/>
      <c r="U105" s="58"/>
    </row>
    <row r="106" spans="1:21" s="71" customFormat="1" ht="12.75" customHeight="1">
      <c r="A106" s="140"/>
      <c r="B106" s="30" t="s">
        <v>336</v>
      </c>
      <c r="C106" s="162">
        <v>0</v>
      </c>
      <c r="D106" s="162">
        <v>0</v>
      </c>
      <c r="E106" s="162">
        <v>0</v>
      </c>
      <c r="F106" s="162">
        <v>0</v>
      </c>
      <c r="G106" s="162">
        <v>0</v>
      </c>
      <c r="H106" s="162">
        <v>0</v>
      </c>
      <c r="I106" s="162">
        <v>0</v>
      </c>
      <c r="J106" s="162">
        <v>0</v>
      </c>
      <c r="K106" s="162">
        <v>0</v>
      </c>
      <c r="L106" s="162">
        <v>0</v>
      </c>
      <c r="M106" s="162">
        <v>0</v>
      </c>
      <c r="N106" s="162">
        <v>0</v>
      </c>
      <c r="O106" s="162">
        <v>0</v>
      </c>
      <c r="P106" s="162">
        <v>0</v>
      </c>
      <c r="Q106" s="162">
        <v>0</v>
      </c>
      <c r="R106" s="162">
        <v>0</v>
      </c>
      <c r="S106" s="430"/>
      <c r="T106" s="58"/>
      <c r="U106" s="58"/>
    </row>
    <row r="107" spans="1:21" s="71" customFormat="1" ht="12.75" customHeight="1" thickBot="1">
      <c r="A107" s="168"/>
      <c r="B107" s="328"/>
      <c r="C107" s="327"/>
      <c r="D107" s="327"/>
      <c r="E107" s="327"/>
      <c r="F107" s="327"/>
      <c r="G107" s="327"/>
      <c r="H107" s="327"/>
      <c r="I107" s="327"/>
      <c r="J107" s="327"/>
      <c r="K107" s="327"/>
      <c r="L107" s="327"/>
      <c r="M107" s="327"/>
      <c r="N107" s="327"/>
      <c r="O107" s="327"/>
      <c r="P107" s="327"/>
      <c r="Q107" s="327"/>
      <c r="R107" s="327"/>
      <c r="S107" s="438"/>
      <c r="T107" s="58"/>
      <c r="U107" s="58"/>
    </row>
    <row r="108" spans="1:21" s="71" customFormat="1" ht="10.95" hidden="1" customHeight="1" thickBot="1">
      <c r="A108" s="1313" t="s">
        <v>244</v>
      </c>
      <c r="B108" s="1314"/>
      <c r="C108" s="82"/>
      <c r="D108" s="82"/>
      <c r="E108" s="82"/>
      <c r="F108" s="82"/>
      <c r="G108" s="82"/>
      <c r="H108" s="82"/>
      <c r="I108" s="82"/>
      <c r="J108" s="82"/>
      <c r="K108" s="82"/>
      <c r="L108" s="82"/>
      <c r="M108" s="82"/>
      <c r="N108" s="82"/>
      <c r="O108" s="82"/>
      <c r="P108" s="82"/>
      <c r="Q108" s="82"/>
      <c r="R108" s="82"/>
      <c r="S108" s="82"/>
      <c r="T108" s="58"/>
      <c r="U108" s="58"/>
    </row>
    <row r="109" spans="1:21" s="71" customFormat="1" ht="10.95" hidden="1" customHeight="1">
      <c r="A109" s="1313" t="s">
        <v>242</v>
      </c>
      <c r="B109" s="1313"/>
      <c r="C109" s="82"/>
      <c r="D109" s="82"/>
      <c r="E109" s="82"/>
      <c r="F109" s="82"/>
      <c r="G109" s="82"/>
      <c r="H109" s="82"/>
      <c r="I109" s="82"/>
      <c r="J109" s="82"/>
      <c r="K109" s="82"/>
      <c r="L109" s="82"/>
      <c r="M109" s="82"/>
      <c r="N109" s="82"/>
      <c r="O109" s="82"/>
      <c r="P109" s="82"/>
      <c r="Q109" s="82"/>
      <c r="R109" s="82"/>
      <c r="S109" s="82"/>
      <c r="T109" s="58"/>
      <c r="U109" s="58"/>
    </row>
    <row r="110" spans="1:21" s="71" customFormat="1" ht="13.5" hidden="1" customHeight="1">
      <c r="A110" s="1295" t="s">
        <v>243</v>
      </c>
      <c r="B110" s="1295"/>
      <c r="C110" s="85"/>
      <c r="D110" s="85"/>
      <c r="E110" s="85"/>
      <c r="F110" s="85"/>
      <c r="G110" s="85"/>
      <c r="H110" s="85"/>
      <c r="I110" s="85"/>
      <c r="J110" s="85"/>
      <c r="K110" s="85"/>
      <c r="L110" s="85"/>
      <c r="M110" s="85"/>
      <c r="N110" s="85"/>
      <c r="O110" s="85"/>
      <c r="P110" s="85"/>
      <c r="Q110" s="85"/>
      <c r="R110" s="85"/>
      <c r="S110" s="85"/>
      <c r="T110" s="58"/>
      <c r="U110" s="58"/>
    </row>
    <row r="111" spans="1:21" s="71" customFormat="1" ht="24" hidden="1" customHeight="1">
      <c r="A111" s="1312" t="s">
        <v>240</v>
      </c>
      <c r="B111" s="1312"/>
      <c r="C111" s="359"/>
      <c r="D111" s="359"/>
      <c r="E111" s="359"/>
      <c r="F111" s="359"/>
      <c r="G111" s="359"/>
      <c r="H111" s="359"/>
      <c r="I111" s="359"/>
      <c r="J111" s="359"/>
      <c r="K111" s="359"/>
      <c r="L111" s="359"/>
      <c r="M111" s="359"/>
      <c r="N111" s="359"/>
      <c r="O111" s="359"/>
      <c r="P111" s="359"/>
      <c r="Q111" s="359"/>
      <c r="R111" s="359"/>
      <c r="S111" s="359"/>
      <c r="T111" s="58"/>
      <c r="U111" s="58"/>
    </row>
    <row r="112" spans="1:21" ht="75" customHeight="1">
      <c r="A112" s="1308" t="s">
        <v>300</v>
      </c>
      <c r="B112" s="1309"/>
      <c r="C112" s="1309"/>
      <c r="D112" s="1309"/>
      <c r="E112" s="1309"/>
      <c r="F112" s="1309"/>
      <c r="G112" s="1309"/>
      <c r="H112" s="1309"/>
      <c r="I112" s="1309"/>
      <c r="J112" s="1309"/>
      <c r="K112" s="1309"/>
      <c r="L112" s="1309"/>
      <c r="M112" s="1309"/>
      <c r="N112" s="1309"/>
      <c r="O112" s="1309"/>
      <c r="P112" s="1309"/>
      <c r="Q112" s="1309"/>
      <c r="R112" s="1309"/>
      <c r="S112" s="1310"/>
      <c r="T112" s="58"/>
      <c r="U112" s="58"/>
    </row>
    <row r="113" spans="1:21" ht="22.2" customHeight="1">
      <c r="A113" s="1263" t="s">
        <v>413</v>
      </c>
      <c r="B113" s="1264"/>
      <c r="C113" s="1296" t="s">
        <v>278</v>
      </c>
      <c r="D113" s="1296" t="s">
        <v>855</v>
      </c>
      <c r="E113" s="1299">
        <v>2021</v>
      </c>
      <c r="F113" s="1299">
        <v>2022</v>
      </c>
      <c r="G113" s="1299"/>
      <c r="H113" s="1299"/>
      <c r="I113" s="1299"/>
      <c r="J113" s="1299"/>
      <c r="K113" s="1299"/>
      <c r="L113" s="1299"/>
      <c r="M113" s="1299"/>
      <c r="N113" s="1299"/>
      <c r="O113" s="1299">
        <v>2023</v>
      </c>
      <c r="P113" s="1299"/>
      <c r="Q113" s="1299"/>
      <c r="R113" s="1299"/>
      <c r="S113" s="1108"/>
      <c r="T113" s="58"/>
      <c r="U113" s="58"/>
    </row>
    <row r="114" spans="1:21" ht="22.2" customHeight="1">
      <c r="A114" s="1263"/>
      <c r="B114" s="1264"/>
      <c r="C114" s="1297"/>
      <c r="D114" s="1297"/>
      <c r="E114" s="1300"/>
      <c r="F114" s="960" t="s">
        <v>3</v>
      </c>
      <c r="G114" s="960" t="s">
        <v>4</v>
      </c>
      <c r="H114" s="960" t="s">
        <v>5</v>
      </c>
      <c r="I114" s="960" t="s">
        <v>6</v>
      </c>
      <c r="J114" s="960" t="s">
        <v>268</v>
      </c>
      <c r="K114" s="960" t="s">
        <v>7</v>
      </c>
      <c r="L114" s="960" t="s">
        <v>13</v>
      </c>
      <c r="M114" s="960" t="s">
        <v>14</v>
      </c>
      <c r="N114" s="960" t="s">
        <v>15</v>
      </c>
      <c r="O114" s="1171" t="s">
        <v>0</v>
      </c>
      <c r="P114" s="1171" t="s">
        <v>1</v>
      </c>
      <c r="Q114" s="1171" t="s">
        <v>2</v>
      </c>
      <c r="R114" s="1171" t="s">
        <v>3</v>
      </c>
      <c r="S114" s="957"/>
      <c r="T114" s="58"/>
      <c r="U114" s="58"/>
    </row>
    <row r="115" spans="1:21" s="263" customFormat="1" ht="12" customHeight="1">
      <c r="A115" s="1249" t="s">
        <v>372</v>
      </c>
      <c r="B115" s="1250"/>
      <c r="C115" s="274">
        <v>383527.06430508604</v>
      </c>
      <c r="D115" s="274">
        <v>422254.95846896397</v>
      </c>
      <c r="E115" s="274">
        <v>457140.78755375301</v>
      </c>
      <c r="F115" s="274">
        <v>538369.51352480694</v>
      </c>
      <c r="G115" s="274">
        <v>512338.87853710301</v>
      </c>
      <c r="H115" s="274">
        <v>539257.16970944905</v>
      </c>
      <c r="I115" s="274">
        <v>567706.84792088007</v>
      </c>
      <c r="J115" s="274">
        <v>550709.69216918305</v>
      </c>
      <c r="K115" s="274">
        <v>592781.26064947806</v>
      </c>
      <c r="L115" s="274">
        <v>613020.95656796708</v>
      </c>
      <c r="M115" s="274">
        <v>616699.07684148906</v>
      </c>
      <c r="N115" s="274">
        <v>580484.33278022497</v>
      </c>
      <c r="O115" s="274">
        <v>646490.44386084797</v>
      </c>
      <c r="P115" s="274">
        <v>641520.64847538306</v>
      </c>
      <c r="Q115" s="274">
        <v>657756.76883485797</v>
      </c>
      <c r="R115" s="274">
        <v>642737.8408425909</v>
      </c>
      <c r="S115" s="431"/>
      <c r="T115" s="435"/>
      <c r="U115" s="435"/>
    </row>
    <row r="116" spans="1:21" s="71" customFormat="1" ht="12.75" customHeight="1">
      <c r="A116" s="140" t="s">
        <v>17</v>
      </c>
      <c r="B116" s="29" t="s">
        <v>373</v>
      </c>
      <c r="C116" s="162">
        <v>17309.646652035</v>
      </c>
      <c r="D116" s="162">
        <v>42200.030430459999</v>
      </c>
      <c r="E116" s="162">
        <v>41416.751291820998</v>
      </c>
      <c r="F116" s="162">
        <v>40401.045038458004</v>
      </c>
      <c r="G116" s="162">
        <v>36170.390047061999</v>
      </c>
      <c r="H116" s="162">
        <v>36637.395361176998</v>
      </c>
      <c r="I116" s="162">
        <v>37140.296225712002</v>
      </c>
      <c r="J116" s="162">
        <v>37187.698149324002</v>
      </c>
      <c r="K116" s="162">
        <v>35929.668669455001</v>
      </c>
      <c r="L116" s="162">
        <v>36051.147535812997</v>
      </c>
      <c r="M116" s="162">
        <v>37794.820432913002</v>
      </c>
      <c r="N116" s="162">
        <v>32826.305312213997</v>
      </c>
      <c r="O116" s="162">
        <v>40030.948373448002</v>
      </c>
      <c r="P116" s="162">
        <v>40925.629664426997</v>
      </c>
      <c r="Q116" s="162">
        <v>42378.501802040999</v>
      </c>
      <c r="R116" s="162">
        <v>43002.492348271</v>
      </c>
      <c r="S116" s="430"/>
      <c r="T116" s="58"/>
      <c r="U116" s="58"/>
    </row>
    <row r="117" spans="1:21" s="71" customFormat="1" ht="12.75" customHeight="1">
      <c r="A117" s="140" t="s">
        <v>17</v>
      </c>
      <c r="B117" s="29" t="s">
        <v>374</v>
      </c>
      <c r="C117" s="162">
        <v>365623.35162677401</v>
      </c>
      <c r="D117" s="162">
        <v>378454.62130384002</v>
      </c>
      <c r="E117" s="162">
        <v>415019.98279146798</v>
      </c>
      <c r="F117" s="162">
        <v>496051.34772425599</v>
      </c>
      <c r="G117" s="162">
        <v>473405.68256355502</v>
      </c>
      <c r="H117" s="162">
        <v>498827.93747886398</v>
      </c>
      <c r="I117" s="162">
        <v>527206.85706720396</v>
      </c>
      <c r="J117" s="162">
        <v>510363.00433234102</v>
      </c>
      <c r="K117" s="162">
        <v>554581.04287635803</v>
      </c>
      <c r="L117" s="162">
        <v>575320.39919986704</v>
      </c>
      <c r="M117" s="162">
        <v>573128.32582254603</v>
      </c>
      <c r="N117" s="162">
        <v>546517.41012278199</v>
      </c>
      <c r="O117" s="162">
        <v>592259.69005512598</v>
      </c>
      <c r="P117" s="162">
        <v>594873.37534052704</v>
      </c>
      <c r="Q117" s="162">
        <v>612037.18140746397</v>
      </c>
      <c r="R117" s="162">
        <v>596863.84513122495</v>
      </c>
      <c r="S117" s="430"/>
      <c r="T117" s="58"/>
      <c r="U117" s="58"/>
    </row>
    <row r="118" spans="1:21" s="71" customFormat="1" ht="12.75" customHeight="1">
      <c r="A118" s="140" t="s">
        <v>17</v>
      </c>
      <c r="B118" s="29" t="s">
        <v>336</v>
      </c>
      <c r="C118" s="162">
        <v>594.06602627699999</v>
      </c>
      <c r="D118" s="162">
        <v>1600.306734664</v>
      </c>
      <c r="E118" s="162">
        <v>704.05347046400004</v>
      </c>
      <c r="F118" s="162">
        <v>1917.1207620929999</v>
      </c>
      <c r="G118" s="162">
        <v>2762.8059264859999</v>
      </c>
      <c r="H118" s="162">
        <v>3791.836869408</v>
      </c>
      <c r="I118" s="162">
        <v>3359.6946279640001</v>
      </c>
      <c r="J118" s="162">
        <v>3158.9896875180002</v>
      </c>
      <c r="K118" s="162">
        <v>2270.5491036650001</v>
      </c>
      <c r="L118" s="162">
        <v>1649.409832287</v>
      </c>
      <c r="M118" s="162">
        <v>5775.9305860300001</v>
      </c>
      <c r="N118" s="162">
        <v>1140.617345229</v>
      </c>
      <c r="O118" s="162">
        <v>14199.805432274001</v>
      </c>
      <c r="P118" s="162">
        <v>5721.6434704290004</v>
      </c>
      <c r="Q118" s="162">
        <v>3341.0856253530001</v>
      </c>
      <c r="R118" s="162">
        <v>2871.5033630950002</v>
      </c>
      <c r="S118" s="430"/>
      <c r="T118" s="58"/>
      <c r="U118" s="58"/>
    </row>
    <row r="119" spans="1:21" s="263" customFormat="1" ht="12.75" customHeight="1">
      <c r="A119" s="1249" t="s">
        <v>375</v>
      </c>
      <c r="B119" s="1250"/>
      <c r="C119" s="274">
        <v>1347494.7820136331</v>
      </c>
      <c r="D119" s="274">
        <v>1480366.4005683637</v>
      </c>
      <c r="E119" s="274">
        <v>1594009.8989750261</v>
      </c>
      <c r="F119" s="274">
        <v>1667382.4704876379</v>
      </c>
      <c r="G119" s="274">
        <v>1621153.1070332748</v>
      </c>
      <c r="H119" s="274">
        <v>1679860.3753824148</v>
      </c>
      <c r="I119" s="274">
        <v>1247421.5201042092</v>
      </c>
      <c r="J119" s="274">
        <v>1666232.7533028643</v>
      </c>
      <c r="K119" s="274">
        <v>1746966.726886759</v>
      </c>
      <c r="L119" s="274">
        <v>1760106.4807060922</v>
      </c>
      <c r="M119" s="274">
        <v>1788278.6494592009</v>
      </c>
      <c r="N119" s="274">
        <v>1784970.6848266621</v>
      </c>
      <c r="O119" s="274">
        <v>1874122.0617922943</v>
      </c>
      <c r="P119" s="274">
        <v>1896448.461450872</v>
      </c>
      <c r="Q119" s="274">
        <v>1891918.587993698</v>
      </c>
      <c r="R119" s="274">
        <v>1885227.186306132</v>
      </c>
      <c r="S119" s="431"/>
      <c r="T119" s="435"/>
      <c r="U119" s="435"/>
    </row>
    <row r="120" spans="1:21" s="71" customFormat="1" ht="12.75" customHeight="1">
      <c r="A120" s="140" t="s">
        <v>17</v>
      </c>
      <c r="B120" s="29" t="s">
        <v>376</v>
      </c>
      <c r="C120" s="162">
        <v>895509.14876320399</v>
      </c>
      <c r="D120" s="162">
        <v>990204.967167606</v>
      </c>
      <c r="E120" s="162">
        <v>1045459.08380123</v>
      </c>
      <c r="F120" s="162">
        <v>1023496.89011266</v>
      </c>
      <c r="G120" s="162">
        <v>1023769.55685814</v>
      </c>
      <c r="H120" s="162">
        <v>1066037.4754451099</v>
      </c>
      <c r="I120" s="162">
        <v>1110924.20203948</v>
      </c>
      <c r="J120" s="162">
        <v>1084409.5336406301</v>
      </c>
      <c r="K120" s="162">
        <v>1125981.6237238401</v>
      </c>
      <c r="L120" s="162">
        <v>1137974.7084359301</v>
      </c>
      <c r="M120" s="162">
        <v>1171516.79716348</v>
      </c>
      <c r="N120" s="162">
        <v>1193190.8899055601</v>
      </c>
      <c r="O120" s="162">
        <v>1233116.4616123701</v>
      </c>
      <c r="P120" s="162">
        <v>1245017.8269253401</v>
      </c>
      <c r="Q120" s="162">
        <v>1241648.55498617</v>
      </c>
      <c r="R120" s="162">
        <v>1224399.87843497</v>
      </c>
      <c r="S120" s="430"/>
      <c r="T120" s="58"/>
      <c r="U120" s="58"/>
    </row>
    <row r="121" spans="1:21" s="71" customFormat="1" ht="12.75" customHeight="1">
      <c r="A121" s="140"/>
      <c r="B121" s="930" t="s">
        <v>715</v>
      </c>
      <c r="C121" s="162">
        <v>261417.11701877401</v>
      </c>
      <c r="D121" s="162">
        <v>306028.48575750098</v>
      </c>
      <c r="E121" s="162">
        <v>314681.445624332</v>
      </c>
      <c r="F121" s="162">
        <v>318590.924782213</v>
      </c>
      <c r="G121" s="162">
        <v>326345.21658679901</v>
      </c>
      <c r="H121" s="162">
        <v>327210.40893003298</v>
      </c>
      <c r="I121" s="162">
        <v>342780.61837780499</v>
      </c>
      <c r="J121" s="162">
        <v>342663.60032932798</v>
      </c>
      <c r="K121" s="162">
        <v>355319.207349209</v>
      </c>
      <c r="L121" s="162">
        <v>354351.10659447598</v>
      </c>
      <c r="M121" s="162">
        <v>364635.82824546</v>
      </c>
      <c r="N121" s="162">
        <v>372816.40259202698</v>
      </c>
      <c r="O121" s="162">
        <v>407524.64780519297</v>
      </c>
      <c r="P121" s="162">
        <v>413470.96876881598</v>
      </c>
      <c r="Q121" s="162">
        <v>417119.493773497</v>
      </c>
      <c r="R121" s="162">
        <v>415647.56832592998</v>
      </c>
      <c r="S121" s="430"/>
      <c r="T121" s="58"/>
      <c r="U121" s="58"/>
    </row>
    <row r="122" spans="1:21" s="71" customFormat="1" ht="12.75" customHeight="1">
      <c r="A122" s="140"/>
      <c r="B122" s="930" t="s">
        <v>716</v>
      </c>
      <c r="C122" s="162">
        <v>634092.03174443007</v>
      </c>
      <c r="D122" s="162">
        <v>684176.48141010501</v>
      </c>
      <c r="E122" s="162">
        <v>730777.63817690103</v>
      </c>
      <c r="F122" s="162">
        <v>704905.96533044404</v>
      </c>
      <c r="G122" s="162">
        <v>697424.34027133696</v>
      </c>
      <c r="H122" s="162">
        <v>738827.06651507295</v>
      </c>
      <c r="I122" s="162">
        <v>768143.58366167103</v>
      </c>
      <c r="J122" s="162">
        <v>741745.93331129698</v>
      </c>
      <c r="K122" s="162">
        <v>770662.41637463099</v>
      </c>
      <c r="L122" s="162">
        <v>783623.601841453</v>
      </c>
      <c r="M122" s="162">
        <v>806880.96891801804</v>
      </c>
      <c r="N122" s="162">
        <v>820374.48731353099</v>
      </c>
      <c r="O122" s="162">
        <v>825591.81380718097</v>
      </c>
      <c r="P122" s="162">
        <v>831546.85815652099</v>
      </c>
      <c r="Q122" s="162">
        <v>824529.06121267495</v>
      </c>
      <c r="R122" s="162">
        <v>808752.31010904303</v>
      </c>
      <c r="S122" s="430"/>
      <c r="T122" s="58"/>
      <c r="U122" s="58"/>
    </row>
    <row r="123" spans="1:21" s="71" customFormat="1" ht="12.75" customHeight="1">
      <c r="A123" s="140" t="s">
        <v>17</v>
      </c>
      <c r="B123" s="29" t="s">
        <v>377</v>
      </c>
      <c r="C123" s="162">
        <v>8944.207341845</v>
      </c>
      <c r="D123" s="162">
        <v>9616.4516465460019</v>
      </c>
      <c r="E123" s="162">
        <v>14082.502198497999</v>
      </c>
      <c r="F123" s="162">
        <v>10563.916973265999</v>
      </c>
      <c r="G123" s="162">
        <v>11712.149024304001</v>
      </c>
      <c r="H123" s="162">
        <v>10224.160424191001</v>
      </c>
      <c r="I123" s="162">
        <v>11094.492704704</v>
      </c>
      <c r="J123" s="162">
        <v>12471.724892849999</v>
      </c>
      <c r="K123" s="162">
        <v>16543.82540817</v>
      </c>
      <c r="L123" s="162">
        <v>14166.533829280999</v>
      </c>
      <c r="M123" s="162">
        <v>12983.778161542001</v>
      </c>
      <c r="N123" s="162">
        <v>11919.007550288001</v>
      </c>
      <c r="O123" s="162">
        <v>12487.016675307999</v>
      </c>
      <c r="P123" s="162">
        <v>12406.237568729</v>
      </c>
      <c r="Q123" s="162">
        <v>11814.006142357</v>
      </c>
      <c r="R123" s="162">
        <v>12428.410543350001</v>
      </c>
      <c r="S123" s="430"/>
      <c r="T123" s="58"/>
      <c r="U123" s="58"/>
    </row>
    <row r="124" spans="1:21" s="71" customFormat="1" ht="12.75" customHeight="1">
      <c r="A124" s="140"/>
      <c r="B124" s="930" t="s">
        <v>715</v>
      </c>
      <c r="C124" s="162">
        <v>1761.701661436</v>
      </c>
      <c r="D124" s="162">
        <v>2494.6497059879998</v>
      </c>
      <c r="E124" s="162">
        <v>3019.5443668910002</v>
      </c>
      <c r="F124" s="162">
        <v>993.75430989300003</v>
      </c>
      <c r="G124" s="1128" t="s">
        <v>924</v>
      </c>
      <c r="H124" s="162">
        <v>1250.932396357</v>
      </c>
      <c r="I124" s="162">
        <v>1102.3862006439999</v>
      </c>
      <c r="J124" s="162">
        <v>2589.2833889429999</v>
      </c>
      <c r="K124" s="162">
        <v>4658.8308167920004</v>
      </c>
      <c r="L124" s="162">
        <v>4242.0238421530003</v>
      </c>
      <c r="M124" s="162">
        <v>4024.2169712599998</v>
      </c>
      <c r="N124" s="162">
        <v>2023.345264561</v>
      </c>
      <c r="O124" s="162">
        <v>2071.5398492630002</v>
      </c>
      <c r="P124" s="162">
        <v>2042.8129396300001</v>
      </c>
      <c r="Q124" s="162">
        <v>2377.0120170770001</v>
      </c>
      <c r="R124" s="162">
        <v>2434.5151146399999</v>
      </c>
      <c r="S124" s="430"/>
      <c r="T124" s="58"/>
      <c r="U124" s="58"/>
    </row>
    <row r="125" spans="1:21" s="71" customFormat="1" ht="12.75" customHeight="1">
      <c r="A125" s="140"/>
      <c r="B125" s="930" t="s">
        <v>716</v>
      </c>
      <c r="C125" s="162">
        <v>7182.505680409</v>
      </c>
      <c r="D125" s="162">
        <v>7121.8019405579998</v>
      </c>
      <c r="E125" s="162">
        <v>11062.957831607</v>
      </c>
      <c r="F125" s="162">
        <v>9570.1626633729993</v>
      </c>
      <c r="G125" s="162">
        <v>9937.0398669019996</v>
      </c>
      <c r="H125" s="162">
        <v>8973.2280278340004</v>
      </c>
      <c r="I125" s="162">
        <v>9992.1065040600006</v>
      </c>
      <c r="J125" s="162">
        <v>9882.4415039070009</v>
      </c>
      <c r="K125" s="162">
        <v>11884.994591377999</v>
      </c>
      <c r="L125" s="162">
        <v>9924.5099871279999</v>
      </c>
      <c r="M125" s="162">
        <v>8959.5611902820001</v>
      </c>
      <c r="N125" s="162">
        <v>9895.6622857269995</v>
      </c>
      <c r="O125" s="162">
        <v>10415.476826045</v>
      </c>
      <c r="P125" s="162">
        <v>10363.424629099</v>
      </c>
      <c r="Q125" s="162">
        <v>9436.9941252799999</v>
      </c>
      <c r="R125" s="162">
        <v>9993.8954287100005</v>
      </c>
      <c r="S125" s="430"/>
      <c r="T125" s="58"/>
      <c r="U125" s="58"/>
    </row>
    <row r="126" spans="1:21" s="265" customFormat="1" ht="12.75" customHeight="1">
      <c r="A126" s="140" t="s">
        <v>17</v>
      </c>
      <c r="B126" s="29" t="s">
        <v>378</v>
      </c>
      <c r="C126" s="162">
        <v>40902.096844558997</v>
      </c>
      <c r="D126" s="162">
        <v>31549.617967803999</v>
      </c>
      <c r="E126" s="162">
        <v>40859.763395574999</v>
      </c>
      <c r="F126" s="162">
        <v>48174.435307041</v>
      </c>
      <c r="G126" s="162">
        <v>42177.779372873003</v>
      </c>
      <c r="H126" s="162">
        <v>41856.289629963001</v>
      </c>
      <c r="I126" s="162">
        <v>40199.761817769999</v>
      </c>
      <c r="J126" s="162">
        <v>36007.599074209997</v>
      </c>
      <c r="K126" s="162">
        <v>38843.907370829998</v>
      </c>
      <c r="L126" s="162">
        <v>36865.924015735996</v>
      </c>
      <c r="M126" s="162">
        <v>34876.772436997002</v>
      </c>
      <c r="N126" s="162">
        <v>37394.486432220998</v>
      </c>
      <c r="O126" s="162">
        <v>36504.233330654999</v>
      </c>
      <c r="P126" s="162">
        <v>37909.794393206997</v>
      </c>
      <c r="Q126" s="162">
        <v>33445.283743398999</v>
      </c>
      <c r="R126" s="162">
        <v>38174.14787986</v>
      </c>
      <c r="S126" s="430"/>
      <c r="T126" s="58"/>
      <c r="U126" s="58"/>
    </row>
    <row r="127" spans="1:21" s="71" customFormat="1" ht="24" customHeight="1">
      <c r="A127" s="140" t="s">
        <v>17</v>
      </c>
      <c r="B127" s="29" t="s">
        <v>379</v>
      </c>
      <c r="C127" s="162">
        <v>400542.271065532</v>
      </c>
      <c r="D127" s="162">
        <v>446204.87905511697</v>
      </c>
      <c r="E127" s="162">
        <v>490172.75616160198</v>
      </c>
      <c r="F127" s="162">
        <v>579580.86008134298</v>
      </c>
      <c r="G127" s="162">
        <v>535703.07937770698</v>
      </c>
      <c r="H127" s="162">
        <v>554166.95716825896</v>
      </c>
      <c r="I127" s="162">
        <v>559108.92308124399</v>
      </c>
      <c r="J127" s="162">
        <v>528244.94283286796</v>
      </c>
      <c r="K127" s="162">
        <v>561035.90338940697</v>
      </c>
      <c r="L127" s="162">
        <v>566617.627176265</v>
      </c>
      <c r="M127" s="162">
        <v>562942.34829990205</v>
      </c>
      <c r="N127" s="162">
        <v>538922.23278172</v>
      </c>
      <c r="O127" s="162">
        <v>586733.57654216595</v>
      </c>
      <c r="P127" s="162">
        <v>595256.97776241798</v>
      </c>
      <c r="Q127" s="162">
        <v>600283.87254916097</v>
      </c>
      <c r="R127" s="162">
        <v>605650.22851781501</v>
      </c>
      <c r="S127" s="430"/>
      <c r="T127" s="58"/>
      <c r="U127" s="58"/>
    </row>
    <row r="128" spans="1:21" s="71" customFormat="1" ht="12.75" customHeight="1">
      <c r="A128" s="140" t="s">
        <v>17</v>
      </c>
      <c r="B128" s="29" t="s">
        <v>336</v>
      </c>
      <c r="C128" s="162">
        <v>1597.057998493</v>
      </c>
      <c r="D128" s="162">
        <v>2790.4847312910001</v>
      </c>
      <c r="E128" s="162">
        <v>3435.7934181209998</v>
      </c>
      <c r="F128" s="162">
        <v>5566.3680133280004</v>
      </c>
      <c r="G128" s="162">
        <v>7790.5424002509999</v>
      </c>
      <c r="H128" s="162">
        <v>7575.4927148919996</v>
      </c>
      <c r="I128" s="162">
        <v>9293.9832171990001</v>
      </c>
      <c r="J128" s="162">
        <v>5098.9528623059996</v>
      </c>
      <c r="K128" s="162">
        <v>4561.4669945120004</v>
      </c>
      <c r="L128" s="162">
        <v>4481.68724888</v>
      </c>
      <c r="M128" s="162">
        <v>5958.95339728</v>
      </c>
      <c r="N128" s="162">
        <v>3544.0681568730001</v>
      </c>
      <c r="O128" s="162">
        <v>5280.7736317950003</v>
      </c>
      <c r="P128" s="162">
        <v>5857.6248011779999</v>
      </c>
      <c r="Q128" s="162">
        <v>4726.8705726110002</v>
      </c>
      <c r="R128" s="162">
        <v>4574.5209301369996</v>
      </c>
      <c r="S128" s="430"/>
      <c r="T128" s="58"/>
      <c r="U128" s="58"/>
    </row>
    <row r="129" spans="1:21" s="263" customFormat="1" ht="12.75" customHeight="1">
      <c r="A129" s="1249" t="s">
        <v>380</v>
      </c>
      <c r="B129" s="1250"/>
      <c r="C129" s="274">
        <v>177132.16794533399</v>
      </c>
      <c r="D129" s="274">
        <v>153743.51106742298</v>
      </c>
      <c r="E129" s="274">
        <v>149462.346667918</v>
      </c>
      <c r="F129" s="274">
        <v>145871.57766689599</v>
      </c>
      <c r="G129" s="274">
        <v>148062.215692631</v>
      </c>
      <c r="H129" s="274">
        <v>158492.51470213002</v>
      </c>
      <c r="I129" s="274">
        <v>161615.16627718401</v>
      </c>
      <c r="J129" s="274">
        <v>162278.96683063798</v>
      </c>
      <c r="K129" s="274">
        <v>165330.72941364101</v>
      </c>
      <c r="L129" s="274">
        <v>171407.83032020699</v>
      </c>
      <c r="M129" s="274">
        <v>169469.16727356901</v>
      </c>
      <c r="N129" s="274">
        <v>169597.82743851902</v>
      </c>
      <c r="O129" s="274">
        <v>165959.75081685299</v>
      </c>
      <c r="P129" s="274">
        <v>169672.12256487701</v>
      </c>
      <c r="Q129" s="274">
        <v>157348.23299683601</v>
      </c>
      <c r="R129" s="274">
        <v>159188.87921047703</v>
      </c>
      <c r="S129" s="431"/>
      <c r="T129" s="435"/>
      <c r="U129" s="435"/>
    </row>
    <row r="130" spans="1:21" s="265" customFormat="1" ht="12.75" customHeight="1">
      <c r="A130" s="140" t="s">
        <v>17</v>
      </c>
      <c r="B130" s="29" t="s">
        <v>381</v>
      </c>
      <c r="C130" s="162">
        <v>165746.26199663299</v>
      </c>
      <c r="D130" s="162">
        <v>140666.726168175</v>
      </c>
      <c r="E130" s="162">
        <v>133500.869253299</v>
      </c>
      <c r="F130" s="162">
        <v>137416.02974561599</v>
      </c>
      <c r="G130" s="162">
        <v>139475.52614042201</v>
      </c>
      <c r="H130" s="162">
        <v>150486.61783747299</v>
      </c>
      <c r="I130" s="162">
        <v>151817.008466623</v>
      </c>
      <c r="J130" s="162">
        <v>153157.64174926799</v>
      </c>
      <c r="K130" s="162">
        <v>155544.77236010399</v>
      </c>
      <c r="L130" s="162">
        <v>162453.38335222399</v>
      </c>
      <c r="M130" s="162">
        <v>159099.11311363001</v>
      </c>
      <c r="N130" s="162">
        <v>160275.65726912499</v>
      </c>
      <c r="O130" s="162">
        <v>156679.29900712901</v>
      </c>
      <c r="P130" s="162">
        <v>159575.96261056399</v>
      </c>
      <c r="Q130" s="162">
        <v>147775.973293174</v>
      </c>
      <c r="R130" s="162">
        <v>149637.08315942201</v>
      </c>
      <c r="S130" s="430"/>
      <c r="T130" s="58"/>
      <c r="U130" s="58"/>
    </row>
    <row r="131" spans="1:21" s="71" customFormat="1" ht="12.75" customHeight="1">
      <c r="A131" s="140" t="s">
        <v>17</v>
      </c>
      <c r="B131" s="29" t="s">
        <v>382</v>
      </c>
      <c r="C131" s="162">
        <v>11273.763646209001</v>
      </c>
      <c r="D131" s="162">
        <v>11970.558191366999</v>
      </c>
      <c r="E131" s="162">
        <v>13813.644781862</v>
      </c>
      <c r="F131" s="162">
        <v>735.21899559600001</v>
      </c>
      <c r="G131" s="162">
        <v>755.87584244100003</v>
      </c>
      <c r="H131" s="162">
        <v>771.78358004200004</v>
      </c>
      <c r="I131" s="162">
        <v>764.74009598199996</v>
      </c>
      <c r="J131" s="162">
        <v>863.57311564099996</v>
      </c>
      <c r="K131" s="162">
        <v>810.45205406800005</v>
      </c>
      <c r="L131" s="162">
        <v>814.25253249399998</v>
      </c>
      <c r="M131" s="162">
        <v>827.82954871499999</v>
      </c>
      <c r="N131" s="162">
        <v>819.28703543100005</v>
      </c>
      <c r="O131" s="162">
        <v>827.01664489500001</v>
      </c>
      <c r="P131" s="162">
        <v>838.134776977</v>
      </c>
      <c r="Q131" s="162">
        <v>790.20554858499997</v>
      </c>
      <c r="R131" s="162">
        <v>838.46561678</v>
      </c>
      <c r="S131" s="430"/>
      <c r="T131" s="58"/>
      <c r="U131" s="58"/>
    </row>
    <row r="132" spans="1:21" s="71" customFormat="1" ht="12.75" customHeight="1">
      <c r="A132" s="140" t="s">
        <v>17</v>
      </c>
      <c r="B132" s="29" t="s">
        <v>336</v>
      </c>
      <c r="C132" s="162">
        <v>112.142302492</v>
      </c>
      <c r="D132" s="162">
        <v>1106.226707881</v>
      </c>
      <c r="E132" s="162">
        <v>2147.8326327569998</v>
      </c>
      <c r="F132" s="162">
        <v>7720.3289256839998</v>
      </c>
      <c r="G132" s="162">
        <v>7830.8137097680001</v>
      </c>
      <c r="H132" s="162">
        <v>7234.1132846150003</v>
      </c>
      <c r="I132" s="162">
        <v>9033.4177145789999</v>
      </c>
      <c r="J132" s="162">
        <v>8257.7519657289995</v>
      </c>
      <c r="K132" s="162">
        <v>8975.5049994689998</v>
      </c>
      <c r="L132" s="162">
        <v>8140.1944354890002</v>
      </c>
      <c r="M132" s="162">
        <v>9542.2246112239991</v>
      </c>
      <c r="N132" s="162">
        <v>8502.8831339629996</v>
      </c>
      <c r="O132" s="162">
        <v>8453.4351648289994</v>
      </c>
      <c r="P132" s="162">
        <v>9258.0251773359996</v>
      </c>
      <c r="Q132" s="162">
        <v>8782.0541550769995</v>
      </c>
      <c r="R132" s="162">
        <v>8713.3304342749998</v>
      </c>
      <c r="S132" s="430"/>
      <c r="T132" s="58"/>
      <c r="U132" s="58"/>
    </row>
    <row r="133" spans="1:21" s="263" customFormat="1" ht="12.75" customHeight="1">
      <c r="A133" s="1249" t="s">
        <v>383</v>
      </c>
      <c r="B133" s="1250"/>
      <c r="C133" s="274">
        <v>111557.23798918902</v>
      </c>
      <c r="D133" s="274">
        <v>89493.048547134007</v>
      </c>
      <c r="E133" s="274">
        <v>84761.910728162999</v>
      </c>
      <c r="F133" s="274">
        <v>86159.052148663992</v>
      </c>
      <c r="G133" s="274">
        <v>84052.642203044001</v>
      </c>
      <c r="H133" s="274">
        <v>85420.116556970999</v>
      </c>
      <c r="I133" s="274">
        <v>87489.199397504999</v>
      </c>
      <c r="J133" s="274">
        <v>88041.667734162998</v>
      </c>
      <c r="K133" s="274">
        <v>90571.041737378997</v>
      </c>
      <c r="L133" s="274">
        <v>92057.044451850001</v>
      </c>
      <c r="M133" s="274">
        <v>91857.280370698994</v>
      </c>
      <c r="N133" s="274">
        <v>93955.842537032993</v>
      </c>
      <c r="O133" s="274">
        <v>88988.618956548002</v>
      </c>
      <c r="P133" s="274">
        <v>91277.923738077996</v>
      </c>
      <c r="Q133" s="274">
        <v>92264.775148946996</v>
      </c>
      <c r="R133" s="274">
        <v>91067.395677836001</v>
      </c>
      <c r="S133" s="431"/>
      <c r="T133" s="435"/>
      <c r="U133" s="435"/>
    </row>
    <row r="134" spans="1:21" s="265" customFormat="1" ht="12.75" customHeight="1">
      <c r="A134" s="140" t="s">
        <v>17</v>
      </c>
      <c r="B134" s="29" t="s">
        <v>384</v>
      </c>
      <c r="C134" s="162">
        <v>110581.28704758</v>
      </c>
      <c r="D134" s="162">
        <v>88319.603914213003</v>
      </c>
      <c r="E134" s="162">
        <v>83897.974853049993</v>
      </c>
      <c r="F134" s="162">
        <v>85145.960579741994</v>
      </c>
      <c r="G134" s="162">
        <v>83112.864997662007</v>
      </c>
      <c r="H134" s="162">
        <v>84489.465429934993</v>
      </c>
      <c r="I134" s="162">
        <v>86499.398436397998</v>
      </c>
      <c r="J134" s="162">
        <v>87080.867346052997</v>
      </c>
      <c r="K134" s="162">
        <v>89608.190690410003</v>
      </c>
      <c r="L134" s="162">
        <v>91056.066250844</v>
      </c>
      <c r="M134" s="162">
        <v>90864.199594792997</v>
      </c>
      <c r="N134" s="162">
        <v>92989.891326769997</v>
      </c>
      <c r="O134" s="162">
        <v>87995.111772584001</v>
      </c>
      <c r="P134" s="162">
        <v>90296.221426688993</v>
      </c>
      <c r="Q134" s="162">
        <v>91295.456573802003</v>
      </c>
      <c r="R134" s="162">
        <v>90131.053333599004</v>
      </c>
      <c r="S134" s="430"/>
      <c r="T134" s="58"/>
      <c r="U134" s="58"/>
    </row>
    <row r="135" spans="1:21" s="71" customFormat="1" ht="12.75" customHeight="1">
      <c r="A135" s="140" t="s">
        <v>17</v>
      </c>
      <c r="B135" s="29" t="s">
        <v>336</v>
      </c>
      <c r="C135" s="162">
        <v>975.95094160899998</v>
      </c>
      <c r="D135" s="162">
        <v>1173.444632921</v>
      </c>
      <c r="E135" s="162">
        <v>863.93587511299995</v>
      </c>
      <c r="F135" s="162">
        <v>1013.091568922</v>
      </c>
      <c r="G135" s="162">
        <v>939.77720538200003</v>
      </c>
      <c r="H135" s="162">
        <v>930.65112703600005</v>
      </c>
      <c r="I135" s="162">
        <v>989.80096110700003</v>
      </c>
      <c r="J135" s="162">
        <v>960.80038810999997</v>
      </c>
      <c r="K135" s="162">
        <v>962.85104696899998</v>
      </c>
      <c r="L135" s="162">
        <v>1000.9782010059999</v>
      </c>
      <c r="M135" s="162">
        <v>993.08077590599999</v>
      </c>
      <c r="N135" s="162">
        <v>965.95121026300001</v>
      </c>
      <c r="O135" s="162">
        <v>993.50718396399998</v>
      </c>
      <c r="P135" s="162">
        <v>981.70231138899999</v>
      </c>
      <c r="Q135" s="162">
        <v>969.31857514499995</v>
      </c>
      <c r="R135" s="162">
        <v>936.34234423700002</v>
      </c>
      <c r="S135" s="430"/>
      <c r="T135" s="58"/>
      <c r="U135" s="58"/>
    </row>
    <row r="136" spans="1:21" s="263" customFormat="1" ht="12.75" customHeight="1">
      <c r="A136" s="1249" t="s">
        <v>385</v>
      </c>
      <c r="B136" s="1250"/>
      <c r="C136" s="274">
        <v>174881.99103260398</v>
      </c>
      <c r="D136" s="274">
        <v>236336.41361140404</v>
      </c>
      <c r="E136" s="274">
        <v>268882.76938118599</v>
      </c>
      <c r="F136" s="274">
        <v>184846.54038041798</v>
      </c>
      <c r="G136" s="274">
        <v>182656.306451221</v>
      </c>
      <c r="H136" s="274">
        <v>188545.02610436201</v>
      </c>
      <c r="I136" s="274">
        <v>187915.04054289701</v>
      </c>
      <c r="J136" s="274">
        <v>189274.46046035399</v>
      </c>
      <c r="K136" s="274">
        <v>190531.98914976697</v>
      </c>
      <c r="L136" s="274">
        <v>192951.03563325401</v>
      </c>
      <c r="M136" s="274">
        <v>194631.13446861701</v>
      </c>
      <c r="N136" s="274">
        <v>199644.66911301899</v>
      </c>
      <c r="O136" s="274">
        <v>191483.25692590501</v>
      </c>
      <c r="P136" s="274">
        <v>187053.08477251203</v>
      </c>
      <c r="Q136" s="274">
        <v>188654.780298353</v>
      </c>
      <c r="R136" s="274">
        <v>190358.18191469001</v>
      </c>
      <c r="S136" s="431"/>
      <c r="T136" s="435"/>
      <c r="U136" s="435"/>
    </row>
    <row r="137" spans="1:21" s="71" customFormat="1" ht="12.75" customHeight="1">
      <c r="A137" s="140" t="s">
        <v>17</v>
      </c>
      <c r="B137" s="29" t="s">
        <v>386</v>
      </c>
      <c r="C137" s="162">
        <v>5042.6911741069998</v>
      </c>
      <c r="D137" s="162">
        <v>6662.5815301430002</v>
      </c>
      <c r="E137" s="162">
        <v>5342.1391764059999</v>
      </c>
      <c r="F137" s="162">
        <v>2583.8352588379998</v>
      </c>
      <c r="G137" s="162">
        <v>2451.34570076</v>
      </c>
      <c r="H137" s="162">
        <v>2443.7590341579998</v>
      </c>
      <c r="I137" s="162">
        <v>2443.736369059</v>
      </c>
      <c r="J137" s="162">
        <v>1933.9363690590001</v>
      </c>
      <c r="K137" s="162">
        <v>1126.729012921</v>
      </c>
      <c r="L137" s="162">
        <v>942.62901292100003</v>
      </c>
      <c r="M137" s="162">
        <v>941.62901292100003</v>
      </c>
      <c r="N137" s="162">
        <v>935.46211928599996</v>
      </c>
      <c r="O137" s="162">
        <v>935.38338542400004</v>
      </c>
      <c r="P137" s="162">
        <v>930.38338542400004</v>
      </c>
      <c r="Q137" s="162">
        <v>930.97005202599996</v>
      </c>
      <c r="R137" s="162">
        <v>930.97005202599996</v>
      </c>
      <c r="S137" s="430"/>
      <c r="T137" s="58"/>
      <c r="U137" s="58"/>
    </row>
    <row r="138" spans="1:21" s="71" customFormat="1" ht="12.75" customHeight="1">
      <c r="A138" s="140" t="s">
        <v>17</v>
      </c>
      <c r="B138" s="29" t="s">
        <v>387</v>
      </c>
      <c r="C138" s="162">
        <v>132216.25249347</v>
      </c>
      <c r="D138" s="162">
        <v>181267.62468771901</v>
      </c>
      <c r="E138" s="162">
        <v>211684.457305672</v>
      </c>
      <c r="F138" s="162">
        <v>181597.98704720999</v>
      </c>
      <c r="G138" s="162">
        <v>179535.656865987</v>
      </c>
      <c r="H138" s="162">
        <v>185420.97180046001</v>
      </c>
      <c r="I138" s="162">
        <v>184788.35063849701</v>
      </c>
      <c r="J138" s="162">
        <v>186653.49551874099</v>
      </c>
      <c r="K138" s="162">
        <v>188700.22299221199</v>
      </c>
      <c r="L138" s="162">
        <v>191287.27674616201</v>
      </c>
      <c r="M138" s="162">
        <v>192959.82938981499</v>
      </c>
      <c r="N138" s="162">
        <v>197970.63091390699</v>
      </c>
      <c r="O138" s="162">
        <v>189809.41088161099</v>
      </c>
      <c r="P138" s="162">
        <v>185374.57152986201</v>
      </c>
      <c r="Q138" s="162">
        <v>186970.642452962</v>
      </c>
      <c r="R138" s="162">
        <v>188674.62164451001</v>
      </c>
      <c r="S138" s="430"/>
      <c r="T138" s="58"/>
      <c r="U138" s="58"/>
    </row>
    <row r="139" spans="1:21" s="71" customFormat="1" ht="12.75" customHeight="1">
      <c r="A139" s="140"/>
      <c r="B139" s="30" t="s">
        <v>388</v>
      </c>
      <c r="C139" s="162">
        <v>127492.74564908899</v>
      </c>
      <c r="D139" s="162">
        <v>174513.58153601803</v>
      </c>
      <c r="E139" s="162">
        <v>203569.82689456301</v>
      </c>
      <c r="F139" s="162">
        <v>178092.23382471001</v>
      </c>
      <c r="G139" s="162">
        <v>176009.92460244399</v>
      </c>
      <c r="H139" s="162">
        <v>181880.017737652</v>
      </c>
      <c r="I139" s="162">
        <v>181248.103058951</v>
      </c>
      <c r="J139" s="162">
        <v>183010.10759984399</v>
      </c>
      <c r="K139" s="162">
        <v>185038.07500473599</v>
      </c>
      <c r="L139" s="162">
        <v>187608.71198278401</v>
      </c>
      <c r="M139" s="162">
        <v>189273.07666194899</v>
      </c>
      <c r="N139" s="162">
        <v>194272.62029144401</v>
      </c>
      <c r="O139" s="162">
        <v>186154.65692545599</v>
      </c>
      <c r="P139" s="162">
        <v>181708.99037136399</v>
      </c>
      <c r="Q139" s="162">
        <v>183317.27371274499</v>
      </c>
      <c r="R139" s="162">
        <v>185036.86445457401</v>
      </c>
      <c r="S139" s="430"/>
      <c r="T139" s="58"/>
      <c r="U139" s="58"/>
    </row>
    <row r="140" spans="1:21" s="71" customFormat="1" ht="12.75" customHeight="1">
      <c r="A140" s="140"/>
      <c r="B140" s="30" t="s">
        <v>336</v>
      </c>
      <c r="C140" s="162">
        <v>4723.5068443810005</v>
      </c>
      <c r="D140" s="162">
        <v>6754.0431517010002</v>
      </c>
      <c r="E140" s="162">
        <v>8114.6304111090003</v>
      </c>
      <c r="F140" s="162">
        <v>3505.7532225</v>
      </c>
      <c r="G140" s="162">
        <v>3525.732263543</v>
      </c>
      <c r="H140" s="162">
        <v>3540.9540628079999</v>
      </c>
      <c r="I140" s="162">
        <v>3540.247579546</v>
      </c>
      <c r="J140" s="162">
        <v>3643.387918897</v>
      </c>
      <c r="K140" s="162">
        <v>3662.1479874759998</v>
      </c>
      <c r="L140" s="162">
        <v>3678.564763378</v>
      </c>
      <c r="M140" s="162">
        <v>3686.752727866</v>
      </c>
      <c r="N140" s="162">
        <v>3698.0106224629999</v>
      </c>
      <c r="O140" s="162">
        <v>3654.7539561550002</v>
      </c>
      <c r="P140" s="162">
        <v>3665.5811584980001</v>
      </c>
      <c r="Q140" s="162">
        <v>3653.3687402169999</v>
      </c>
      <c r="R140" s="162">
        <v>3637.757189936</v>
      </c>
      <c r="S140" s="430"/>
      <c r="T140" s="58"/>
      <c r="U140" s="58"/>
    </row>
    <row r="141" spans="1:21" s="71" customFormat="1" ht="12.75" customHeight="1">
      <c r="A141" s="140" t="s">
        <v>17</v>
      </c>
      <c r="B141" s="29" t="s">
        <v>389</v>
      </c>
      <c r="C141" s="162">
        <v>37623.047365027</v>
      </c>
      <c r="D141" s="162">
        <v>48406.207393542005</v>
      </c>
      <c r="E141" s="162">
        <v>51856.172899108002</v>
      </c>
      <c r="F141" s="162">
        <v>664.71807436999995</v>
      </c>
      <c r="G141" s="162">
        <v>669.30388447400003</v>
      </c>
      <c r="H141" s="162">
        <v>680.29526974400005</v>
      </c>
      <c r="I141" s="162">
        <v>682.95353534100002</v>
      </c>
      <c r="J141" s="162">
        <v>687.02857255399999</v>
      </c>
      <c r="K141" s="162">
        <v>705.03714463400001</v>
      </c>
      <c r="L141" s="162">
        <v>721.12987417099998</v>
      </c>
      <c r="M141" s="162">
        <v>729.676065881</v>
      </c>
      <c r="N141" s="162">
        <v>738.57607982599995</v>
      </c>
      <c r="O141" s="162">
        <v>738.46265887000004</v>
      </c>
      <c r="P141" s="162">
        <v>748.12985722600001</v>
      </c>
      <c r="Q141" s="162">
        <v>753.16779336499997</v>
      </c>
      <c r="R141" s="162">
        <v>752.59021815400001</v>
      </c>
      <c r="S141" s="430"/>
      <c r="T141" s="58"/>
      <c r="U141" s="58"/>
    </row>
    <row r="142" spans="1:21" s="71" customFormat="1" ht="12.75" customHeight="1">
      <c r="A142" s="140"/>
      <c r="B142" s="30" t="s">
        <v>388</v>
      </c>
      <c r="C142" s="162">
        <v>30151.280688345003</v>
      </c>
      <c r="D142" s="162">
        <v>41076.150557453002</v>
      </c>
      <c r="E142" s="162">
        <v>44502.294427599998</v>
      </c>
      <c r="F142" s="162">
        <v>664.71807436999995</v>
      </c>
      <c r="G142" s="162">
        <v>669.30388447400003</v>
      </c>
      <c r="H142" s="162">
        <v>680.29526974400005</v>
      </c>
      <c r="I142" s="162">
        <v>682.95353534100002</v>
      </c>
      <c r="J142" s="162">
        <v>687.02857255399999</v>
      </c>
      <c r="K142" s="162">
        <v>705.03714463400001</v>
      </c>
      <c r="L142" s="162">
        <v>721.12987417099998</v>
      </c>
      <c r="M142" s="162">
        <v>729.676065881</v>
      </c>
      <c r="N142" s="162">
        <v>738.57607982599995</v>
      </c>
      <c r="O142" s="162">
        <v>738.46265887000004</v>
      </c>
      <c r="P142" s="162">
        <v>748.12985722600001</v>
      </c>
      <c r="Q142" s="162">
        <v>753.16779336499997</v>
      </c>
      <c r="R142" s="162">
        <v>752.59021815400001</v>
      </c>
      <c r="S142" s="430"/>
      <c r="T142" s="58"/>
      <c r="U142" s="58"/>
    </row>
    <row r="143" spans="1:21" s="71" customFormat="1" ht="12.75" customHeight="1">
      <c r="A143" s="140"/>
      <c r="B143" s="30" t="s">
        <v>336</v>
      </c>
      <c r="C143" s="162">
        <v>7471.7666766820003</v>
      </c>
      <c r="D143" s="162">
        <v>7330.0568360890002</v>
      </c>
      <c r="E143" s="162">
        <v>7353.8784715080001</v>
      </c>
      <c r="F143" s="162">
        <v>0</v>
      </c>
      <c r="G143" s="162">
        <v>0</v>
      </c>
      <c r="H143" s="162">
        <v>0</v>
      </c>
      <c r="I143" s="162">
        <v>0</v>
      </c>
      <c r="J143" s="162">
        <v>0</v>
      </c>
      <c r="K143" s="162">
        <v>0</v>
      </c>
      <c r="L143" s="162">
        <v>0</v>
      </c>
      <c r="M143" s="162">
        <v>0</v>
      </c>
      <c r="N143" s="162">
        <v>0</v>
      </c>
      <c r="O143" s="162">
        <v>0</v>
      </c>
      <c r="P143" s="162">
        <v>0</v>
      </c>
      <c r="Q143" s="162">
        <v>0</v>
      </c>
      <c r="R143" s="162">
        <v>0</v>
      </c>
      <c r="S143" s="430"/>
      <c r="T143" s="58"/>
      <c r="U143" s="58"/>
    </row>
    <row r="144" spans="1:21" s="71" customFormat="1" ht="13.8" thickBot="1">
      <c r="A144" s="168"/>
      <c r="B144" s="328"/>
      <c r="C144" s="327"/>
      <c r="D144" s="327"/>
      <c r="E144" s="327"/>
      <c r="F144" s="327"/>
      <c r="G144" s="327"/>
      <c r="H144" s="327"/>
      <c r="I144" s="327"/>
      <c r="J144" s="327"/>
      <c r="K144" s="327"/>
      <c r="L144" s="327"/>
      <c r="M144" s="327"/>
      <c r="N144" s="327"/>
      <c r="O144" s="327"/>
      <c r="P144" s="327"/>
      <c r="Q144" s="327"/>
      <c r="R144" s="327"/>
      <c r="S144" s="438"/>
      <c r="T144" s="58"/>
      <c r="U144" s="58"/>
    </row>
    <row r="145" spans="1:22" s="71" customFormat="1" ht="10.95" hidden="1" customHeight="1">
      <c r="A145" s="1313" t="s">
        <v>244</v>
      </c>
      <c r="B145" s="1314"/>
      <c r="C145" s="82"/>
      <c r="D145" s="82"/>
      <c r="E145" s="82"/>
      <c r="F145" s="82"/>
      <c r="G145" s="82"/>
      <c r="H145" s="82"/>
      <c r="I145" s="82"/>
      <c r="J145" s="82"/>
      <c r="K145" s="82"/>
      <c r="L145" s="82"/>
      <c r="M145" s="82"/>
      <c r="N145" s="82"/>
      <c r="O145" s="82"/>
      <c r="P145" s="82"/>
      <c r="Q145" s="82"/>
      <c r="R145" s="82"/>
      <c r="S145" s="82"/>
      <c r="T145" s="58"/>
      <c r="U145" s="58"/>
    </row>
    <row r="146" spans="1:22" s="71" customFormat="1" ht="10.95" hidden="1" customHeight="1">
      <c r="A146" s="1313" t="s">
        <v>242</v>
      </c>
      <c r="B146" s="1313"/>
      <c r="C146" s="82"/>
      <c r="D146" s="82"/>
      <c r="E146" s="82"/>
      <c r="F146" s="82"/>
      <c r="G146" s="82"/>
      <c r="H146" s="82"/>
      <c r="I146" s="82"/>
      <c r="J146" s="82"/>
      <c r="K146" s="82"/>
      <c r="L146" s="82"/>
      <c r="M146" s="82"/>
      <c r="N146" s="82"/>
      <c r="O146" s="82"/>
      <c r="P146" s="82"/>
      <c r="Q146" s="82"/>
      <c r="R146" s="82"/>
      <c r="S146" s="82"/>
      <c r="T146" s="58"/>
      <c r="U146" s="58"/>
    </row>
    <row r="147" spans="1:22" s="71" customFormat="1" ht="10.95" hidden="1" customHeight="1">
      <c r="A147" s="1313" t="s">
        <v>243</v>
      </c>
      <c r="B147" s="1313"/>
      <c r="C147" s="82"/>
      <c r="D147" s="82"/>
      <c r="E147" s="82"/>
      <c r="F147" s="82"/>
      <c r="G147" s="82"/>
      <c r="H147" s="82"/>
      <c r="I147" s="82"/>
      <c r="J147" s="82"/>
      <c r="K147" s="82"/>
      <c r="L147" s="82"/>
      <c r="M147" s="82"/>
      <c r="N147" s="82"/>
      <c r="O147" s="82"/>
      <c r="P147" s="82"/>
      <c r="Q147" s="82"/>
      <c r="R147" s="82"/>
      <c r="S147" s="82"/>
      <c r="T147" s="58"/>
      <c r="U147" s="58"/>
    </row>
    <row r="148" spans="1:22" s="71" customFormat="1" ht="24" hidden="1" customHeight="1">
      <c r="A148" s="1304" t="s">
        <v>240</v>
      </c>
      <c r="B148" s="1304"/>
      <c r="C148" s="436"/>
      <c r="D148" s="436"/>
      <c r="E148" s="436"/>
      <c r="F148" s="436"/>
      <c r="G148" s="436"/>
      <c r="H148" s="436"/>
      <c r="I148" s="436"/>
      <c r="J148" s="436"/>
      <c r="K148" s="436"/>
      <c r="L148" s="436"/>
      <c r="M148" s="436"/>
      <c r="N148" s="436"/>
      <c r="O148" s="436"/>
      <c r="P148" s="436"/>
      <c r="Q148" s="436"/>
      <c r="R148" s="436"/>
      <c r="S148" s="436"/>
      <c r="T148" s="58"/>
      <c r="U148" s="58"/>
    </row>
    <row r="149" spans="1:22" ht="75" customHeight="1">
      <c r="A149" s="1308" t="s">
        <v>729</v>
      </c>
      <c r="B149" s="1309"/>
      <c r="C149" s="1309"/>
      <c r="D149" s="1309"/>
      <c r="E149" s="1309"/>
      <c r="F149" s="1309"/>
      <c r="G149" s="1309"/>
      <c r="H149" s="1309"/>
      <c r="I149" s="1309"/>
      <c r="J149" s="1309"/>
      <c r="K149" s="1309"/>
      <c r="L149" s="1309"/>
      <c r="M149" s="1309"/>
      <c r="N149" s="1309"/>
      <c r="O149" s="1309"/>
      <c r="P149" s="1309"/>
      <c r="Q149" s="1309"/>
      <c r="R149" s="1309"/>
      <c r="S149" s="1310"/>
      <c r="T149" s="58"/>
      <c r="U149" s="58"/>
    </row>
    <row r="150" spans="1:22" s="262" customFormat="1" ht="22.2" customHeight="1">
      <c r="A150" s="1263" t="s">
        <v>413</v>
      </c>
      <c r="B150" s="1264"/>
      <c r="C150" s="1296" t="s">
        <v>278</v>
      </c>
      <c r="D150" s="1296" t="s">
        <v>855</v>
      </c>
      <c r="E150" s="1299">
        <v>2021</v>
      </c>
      <c r="F150" s="1299">
        <v>2022</v>
      </c>
      <c r="G150" s="1299"/>
      <c r="H150" s="1299"/>
      <c r="I150" s="1299"/>
      <c r="J150" s="1299"/>
      <c r="K150" s="1299"/>
      <c r="L150" s="1299"/>
      <c r="M150" s="1299"/>
      <c r="N150" s="1299"/>
      <c r="O150" s="1299">
        <v>2023</v>
      </c>
      <c r="P150" s="1299"/>
      <c r="Q150" s="1299"/>
      <c r="R150" s="1299"/>
      <c r="S150" s="1108"/>
      <c r="T150" s="437"/>
      <c r="U150" s="437"/>
    </row>
    <row r="151" spans="1:22" s="262" customFormat="1" ht="22.2" customHeight="1">
      <c r="A151" s="1263"/>
      <c r="B151" s="1264"/>
      <c r="C151" s="1297"/>
      <c r="D151" s="1297"/>
      <c r="E151" s="1300"/>
      <c r="F151" s="960" t="s">
        <v>3</v>
      </c>
      <c r="G151" s="960" t="s">
        <v>4</v>
      </c>
      <c r="H151" s="960" t="s">
        <v>5</v>
      </c>
      <c r="I151" s="960" t="s">
        <v>6</v>
      </c>
      <c r="J151" s="960" t="s">
        <v>268</v>
      </c>
      <c r="K151" s="960" t="s">
        <v>7</v>
      </c>
      <c r="L151" s="960" t="s">
        <v>13</v>
      </c>
      <c r="M151" s="960" t="s">
        <v>14</v>
      </c>
      <c r="N151" s="960" t="s">
        <v>15</v>
      </c>
      <c r="O151" s="1171" t="s">
        <v>0</v>
      </c>
      <c r="P151" s="1171" t="s">
        <v>1</v>
      </c>
      <c r="Q151" s="1171" t="s">
        <v>2</v>
      </c>
      <c r="R151" s="1171" t="s">
        <v>3</v>
      </c>
      <c r="S151" s="957"/>
      <c r="T151" s="437"/>
      <c r="U151" s="437"/>
    </row>
    <row r="152" spans="1:22" s="263" customFormat="1" ht="12.75" customHeight="1">
      <c r="A152" s="1249" t="s">
        <v>372</v>
      </c>
      <c r="B152" s="1250"/>
      <c r="C152" s="274">
        <v>325316.933506231</v>
      </c>
      <c r="D152" s="274">
        <v>395392.74175713502</v>
      </c>
      <c r="E152" s="274">
        <v>470753.51101294102</v>
      </c>
      <c r="F152" s="274">
        <v>442434.20841810998</v>
      </c>
      <c r="G152" s="274">
        <v>490372.07017516199</v>
      </c>
      <c r="H152" s="274">
        <v>486013.658359767</v>
      </c>
      <c r="I152" s="274">
        <v>521274.981933431</v>
      </c>
      <c r="J152" s="274">
        <v>489671.15689101699</v>
      </c>
      <c r="K152" s="274">
        <v>567613.81220080995</v>
      </c>
      <c r="L152" s="274">
        <v>577247.61649302696</v>
      </c>
      <c r="M152" s="274">
        <v>579415.64047156402</v>
      </c>
      <c r="N152" s="274">
        <v>524923.60793425306</v>
      </c>
      <c r="O152" s="274">
        <v>492353.37670728797</v>
      </c>
      <c r="P152" s="274">
        <v>533968.97097502195</v>
      </c>
      <c r="Q152" s="274">
        <v>529813.33107139706</v>
      </c>
      <c r="R152" s="274">
        <v>486271.90900626301</v>
      </c>
      <c r="S152" s="431"/>
      <c r="T152" s="435"/>
      <c r="U152" s="435"/>
    </row>
    <row r="153" spans="1:22" s="71" customFormat="1" ht="12.75" customHeight="1">
      <c r="A153" s="140" t="s">
        <v>17</v>
      </c>
      <c r="B153" s="29" t="s">
        <v>373</v>
      </c>
      <c r="C153" s="162">
        <v>0</v>
      </c>
      <c r="D153" s="162">
        <v>0</v>
      </c>
      <c r="E153" s="162">
        <v>0</v>
      </c>
      <c r="F153" s="162">
        <v>0</v>
      </c>
      <c r="G153" s="162">
        <v>0</v>
      </c>
      <c r="H153" s="162">
        <v>0</v>
      </c>
      <c r="I153" s="162">
        <v>0</v>
      </c>
      <c r="J153" s="162">
        <v>0</v>
      </c>
      <c r="K153" s="162">
        <v>0</v>
      </c>
      <c r="L153" s="162">
        <v>0</v>
      </c>
      <c r="M153" s="162">
        <v>0</v>
      </c>
      <c r="N153" s="162">
        <v>0</v>
      </c>
      <c r="O153" s="162">
        <v>0</v>
      </c>
      <c r="P153" s="162">
        <v>0</v>
      </c>
      <c r="Q153" s="162">
        <v>0</v>
      </c>
      <c r="R153" s="162">
        <v>0</v>
      </c>
      <c r="S153" s="430"/>
      <c r="T153" s="58"/>
      <c r="U153" s="58"/>
    </row>
    <row r="154" spans="1:22" s="71" customFormat="1" ht="12.75" customHeight="1">
      <c r="A154" s="140" t="s">
        <v>17</v>
      </c>
      <c r="B154" s="29" t="s">
        <v>374</v>
      </c>
      <c r="C154" s="162">
        <v>325300.21350623103</v>
      </c>
      <c r="D154" s="162">
        <v>395392.74175713502</v>
      </c>
      <c r="E154" s="162">
        <v>470753.51101294102</v>
      </c>
      <c r="F154" s="162">
        <v>442434.20841810998</v>
      </c>
      <c r="G154" s="162">
        <v>490372.07017516199</v>
      </c>
      <c r="H154" s="162">
        <v>486013.658359767</v>
      </c>
      <c r="I154" s="162">
        <v>521274.981933431</v>
      </c>
      <c r="J154" s="162">
        <v>489671.15689101699</v>
      </c>
      <c r="K154" s="162">
        <v>567613.81220080995</v>
      </c>
      <c r="L154" s="162">
        <v>577247.61649302696</v>
      </c>
      <c r="M154" s="162">
        <v>579415.64047156402</v>
      </c>
      <c r="N154" s="162">
        <v>524923.60793425306</v>
      </c>
      <c r="O154" s="162">
        <v>492353.37670728797</v>
      </c>
      <c r="P154" s="162">
        <v>533968.97097502195</v>
      </c>
      <c r="Q154" s="162">
        <v>529813.33107139706</v>
      </c>
      <c r="R154" s="162">
        <v>486191.22400626302</v>
      </c>
      <c r="S154" s="430"/>
      <c r="T154" s="58"/>
      <c r="U154" s="58"/>
    </row>
    <row r="155" spans="1:22" s="71" customFormat="1" ht="12.75" customHeight="1">
      <c r="A155" s="140" t="s">
        <v>17</v>
      </c>
      <c r="B155" s="29" t="s">
        <v>336</v>
      </c>
      <c r="C155" s="162">
        <v>16.72</v>
      </c>
      <c r="D155" s="162">
        <v>0</v>
      </c>
      <c r="E155" s="162">
        <v>0</v>
      </c>
      <c r="F155" s="162">
        <v>0</v>
      </c>
      <c r="G155" s="162">
        <v>0</v>
      </c>
      <c r="H155" s="162">
        <v>0</v>
      </c>
      <c r="I155" s="162">
        <v>0</v>
      </c>
      <c r="J155" s="162">
        <v>0</v>
      </c>
      <c r="K155" s="162">
        <v>0</v>
      </c>
      <c r="L155" s="162">
        <v>0</v>
      </c>
      <c r="M155" s="162">
        <v>0</v>
      </c>
      <c r="N155" s="162">
        <v>0</v>
      </c>
      <c r="O155" s="162">
        <v>0</v>
      </c>
      <c r="P155" s="162">
        <v>0</v>
      </c>
      <c r="Q155" s="162">
        <v>0</v>
      </c>
      <c r="R155" s="162">
        <v>80.685000000000002</v>
      </c>
      <c r="S155" s="430"/>
      <c r="T155" s="58"/>
      <c r="U155" s="58"/>
    </row>
    <row r="156" spans="1:22" s="263" customFormat="1" ht="12.75" customHeight="1">
      <c r="A156" s="1249" t="s">
        <v>375</v>
      </c>
      <c r="B156" s="1250"/>
      <c r="C156" s="274">
        <v>590431.16269642196</v>
      </c>
      <c r="D156" s="274">
        <v>658731.42000442802</v>
      </c>
      <c r="E156" s="274">
        <v>725144.994341215</v>
      </c>
      <c r="F156" s="274">
        <v>652687.58836070704</v>
      </c>
      <c r="G156" s="274">
        <v>693539.29523597599</v>
      </c>
      <c r="H156" s="274">
        <v>651936.262450865</v>
      </c>
      <c r="I156" s="274">
        <v>703449.57549349405</v>
      </c>
      <c r="J156" s="274">
        <v>672822.73200042197</v>
      </c>
      <c r="K156" s="274">
        <v>732517.66944169498</v>
      </c>
      <c r="L156" s="274">
        <v>740813.07226630603</v>
      </c>
      <c r="M156" s="274">
        <v>747417.57013365207</v>
      </c>
      <c r="N156" s="274">
        <v>779691.94984029792</v>
      </c>
      <c r="O156" s="274">
        <v>765714.43238001806</v>
      </c>
      <c r="P156" s="274">
        <v>789748.61295552412</v>
      </c>
      <c r="Q156" s="274">
        <v>777528.47667307593</v>
      </c>
      <c r="R156" s="274">
        <v>773414.08806003397</v>
      </c>
      <c r="S156" s="431"/>
      <c r="T156" s="435"/>
      <c r="U156" s="435"/>
      <c r="V156" s="264"/>
    </row>
    <row r="157" spans="1:22" s="71" customFormat="1" ht="12.75" customHeight="1">
      <c r="A157" s="140" t="s">
        <v>17</v>
      </c>
      <c r="B157" s="29" t="s">
        <v>376</v>
      </c>
      <c r="C157" s="162">
        <v>264862.14816650498</v>
      </c>
      <c r="D157" s="162">
        <v>281694.40311900101</v>
      </c>
      <c r="E157" s="162">
        <v>261922.831039451</v>
      </c>
      <c r="F157" s="162">
        <v>265152.01451506402</v>
      </c>
      <c r="G157" s="162">
        <v>267618.837446013</v>
      </c>
      <c r="H157" s="162">
        <v>264119.07747616101</v>
      </c>
      <c r="I157" s="162">
        <v>269597.80333696294</v>
      </c>
      <c r="J157" s="162">
        <v>287090.91897538502</v>
      </c>
      <c r="K157" s="162">
        <v>284953.65873167798</v>
      </c>
      <c r="L157" s="162">
        <v>297333.98201506102</v>
      </c>
      <c r="M157" s="162">
        <v>306812.50154239201</v>
      </c>
      <c r="N157" s="162">
        <v>312079.17207555298</v>
      </c>
      <c r="O157" s="162">
        <v>306797.31624833</v>
      </c>
      <c r="P157" s="162">
        <v>308157.55327857001</v>
      </c>
      <c r="Q157" s="162">
        <v>292713.50293558801</v>
      </c>
      <c r="R157" s="162">
        <v>294025.818043329</v>
      </c>
      <c r="S157" s="430"/>
      <c r="T157" s="58"/>
      <c r="U157" s="58"/>
    </row>
    <row r="158" spans="1:22" s="71" customFormat="1" ht="12.75" customHeight="1">
      <c r="A158" s="140"/>
      <c r="B158" s="930" t="s">
        <v>715</v>
      </c>
      <c r="C158" s="162">
        <v>60058.279706260997</v>
      </c>
      <c r="D158" s="162">
        <v>54045.716987915999</v>
      </c>
      <c r="E158" s="162">
        <v>48311.994550148003</v>
      </c>
      <c r="F158" s="162">
        <v>50029.243724116001</v>
      </c>
      <c r="G158" s="162">
        <v>55151.004438224998</v>
      </c>
      <c r="H158" s="162">
        <v>50447.235646713001</v>
      </c>
      <c r="I158" s="162">
        <v>47423.779877595</v>
      </c>
      <c r="J158" s="162">
        <v>49157.303544595998</v>
      </c>
      <c r="K158" s="162">
        <v>49672.90263561</v>
      </c>
      <c r="L158" s="162">
        <v>51946.607579360003</v>
      </c>
      <c r="M158" s="162">
        <v>50507.880232643001</v>
      </c>
      <c r="N158" s="162">
        <v>49555.752277972002</v>
      </c>
      <c r="O158" s="162">
        <v>47731.700212516</v>
      </c>
      <c r="P158" s="162">
        <v>49367.803575302998</v>
      </c>
      <c r="Q158" s="162">
        <v>48390.495952648002</v>
      </c>
      <c r="R158" s="162">
        <v>46618.935356383001</v>
      </c>
      <c r="S158" s="430"/>
      <c r="T158" s="58"/>
      <c r="U158" s="58"/>
    </row>
    <row r="159" spans="1:22" s="71" customFormat="1" ht="12.75" customHeight="1">
      <c r="A159" s="140"/>
      <c r="B159" s="930" t="s">
        <v>716</v>
      </c>
      <c r="C159" s="162">
        <v>204803.868460244</v>
      </c>
      <c r="D159" s="162">
        <v>227648.68613108501</v>
      </c>
      <c r="E159" s="162">
        <v>213610.83648930301</v>
      </c>
      <c r="F159" s="162">
        <v>215122.77079094801</v>
      </c>
      <c r="G159" s="162">
        <v>212467.83300778799</v>
      </c>
      <c r="H159" s="162">
        <v>213671.84182944801</v>
      </c>
      <c r="I159" s="162">
        <v>222174.02345936792</v>
      </c>
      <c r="J159" s="162">
        <v>237933.61543078901</v>
      </c>
      <c r="K159" s="162">
        <v>235280.75609606801</v>
      </c>
      <c r="L159" s="162">
        <v>245387.374435701</v>
      </c>
      <c r="M159" s="162">
        <v>256304.621309749</v>
      </c>
      <c r="N159" s="162">
        <v>262523.41979758098</v>
      </c>
      <c r="O159" s="162">
        <v>259065.61603581399</v>
      </c>
      <c r="P159" s="162">
        <v>258789.74970326701</v>
      </c>
      <c r="Q159" s="162">
        <v>244323.00698293999</v>
      </c>
      <c r="R159" s="162">
        <v>247406.88268694599</v>
      </c>
      <c r="S159" s="430"/>
      <c r="T159" s="58"/>
      <c r="U159" s="58"/>
    </row>
    <row r="160" spans="1:22" s="71" customFormat="1" ht="12.75" customHeight="1">
      <c r="A160" s="140" t="s">
        <v>17</v>
      </c>
      <c r="B160" s="29" t="s">
        <v>377</v>
      </c>
      <c r="C160" s="162">
        <v>700.51711062300001</v>
      </c>
      <c r="D160" s="162">
        <v>4708.2955000000002</v>
      </c>
      <c r="E160" s="162">
        <v>5813.1583527029998</v>
      </c>
      <c r="F160" s="162">
        <v>3986.0920599999999</v>
      </c>
      <c r="G160" s="162">
        <v>3878.2543799999999</v>
      </c>
      <c r="H160" s="162">
        <v>4558.3370500000001</v>
      </c>
      <c r="I160" s="162">
        <v>4390.1233499999998</v>
      </c>
      <c r="J160" s="162">
        <v>4430.9612341470001</v>
      </c>
      <c r="K160" s="162">
        <v>5732.8491999999997</v>
      </c>
      <c r="L160" s="162">
        <v>4936.2968000000001</v>
      </c>
      <c r="M160" s="162">
        <v>4451.6998700000004</v>
      </c>
      <c r="N160" s="162">
        <v>4163.9948999999997</v>
      </c>
      <c r="O160" s="162">
        <v>4363.2892000000002</v>
      </c>
      <c r="P160" s="162">
        <v>4436.9101520000004</v>
      </c>
      <c r="Q160" s="162">
        <v>3744.3160005459999</v>
      </c>
      <c r="R160" s="162">
        <v>3663.1955286000002</v>
      </c>
      <c r="S160" s="430"/>
      <c r="T160" s="58"/>
      <c r="U160" s="58"/>
    </row>
    <row r="161" spans="1:21" s="71" customFormat="1" ht="12.75" customHeight="1">
      <c r="A161" s="140"/>
      <c r="B161" s="930" t="s">
        <v>715</v>
      </c>
      <c r="C161" s="162">
        <v>82.608510623000001</v>
      </c>
      <c r="D161" s="162">
        <v>0</v>
      </c>
      <c r="E161" s="162">
        <v>0</v>
      </c>
      <c r="F161" s="1128" t="s">
        <v>891</v>
      </c>
      <c r="G161" s="162">
        <v>0</v>
      </c>
      <c r="H161" s="162">
        <v>0</v>
      </c>
      <c r="I161" s="162"/>
      <c r="J161" s="162">
        <v>156.61808414699999</v>
      </c>
      <c r="K161" s="162">
        <v>609.1</v>
      </c>
      <c r="L161" s="162">
        <v>623.9</v>
      </c>
      <c r="M161" s="162">
        <v>78.657499999999999</v>
      </c>
      <c r="N161" s="162">
        <v>0</v>
      </c>
      <c r="O161" s="162">
        <v>0</v>
      </c>
      <c r="P161" s="162">
        <v>0</v>
      </c>
      <c r="Q161" s="162">
        <v>0</v>
      </c>
      <c r="R161" s="162">
        <v>0</v>
      </c>
      <c r="S161" s="430"/>
      <c r="T161" s="58"/>
      <c r="U161" s="58"/>
    </row>
    <row r="162" spans="1:21" s="71" customFormat="1" ht="12.75" customHeight="1">
      <c r="A162" s="140"/>
      <c r="B162" s="930" t="s">
        <v>716</v>
      </c>
      <c r="C162" s="162">
        <v>617.90859999999998</v>
      </c>
      <c r="D162" s="162">
        <v>4708.2955000000002</v>
      </c>
      <c r="E162" s="162">
        <v>5813.1583527029998</v>
      </c>
      <c r="F162" s="162">
        <v>2986.0920599999999</v>
      </c>
      <c r="G162" s="162">
        <v>3878.2543799999999</v>
      </c>
      <c r="H162" s="162">
        <v>4558.3370500000001</v>
      </c>
      <c r="I162" s="162">
        <v>4390.1233499999998</v>
      </c>
      <c r="J162" s="162">
        <v>4274.3431499999997</v>
      </c>
      <c r="K162" s="162">
        <v>5123.7492000000002</v>
      </c>
      <c r="L162" s="162">
        <v>4312.3968000000004</v>
      </c>
      <c r="M162" s="162">
        <v>4373.0423700000001</v>
      </c>
      <c r="N162" s="162">
        <v>4163.9948999999997</v>
      </c>
      <c r="O162" s="162">
        <v>4363.2892000000002</v>
      </c>
      <c r="P162" s="162">
        <v>4436.9101520000004</v>
      </c>
      <c r="Q162" s="162">
        <v>3744.3160005459999</v>
      </c>
      <c r="R162" s="162">
        <v>3663.1955286000002</v>
      </c>
      <c r="S162" s="430"/>
      <c r="T162" s="58"/>
      <c r="U162" s="58"/>
    </row>
    <row r="163" spans="1:21" s="265" customFormat="1" ht="12.75" customHeight="1">
      <c r="A163" s="140" t="s">
        <v>17</v>
      </c>
      <c r="B163" s="29" t="s">
        <v>378</v>
      </c>
      <c r="C163" s="162">
        <v>6101.7006958840002</v>
      </c>
      <c r="D163" s="162">
        <v>2269.358191839</v>
      </c>
      <c r="E163" s="162">
        <v>5958.1489256579998</v>
      </c>
      <c r="F163" s="162">
        <v>5350.7274729769997</v>
      </c>
      <c r="G163" s="162">
        <v>4800.4876037419999</v>
      </c>
      <c r="H163" s="162">
        <v>5987.638340343</v>
      </c>
      <c r="I163" s="162">
        <v>5817.4652481370003</v>
      </c>
      <c r="J163" s="162">
        <v>4387.6908932899996</v>
      </c>
      <c r="K163" s="162">
        <v>3803.0082080520001</v>
      </c>
      <c r="L163" s="162">
        <v>4747.8526623059997</v>
      </c>
      <c r="M163" s="162">
        <v>6140.7269199000002</v>
      </c>
      <c r="N163" s="162">
        <v>5399.9175064560004</v>
      </c>
      <c r="O163" s="162">
        <v>4044.7847700030002</v>
      </c>
      <c r="P163" s="162">
        <v>5114.421112045</v>
      </c>
      <c r="Q163" s="162">
        <v>5563.2456190980001</v>
      </c>
      <c r="R163" s="162">
        <v>3624.960568732</v>
      </c>
      <c r="S163" s="430"/>
      <c r="T163" s="58"/>
      <c r="U163" s="58"/>
    </row>
    <row r="164" spans="1:21" s="71" customFormat="1" ht="24" customHeight="1">
      <c r="A164" s="140" t="s">
        <v>17</v>
      </c>
      <c r="B164" s="29" t="s">
        <v>379</v>
      </c>
      <c r="C164" s="162">
        <v>318738.56172340998</v>
      </c>
      <c r="D164" s="162">
        <v>370059.36319358798</v>
      </c>
      <c r="E164" s="162">
        <v>451450.856023403</v>
      </c>
      <c r="F164" s="162">
        <v>378198.75431266602</v>
      </c>
      <c r="G164" s="162">
        <v>417241.71580622101</v>
      </c>
      <c r="H164" s="162">
        <v>377271.209584361</v>
      </c>
      <c r="I164" s="162">
        <v>423644.18355839403</v>
      </c>
      <c r="J164" s="162">
        <v>376903.1608976</v>
      </c>
      <c r="K164" s="162">
        <v>438028.15330196498</v>
      </c>
      <c r="L164" s="162">
        <v>433794.94078893901</v>
      </c>
      <c r="M164" s="162">
        <v>430012.64180136001</v>
      </c>
      <c r="N164" s="162">
        <v>458037.86535828898</v>
      </c>
      <c r="O164" s="162">
        <v>450109.04216168501</v>
      </c>
      <c r="P164" s="162">
        <v>472039.72841290903</v>
      </c>
      <c r="Q164" s="162">
        <v>475507.41211784398</v>
      </c>
      <c r="R164" s="162">
        <v>472100.11391937302</v>
      </c>
      <c r="S164" s="430"/>
      <c r="T164" s="58"/>
      <c r="U164" s="58"/>
    </row>
    <row r="165" spans="1:21" s="71" customFormat="1" ht="12.75" customHeight="1">
      <c r="A165" s="140" t="s">
        <v>17</v>
      </c>
      <c r="B165" s="29" t="s">
        <v>336</v>
      </c>
      <c r="C165" s="162">
        <v>28.234999999999999</v>
      </c>
      <c r="D165" s="162">
        <v>0</v>
      </c>
      <c r="E165" s="162">
        <v>0</v>
      </c>
      <c r="F165" s="162">
        <v>0</v>
      </c>
      <c r="G165" s="162">
        <v>0</v>
      </c>
      <c r="H165" s="162">
        <v>0</v>
      </c>
      <c r="I165" s="162">
        <v>0</v>
      </c>
      <c r="J165" s="162">
        <v>10</v>
      </c>
      <c r="K165" s="162">
        <v>0</v>
      </c>
      <c r="L165" s="162">
        <v>0</v>
      </c>
      <c r="M165" s="162">
        <v>0</v>
      </c>
      <c r="N165" s="162">
        <v>11</v>
      </c>
      <c r="O165" s="162">
        <v>400</v>
      </c>
      <c r="P165" s="162">
        <v>0</v>
      </c>
      <c r="Q165" s="162">
        <v>0</v>
      </c>
      <c r="R165" s="162">
        <v>0</v>
      </c>
      <c r="S165" s="430"/>
      <c r="T165" s="58"/>
      <c r="U165" s="58"/>
    </row>
    <row r="166" spans="1:21" s="263" customFormat="1" ht="12.75" customHeight="1">
      <c r="A166" s="1249" t="s">
        <v>380</v>
      </c>
      <c r="B166" s="1250"/>
      <c r="C166" s="274">
        <v>42788.098460671994</v>
      </c>
      <c r="D166" s="274">
        <v>28396.428363782998</v>
      </c>
      <c r="E166" s="274">
        <v>20761.485069112998</v>
      </c>
      <c r="F166" s="274">
        <v>20361.740211848002</v>
      </c>
      <c r="G166" s="274">
        <v>19992.917184225003</v>
      </c>
      <c r="H166" s="274">
        <v>17178.907571062999</v>
      </c>
      <c r="I166" s="274">
        <v>17293.152698673999</v>
      </c>
      <c r="J166" s="274">
        <v>20361.877572638001</v>
      </c>
      <c r="K166" s="274">
        <v>19826.192733238</v>
      </c>
      <c r="L166" s="274">
        <v>20997.357758171998</v>
      </c>
      <c r="M166" s="274">
        <v>21421.411076427001</v>
      </c>
      <c r="N166" s="274">
        <v>21346.669152409999</v>
      </c>
      <c r="O166" s="274">
        <v>20296.094079988998</v>
      </c>
      <c r="P166" s="274">
        <v>21021.29273211</v>
      </c>
      <c r="Q166" s="274">
        <v>22598.423870580998</v>
      </c>
      <c r="R166" s="274">
        <v>22215.056806070002</v>
      </c>
      <c r="S166" s="431"/>
      <c r="T166" s="435"/>
      <c r="U166" s="435"/>
    </row>
    <row r="167" spans="1:21" s="265" customFormat="1" ht="12.75" customHeight="1">
      <c r="A167" s="140" t="s">
        <v>17</v>
      </c>
      <c r="B167" s="29" t="s">
        <v>381</v>
      </c>
      <c r="C167" s="162">
        <v>42116.655355019997</v>
      </c>
      <c r="D167" s="162">
        <v>27925.117018905999</v>
      </c>
      <c r="E167" s="162">
        <v>20115.504190766998</v>
      </c>
      <c r="F167" s="162">
        <v>20207.635257262002</v>
      </c>
      <c r="G167" s="162">
        <v>19640.192921467002</v>
      </c>
      <c r="H167" s="162">
        <v>17178.907571062999</v>
      </c>
      <c r="I167" s="162">
        <v>16738.666485562</v>
      </c>
      <c r="J167" s="162">
        <v>19799.682326441001</v>
      </c>
      <c r="K167" s="162">
        <v>19646.9932047</v>
      </c>
      <c r="L167" s="162">
        <v>20814.732675427</v>
      </c>
      <c r="M167" s="162">
        <v>21236.083869827002</v>
      </c>
      <c r="N167" s="162">
        <v>21156.303848734999</v>
      </c>
      <c r="O167" s="162">
        <v>20113.568067103999</v>
      </c>
      <c r="P167" s="162">
        <v>20833.957755490999</v>
      </c>
      <c r="Q167" s="162">
        <v>22408.188028027998</v>
      </c>
      <c r="R167" s="162">
        <v>22020.799001519001</v>
      </c>
      <c r="S167" s="430"/>
      <c r="T167" s="58"/>
      <c r="U167" s="58"/>
    </row>
    <row r="168" spans="1:21" s="71" customFormat="1">
      <c r="A168" s="140" t="s">
        <v>17</v>
      </c>
      <c r="B168" s="29" t="s">
        <v>382</v>
      </c>
      <c r="C168" s="162">
        <v>655.70863081200002</v>
      </c>
      <c r="D168" s="162">
        <v>458.68586046299998</v>
      </c>
      <c r="E168" s="162">
        <v>637.24502534299995</v>
      </c>
      <c r="F168" s="162">
        <v>0</v>
      </c>
      <c r="G168" s="162">
        <v>0</v>
      </c>
      <c r="H168" s="162">
        <v>0</v>
      </c>
      <c r="I168" s="162">
        <v>0</v>
      </c>
      <c r="J168" s="162">
        <v>0</v>
      </c>
      <c r="K168" s="162">
        <v>0</v>
      </c>
      <c r="L168" s="162">
        <v>0</v>
      </c>
      <c r="M168" s="162">
        <v>0</v>
      </c>
      <c r="N168" s="162">
        <v>0</v>
      </c>
      <c r="O168" s="162">
        <v>0</v>
      </c>
      <c r="P168" s="162">
        <v>0</v>
      </c>
      <c r="Q168" s="162">
        <v>0</v>
      </c>
      <c r="R168" s="162">
        <v>0</v>
      </c>
      <c r="S168" s="430"/>
      <c r="T168" s="58"/>
      <c r="U168" s="58"/>
    </row>
    <row r="169" spans="1:21" s="71" customFormat="1" ht="12.75" customHeight="1">
      <c r="A169" s="140" t="s">
        <v>17</v>
      </c>
      <c r="B169" s="29" t="s">
        <v>336</v>
      </c>
      <c r="C169" s="162">
        <v>15.734474840000001</v>
      </c>
      <c r="D169" s="162">
        <v>12.625484414000001</v>
      </c>
      <c r="E169" s="162">
        <v>8.7358530030000008</v>
      </c>
      <c r="F169" s="162">
        <v>154.10495458599999</v>
      </c>
      <c r="G169" s="162">
        <v>352.72426275800001</v>
      </c>
      <c r="H169" s="162">
        <v>357.565799621</v>
      </c>
      <c r="I169" s="162">
        <v>554.48621311199997</v>
      </c>
      <c r="J169" s="162">
        <v>562.19524619699996</v>
      </c>
      <c r="K169" s="162">
        <v>179.19952853800001</v>
      </c>
      <c r="L169" s="162">
        <v>182.62508274499999</v>
      </c>
      <c r="M169" s="162">
        <v>185.32720660000001</v>
      </c>
      <c r="N169" s="162">
        <v>190.36530367500001</v>
      </c>
      <c r="O169" s="162">
        <v>182.526012885</v>
      </c>
      <c r="P169" s="162">
        <v>187.334976619</v>
      </c>
      <c r="Q169" s="162">
        <v>190.235842553</v>
      </c>
      <c r="R169" s="162">
        <v>194.25780455099999</v>
      </c>
      <c r="S169" s="430"/>
      <c r="T169" s="58"/>
      <c r="U169" s="58"/>
    </row>
    <row r="170" spans="1:21" s="263" customFormat="1" ht="12.75" customHeight="1">
      <c r="A170" s="1249" t="s">
        <v>383</v>
      </c>
      <c r="B170" s="1250"/>
      <c r="C170" s="274">
        <v>34545.698039169998</v>
      </c>
      <c r="D170" s="274">
        <v>27315.866401529001</v>
      </c>
      <c r="E170" s="274">
        <v>22665.222908767999</v>
      </c>
      <c r="F170" s="274">
        <v>19400.580506419999</v>
      </c>
      <c r="G170" s="274">
        <v>19444.152744131999</v>
      </c>
      <c r="H170" s="274">
        <v>19894.554805562999</v>
      </c>
      <c r="I170" s="274">
        <v>19238.376721510002</v>
      </c>
      <c r="J170" s="274">
        <v>19748.077244017</v>
      </c>
      <c r="K170" s="274">
        <v>25823.825716175001</v>
      </c>
      <c r="L170" s="274">
        <v>26099.283297186001</v>
      </c>
      <c r="M170" s="274">
        <v>26094.718324016001</v>
      </c>
      <c r="N170" s="274">
        <v>20281.119909341</v>
      </c>
      <c r="O170" s="274">
        <v>19193.285282441</v>
      </c>
      <c r="P170" s="274">
        <v>20429.868631997</v>
      </c>
      <c r="Q170" s="274">
        <v>19561.638615771</v>
      </c>
      <c r="R170" s="274">
        <v>20617.454558422</v>
      </c>
      <c r="S170" s="431"/>
      <c r="T170" s="435"/>
      <c r="U170" s="435"/>
    </row>
    <row r="171" spans="1:21" s="265" customFormat="1" ht="12.75" customHeight="1">
      <c r="A171" s="140" t="s">
        <v>17</v>
      </c>
      <c r="B171" s="29" t="s">
        <v>384</v>
      </c>
      <c r="C171" s="162">
        <v>34545.698039169998</v>
      </c>
      <c r="D171" s="162">
        <v>27315.866401529001</v>
      </c>
      <c r="E171" s="162">
        <v>22665.222908767999</v>
      </c>
      <c r="F171" s="162">
        <v>19400.580506419999</v>
      </c>
      <c r="G171" s="162">
        <v>19444.152744131999</v>
      </c>
      <c r="H171" s="162">
        <v>19894.554805562999</v>
      </c>
      <c r="I171" s="162">
        <v>19238.376721510002</v>
      </c>
      <c r="J171" s="162">
        <v>19748.077244017</v>
      </c>
      <c r="K171" s="162">
        <v>25823.825716175001</v>
      </c>
      <c r="L171" s="162">
        <v>26099.283297186001</v>
      </c>
      <c r="M171" s="162">
        <v>26094.718324016001</v>
      </c>
      <c r="N171" s="162">
        <v>20141.119909341</v>
      </c>
      <c r="O171" s="162">
        <v>19053.285282441</v>
      </c>
      <c r="P171" s="162">
        <v>20289.868631997</v>
      </c>
      <c r="Q171" s="162">
        <v>19421.638615771</v>
      </c>
      <c r="R171" s="162">
        <v>20477.454558422</v>
      </c>
      <c r="S171" s="430"/>
      <c r="T171" s="58"/>
      <c r="U171" s="58"/>
    </row>
    <row r="172" spans="1:21" s="71" customFormat="1" ht="12.75" customHeight="1">
      <c r="A172" s="140" t="s">
        <v>17</v>
      </c>
      <c r="B172" s="29" t="s">
        <v>336</v>
      </c>
      <c r="C172" s="162">
        <v>0</v>
      </c>
      <c r="D172" s="162">
        <v>0</v>
      </c>
      <c r="E172" s="162">
        <v>0</v>
      </c>
      <c r="F172" s="162">
        <v>0</v>
      </c>
      <c r="G172" s="162">
        <v>0</v>
      </c>
      <c r="H172" s="162">
        <v>0</v>
      </c>
      <c r="I172" s="162">
        <v>0</v>
      </c>
      <c r="J172" s="162">
        <v>0</v>
      </c>
      <c r="K172" s="162">
        <v>0</v>
      </c>
      <c r="L172" s="162">
        <v>0</v>
      </c>
      <c r="M172" s="162">
        <v>0</v>
      </c>
      <c r="N172" s="162">
        <v>140</v>
      </c>
      <c r="O172" s="162">
        <v>140</v>
      </c>
      <c r="P172" s="162">
        <v>140</v>
      </c>
      <c r="Q172" s="162">
        <v>140</v>
      </c>
      <c r="R172" s="162">
        <v>140</v>
      </c>
      <c r="S172" s="430"/>
      <c r="T172" s="58"/>
      <c r="U172" s="58"/>
    </row>
    <row r="173" spans="1:21" s="263" customFormat="1" ht="12.75" customHeight="1">
      <c r="A173" s="1249" t="s">
        <v>385</v>
      </c>
      <c r="B173" s="1250"/>
      <c r="C173" s="274">
        <v>15886.740216775999</v>
      </c>
      <c r="D173" s="274">
        <v>18376.254452427998</v>
      </c>
      <c r="E173" s="274">
        <v>19593.978315992001</v>
      </c>
      <c r="F173" s="274">
        <v>15505.158044776001</v>
      </c>
      <c r="G173" s="274">
        <v>15527.526608222999</v>
      </c>
      <c r="H173" s="274">
        <v>15469.599720624001</v>
      </c>
      <c r="I173" s="274">
        <v>15481.107161514001</v>
      </c>
      <c r="J173" s="274">
        <v>15492.222942282</v>
      </c>
      <c r="K173" s="274">
        <v>14889.398552844001</v>
      </c>
      <c r="L173" s="274">
        <v>14736.909527551999</v>
      </c>
      <c r="M173" s="274">
        <v>14762.259388383</v>
      </c>
      <c r="N173" s="274">
        <v>14771.387539079</v>
      </c>
      <c r="O173" s="274">
        <v>14782.63074823</v>
      </c>
      <c r="P173" s="274">
        <v>14820.907555488</v>
      </c>
      <c r="Q173" s="274">
        <v>14481.516471884001</v>
      </c>
      <c r="R173" s="274">
        <v>14477.192957634999</v>
      </c>
      <c r="S173" s="431"/>
      <c r="T173" s="435"/>
      <c r="U173" s="435"/>
    </row>
    <row r="174" spans="1:21" ht="12.75" customHeight="1">
      <c r="A174" s="140" t="s">
        <v>17</v>
      </c>
      <c r="B174" s="29" t="s">
        <v>386</v>
      </c>
      <c r="C174" s="162">
        <v>0</v>
      </c>
      <c r="D174" s="162">
        <v>0</v>
      </c>
      <c r="E174" s="162">
        <v>0</v>
      </c>
      <c r="F174" s="162">
        <v>0</v>
      </c>
      <c r="G174" s="162">
        <v>0</v>
      </c>
      <c r="H174" s="162">
        <v>0</v>
      </c>
      <c r="I174" s="162">
        <v>0</v>
      </c>
      <c r="J174" s="162">
        <v>0</v>
      </c>
      <c r="K174" s="162">
        <v>0</v>
      </c>
      <c r="L174" s="162">
        <v>0</v>
      </c>
      <c r="M174" s="162">
        <v>0</v>
      </c>
      <c r="N174" s="162">
        <v>0</v>
      </c>
      <c r="O174" s="162">
        <v>0</v>
      </c>
      <c r="P174" s="162">
        <v>0</v>
      </c>
      <c r="Q174" s="162">
        <v>0</v>
      </c>
      <c r="R174" s="162">
        <v>0</v>
      </c>
      <c r="S174" s="430"/>
      <c r="T174" s="58"/>
      <c r="U174" s="58"/>
    </row>
    <row r="175" spans="1:21" ht="12.75" customHeight="1">
      <c r="A175" s="140" t="s">
        <v>17</v>
      </c>
      <c r="B175" s="29" t="s">
        <v>387</v>
      </c>
      <c r="C175" s="162">
        <v>12011.642460046</v>
      </c>
      <c r="D175" s="162">
        <v>14272.918224253999</v>
      </c>
      <c r="E175" s="162">
        <v>14791.165770018</v>
      </c>
      <c r="F175" s="162">
        <v>15505.158044776001</v>
      </c>
      <c r="G175" s="162">
        <v>15527.526608222999</v>
      </c>
      <c r="H175" s="162">
        <v>15469.599720624001</v>
      </c>
      <c r="I175" s="162">
        <v>15481.107161514001</v>
      </c>
      <c r="J175" s="162">
        <v>15492.222942282</v>
      </c>
      <c r="K175" s="162">
        <v>14889.398552844001</v>
      </c>
      <c r="L175" s="162">
        <v>14736.909527551999</v>
      </c>
      <c r="M175" s="162">
        <v>14762.259388383</v>
      </c>
      <c r="N175" s="162">
        <v>14771.387539079</v>
      </c>
      <c r="O175" s="162">
        <v>14782.63074823</v>
      </c>
      <c r="P175" s="162">
        <v>14820.907555488</v>
      </c>
      <c r="Q175" s="162">
        <v>14481.516471884001</v>
      </c>
      <c r="R175" s="162">
        <v>14477.192957634999</v>
      </c>
      <c r="S175" s="430"/>
      <c r="T175" s="58"/>
      <c r="U175" s="58"/>
    </row>
    <row r="176" spans="1:21" ht="12.75" customHeight="1">
      <c r="A176" s="140"/>
      <c r="B176" s="30" t="s">
        <v>388</v>
      </c>
      <c r="C176" s="162">
        <v>11860.491786274</v>
      </c>
      <c r="D176" s="162">
        <v>14121.767550482</v>
      </c>
      <c r="E176" s="162">
        <v>14640.015096245999</v>
      </c>
      <c r="F176" s="162">
        <v>15354.007371004</v>
      </c>
      <c r="G176" s="162">
        <v>15376.375934451</v>
      </c>
      <c r="H176" s="162">
        <v>15318.449046852</v>
      </c>
      <c r="I176" s="162">
        <v>15329.956487742</v>
      </c>
      <c r="J176" s="162">
        <v>15341.072268510001</v>
      </c>
      <c r="K176" s="162">
        <v>14738.247879072</v>
      </c>
      <c r="L176" s="162">
        <v>14585.75885378</v>
      </c>
      <c r="M176" s="162">
        <v>14611.108714611</v>
      </c>
      <c r="N176" s="162">
        <v>14620.236865307001</v>
      </c>
      <c r="O176" s="162">
        <v>14631.480074458001</v>
      </c>
      <c r="P176" s="162">
        <v>14669.756881716001</v>
      </c>
      <c r="Q176" s="162">
        <v>14330.365798112</v>
      </c>
      <c r="R176" s="162">
        <v>14326.042283863</v>
      </c>
      <c r="S176" s="430"/>
      <c r="T176" s="58"/>
      <c r="U176" s="58"/>
    </row>
    <row r="177" spans="1:21" ht="12.75" customHeight="1">
      <c r="A177" s="140"/>
      <c r="B177" s="929" t="s">
        <v>336</v>
      </c>
      <c r="C177" s="162">
        <v>151.150673772</v>
      </c>
      <c r="D177" s="162">
        <v>151.150673772</v>
      </c>
      <c r="E177" s="162">
        <v>151.150673772</v>
      </c>
      <c r="F177" s="162">
        <v>151.150673772</v>
      </c>
      <c r="G177" s="162">
        <v>151.150673772</v>
      </c>
      <c r="H177" s="162">
        <v>151.150673772</v>
      </c>
      <c r="I177" s="162">
        <v>151.150673772</v>
      </c>
      <c r="J177" s="162">
        <v>151.150673772</v>
      </c>
      <c r="K177" s="162">
        <v>151.150673772</v>
      </c>
      <c r="L177" s="162">
        <v>151.150673772</v>
      </c>
      <c r="M177" s="162">
        <v>151.150673772</v>
      </c>
      <c r="N177" s="162">
        <v>151.150673772</v>
      </c>
      <c r="O177" s="162">
        <v>151.150673772</v>
      </c>
      <c r="P177" s="162">
        <v>151.150673772</v>
      </c>
      <c r="Q177" s="162">
        <v>151.150673772</v>
      </c>
      <c r="R177" s="162">
        <v>151.150673772</v>
      </c>
      <c r="S177" s="430"/>
      <c r="T177" s="58"/>
      <c r="U177" s="58"/>
    </row>
    <row r="178" spans="1:21" ht="12.75" customHeight="1">
      <c r="A178" s="140" t="s">
        <v>17</v>
      </c>
      <c r="B178" s="29" t="s">
        <v>389</v>
      </c>
      <c r="C178" s="162">
        <v>3875.0977567300001</v>
      </c>
      <c r="D178" s="162">
        <v>4103.3362281740001</v>
      </c>
      <c r="E178" s="162">
        <v>4802.8125459740004</v>
      </c>
      <c r="F178" s="162">
        <v>0</v>
      </c>
      <c r="G178" s="162">
        <v>0</v>
      </c>
      <c r="H178" s="162">
        <v>0</v>
      </c>
      <c r="I178" s="162">
        <v>0</v>
      </c>
      <c r="J178" s="162">
        <v>0</v>
      </c>
      <c r="K178" s="162">
        <v>0</v>
      </c>
      <c r="L178" s="162">
        <v>0</v>
      </c>
      <c r="M178" s="162">
        <v>0</v>
      </c>
      <c r="N178" s="162">
        <v>0</v>
      </c>
      <c r="O178" s="162">
        <v>0</v>
      </c>
      <c r="P178" s="162">
        <v>0</v>
      </c>
      <c r="Q178" s="162">
        <v>0</v>
      </c>
      <c r="R178" s="162">
        <v>0</v>
      </c>
      <c r="S178" s="430"/>
      <c r="T178" s="58"/>
      <c r="U178" s="58"/>
    </row>
    <row r="179" spans="1:21" ht="12.75" customHeight="1">
      <c r="A179" s="140"/>
      <c r="B179" s="30" t="s">
        <v>388</v>
      </c>
      <c r="C179" s="162">
        <v>3783.0562106339999</v>
      </c>
      <c r="D179" s="162">
        <v>4052.9246496109999</v>
      </c>
      <c r="E179" s="162">
        <v>4752.3118674110001</v>
      </c>
      <c r="F179" s="162">
        <v>0</v>
      </c>
      <c r="G179" s="162">
        <v>0</v>
      </c>
      <c r="H179" s="162">
        <v>0</v>
      </c>
      <c r="I179" s="162">
        <v>0</v>
      </c>
      <c r="J179" s="162">
        <v>0</v>
      </c>
      <c r="K179" s="162">
        <v>0</v>
      </c>
      <c r="L179" s="162">
        <v>0</v>
      </c>
      <c r="M179" s="162">
        <v>0</v>
      </c>
      <c r="N179" s="162">
        <v>0</v>
      </c>
      <c r="O179" s="162">
        <v>0</v>
      </c>
      <c r="P179" s="162">
        <v>0</v>
      </c>
      <c r="Q179" s="162">
        <v>0</v>
      </c>
      <c r="R179" s="162">
        <v>0</v>
      </c>
      <c r="S179" s="430"/>
      <c r="T179" s="58"/>
      <c r="U179" s="58"/>
    </row>
    <row r="180" spans="1:21" ht="12.75" customHeight="1">
      <c r="A180" s="140"/>
      <c r="B180" s="929" t="s">
        <v>336</v>
      </c>
      <c r="C180" s="162">
        <v>92.041546096000005</v>
      </c>
      <c r="D180" s="162">
        <v>50.411578562999999</v>
      </c>
      <c r="E180" s="162">
        <v>50.500678563000001</v>
      </c>
      <c r="F180" s="162">
        <v>0</v>
      </c>
      <c r="G180" s="162">
        <v>0</v>
      </c>
      <c r="H180" s="162">
        <v>0</v>
      </c>
      <c r="I180" s="162">
        <v>0</v>
      </c>
      <c r="J180" s="162">
        <v>0</v>
      </c>
      <c r="K180" s="162">
        <v>0</v>
      </c>
      <c r="L180" s="162">
        <v>0</v>
      </c>
      <c r="M180" s="162">
        <v>0</v>
      </c>
      <c r="N180" s="162">
        <v>0</v>
      </c>
      <c r="O180" s="162">
        <v>0</v>
      </c>
      <c r="P180" s="162">
        <v>0</v>
      </c>
      <c r="Q180" s="162">
        <v>0</v>
      </c>
      <c r="R180" s="162">
        <v>0</v>
      </c>
      <c r="S180" s="430"/>
      <c r="T180" s="58"/>
      <c r="U180" s="58"/>
    </row>
    <row r="181" spans="1:21" ht="12.75" customHeight="1" thickBot="1">
      <c r="A181" s="329"/>
      <c r="B181" s="330"/>
      <c r="C181" s="327"/>
      <c r="D181" s="327"/>
      <c r="E181" s="327"/>
      <c r="F181" s="327"/>
      <c r="G181" s="327"/>
      <c r="H181" s="327"/>
      <c r="I181" s="327"/>
      <c r="J181" s="327"/>
      <c r="K181" s="327"/>
      <c r="L181" s="327"/>
      <c r="M181" s="327"/>
      <c r="N181" s="327"/>
      <c r="O181" s="327"/>
      <c r="P181" s="327"/>
      <c r="Q181" s="327"/>
      <c r="R181" s="327"/>
      <c r="S181" s="438"/>
      <c r="T181" s="58"/>
      <c r="U181" s="58"/>
    </row>
    <row r="182" spans="1:21" ht="12.75" hidden="1" customHeight="1" thickBot="1">
      <c r="A182" s="1313" t="s">
        <v>244</v>
      </c>
      <c r="B182" s="1314"/>
      <c r="C182" s="82"/>
      <c r="D182" s="82"/>
      <c r="E182" s="82"/>
      <c r="F182" s="82"/>
      <c r="G182" s="82"/>
      <c r="H182" s="82"/>
      <c r="I182" s="82"/>
      <c r="J182" s="82"/>
      <c r="K182" s="82"/>
      <c r="L182" s="82"/>
      <c r="M182" s="82"/>
      <c r="N182" s="82"/>
      <c r="O182" s="82"/>
      <c r="P182" s="82"/>
      <c r="Q182" s="82"/>
      <c r="R182" s="82"/>
      <c r="S182" s="82"/>
      <c r="T182" s="58"/>
      <c r="U182" s="58"/>
    </row>
    <row r="183" spans="1:21" ht="12.75" hidden="1" customHeight="1">
      <c r="A183" s="1313" t="s">
        <v>242</v>
      </c>
      <c r="B183" s="1313"/>
      <c r="C183" s="82"/>
      <c r="D183" s="82"/>
      <c r="E183" s="82"/>
      <c r="F183" s="82"/>
      <c r="G183" s="82"/>
      <c r="H183" s="82"/>
      <c r="I183" s="82"/>
      <c r="J183" s="82"/>
      <c r="K183" s="82"/>
      <c r="L183" s="82"/>
      <c r="M183" s="82"/>
      <c r="N183" s="82"/>
      <c r="O183" s="82"/>
      <c r="P183" s="82"/>
      <c r="Q183" s="82"/>
      <c r="R183" s="82"/>
      <c r="S183" s="82"/>
      <c r="T183" s="58"/>
      <c r="U183" s="58"/>
    </row>
    <row r="184" spans="1:21" ht="16.2" hidden="1" customHeight="1">
      <c r="A184" s="1315" t="s">
        <v>243</v>
      </c>
      <c r="B184" s="1315"/>
      <c r="C184" s="164"/>
      <c r="D184" s="164"/>
      <c r="E184" s="164"/>
      <c r="F184" s="164"/>
      <c r="G184" s="164"/>
      <c r="H184" s="164"/>
      <c r="I184" s="164"/>
      <c r="J184" s="164"/>
      <c r="K184" s="164"/>
      <c r="L184" s="164"/>
      <c r="M184" s="164"/>
      <c r="N184" s="164"/>
      <c r="O184" s="164"/>
      <c r="P184" s="164"/>
      <c r="Q184" s="164"/>
      <c r="R184" s="164"/>
      <c r="S184" s="164"/>
      <c r="T184" s="58"/>
      <c r="U184" s="58"/>
    </row>
    <row r="185" spans="1:21" ht="16.2" hidden="1" customHeight="1">
      <c r="A185" s="1315" t="s">
        <v>240</v>
      </c>
      <c r="B185" s="1315"/>
      <c r="C185" s="164"/>
      <c r="D185" s="164"/>
      <c r="E185" s="164"/>
      <c r="F185" s="164"/>
      <c r="G185" s="164"/>
      <c r="H185" s="164"/>
      <c r="I185" s="164"/>
      <c r="J185" s="164"/>
      <c r="K185" s="164"/>
      <c r="L185" s="164"/>
      <c r="M185" s="164"/>
      <c r="N185" s="164"/>
      <c r="O185" s="164"/>
      <c r="P185" s="164"/>
      <c r="Q185" s="164"/>
      <c r="R185" s="164"/>
      <c r="S185" s="164"/>
    </row>
  </sheetData>
  <mergeCells count="80">
    <mergeCell ref="A119:B119"/>
    <mergeCell ref="A185:B185"/>
    <mergeCell ref="A170:B170"/>
    <mergeCell ref="A183:B183"/>
    <mergeCell ref="D150:D151"/>
    <mergeCell ref="C150:C151"/>
    <mergeCell ref="A173:B173"/>
    <mergeCell ref="A182:B182"/>
    <mergeCell ref="A152:B152"/>
    <mergeCell ref="A156:B156"/>
    <mergeCell ref="A166:B166"/>
    <mergeCell ref="A150:B151"/>
    <mergeCell ref="A184:B184"/>
    <mergeCell ref="A129:B129"/>
    <mergeCell ref="A133:B133"/>
    <mergeCell ref="C113:C114"/>
    <mergeCell ref="A149:S149"/>
    <mergeCell ref="E150:E151"/>
    <mergeCell ref="F113:N113"/>
    <mergeCell ref="F150:N150"/>
    <mergeCell ref="A136:B136"/>
    <mergeCell ref="A145:B145"/>
    <mergeCell ref="A146:B146"/>
    <mergeCell ref="A147:B147"/>
    <mergeCell ref="A148:B148"/>
    <mergeCell ref="A115:B115"/>
    <mergeCell ref="O113:R113"/>
    <mergeCell ref="O150:R150"/>
    <mergeCell ref="A112:S112"/>
    <mergeCell ref="A113:B114"/>
    <mergeCell ref="D113:D114"/>
    <mergeCell ref="E113:E114"/>
    <mergeCell ref="A108:B108"/>
    <mergeCell ref="A109:B109"/>
    <mergeCell ref="A110:B110"/>
    <mergeCell ref="A111:B111"/>
    <mergeCell ref="A82:B82"/>
    <mergeCell ref="A92:B92"/>
    <mergeCell ref="A96:B96"/>
    <mergeCell ref="A78:B78"/>
    <mergeCell ref="A99:B99"/>
    <mergeCell ref="A73:B73"/>
    <mergeCell ref="A74:B74"/>
    <mergeCell ref="A75:S75"/>
    <mergeCell ref="A76:B77"/>
    <mergeCell ref="C76:C77"/>
    <mergeCell ref="D76:D77"/>
    <mergeCell ref="E76:E77"/>
    <mergeCell ref="F76:N76"/>
    <mergeCell ref="O76:R76"/>
    <mergeCell ref="A71:B71"/>
    <mergeCell ref="F39:N39"/>
    <mergeCell ref="A72:B72"/>
    <mergeCell ref="A41:B41"/>
    <mergeCell ref="A45:B45"/>
    <mergeCell ref="A55:B55"/>
    <mergeCell ref="A4:B4"/>
    <mergeCell ref="A1:S1"/>
    <mergeCell ref="A2:B3"/>
    <mergeCell ref="D2:D3"/>
    <mergeCell ref="E2:E3"/>
    <mergeCell ref="C2:C3"/>
    <mergeCell ref="F2:N2"/>
    <mergeCell ref="O2:R2"/>
    <mergeCell ref="A8:B8"/>
    <mergeCell ref="A59:B59"/>
    <mergeCell ref="A62:B62"/>
    <mergeCell ref="A39:B40"/>
    <mergeCell ref="E39:E40"/>
    <mergeCell ref="C39:C40"/>
    <mergeCell ref="A18:B18"/>
    <mergeCell ref="A22:B22"/>
    <mergeCell ref="A25:B25"/>
    <mergeCell ref="A34:B34"/>
    <mergeCell ref="A35:B35"/>
    <mergeCell ref="A36:B36"/>
    <mergeCell ref="A37:B37"/>
    <mergeCell ref="A38:S38"/>
    <mergeCell ref="D39:D40"/>
    <mergeCell ref="O39:R39"/>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topLeftCell="L1" zoomScale="110" zoomScaleNormal="90" zoomScaleSheetLayoutView="110" workbookViewId="0">
      <selection activeCell="N3" sqref="N3:Q3"/>
    </sheetView>
  </sheetViews>
  <sheetFormatPr defaultColWidth="0" defaultRowHeight="13.2"/>
  <cols>
    <col min="1" max="2" width="1.1796875" style="35" customWidth="1"/>
    <col min="3" max="3" width="47.1796875" style="35" customWidth="1"/>
    <col min="4" max="4" width="8" style="46" hidden="1" customWidth="1"/>
    <col min="5" max="14" width="8" style="46" customWidth="1"/>
    <col min="15" max="19" width="8.6328125" style="46" customWidth="1"/>
    <col min="20" max="20" width="0.453125" style="46" customWidth="1"/>
    <col min="21" max="21" width="8.81640625" style="282" customWidth="1"/>
    <col min="22" max="23" width="8.81640625" style="35" customWidth="1"/>
    <col min="24" max="216" width="6.81640625" style="35" customWidth="1"/>
    <col min="217" max="218" width="1.1796875" style="35" customWidth="1"/>
    <col min="219" max="219" width="19.1796875" style="35" customWidth="1"/>
    <col min="220" max="220" width="7.81640625" style="35" customWidth="1"/>
    <col min="221" max="224" width="7.1796875" style="35" customWidth="1"/>
    <col min="225" max="16384" width="0" style="35" hidden="1"/>
  </cols>
  <sheetData>
    <row r="1" spans="1:23" ht="75" customHeight="1">
      <c r="A1" s="1308" t="s">
        <v>823</v>
      </c>
      <c r="B1" s="1309"/>
      <c r="C1" s="1309"/>
      <c r="D1" s="1309"/>
      <c r="E1" s="1309"/>
      <c r="F1" s="1309"/>
      <c r="G1" s="1309"/>
      <c r="H1" s="1309"/>
      <c r="I1" s="1309"/>
      <c r="J1" s="1309"/>
      <c r="K1" s="1309"/>
      <c r="L1" s="1309"/>
      <c r="M1" s="1309"/>
      <c r="N1" s="1309"/>
      <c r="O1" s="1309"/>
      <c r="P1" s="1309"/>
      <c r="Q1" s="1309"/>
      <c r="R1" s="1309"/>
      <c r="S1" s="1309"/>
      <c r="T1" s="1310"/>
    </row>
    <row r="2" spans="1:23" ht="22.2" customHeight="1">
      <c r="A2" s="1263" t="s">
        <v>427</v>
      </c>
      <c r="B2" s="1264"/>
      <c r="C2" s="1264"/>
      <c r="D2" s="1296" t="s">
        <v>278</v>
      </c>
      <c r="E2" s="1296" t="s">
        <v>855</v>
      </c>
      <c r="F2" s="1299">
        <v>2021</v>
      </c>
      <c r="G2" s="1299"/>
      <c r="H2" s="1299"/>
      <c r="I2" s="1299"/>
      <c r="J2" s="1299"/>
      <c r="K2" s="1299"/>
      <c r="L2" s="1299"/>
      <c r="M2" s="1299"/>
      <c r="N2" s="1299"/>
      <c r="O2" s="1299"/>
      <c r="P2" s="1299">
        <v>2023</v>
      </c>
      <c r="Q2" s="1299"/>
      <c r="R2" s="1299"/>
      <c r="S2" s="1299"/>
      <c r="T2" s="1108"/>
      <c r="U2" s="283"/>
    </row>
    <row r="3" spans="1:23" ht="22.2" customHeight="1">
      <c r="A3" s="1263"/>
      <c r="B3" s="1264"/>
      <c r="C3" s="1264"/>
      <c r="D3" s="1297"/>
      <c r="E3" s="1297"/>
      <c r="F3" s="1300"/>
      <c r="G3" s="960" t="s">
        <v>3</v>
      </c>
      <c r="H3" s="960" t="s">
        <v>4</v>
      </c>
      <c r="I3" s="960" t="s">
        <v>5</v>
      </c>
      <c r="J3" s="960" t="s">
        <v>6</v>
      </c>
      <c r="K3" s="960" t="s">
        <v>268</v>
      </c>
      <c r="L3" s="960" t="s">
        <v>7</v>
      </c>
      <c r="M3" s="960" t="s">
        <v>13</v>
      </c>
      <c r="N3" s="960" t="s">
        <v>14</v>
      </c>
      <c r="O3" s="960" t="s">
        <v>15</v>
      </c>
      <c r="P3" s="1171" t="s">
        <v>0</v>
      </c>
      <c r="Q3" s="1171" t="s">
        <v>1</v>
      </c>
      <c r="R3" s="1171" t="s">
        <v>2</v>
      </c>
      <c r="S3" s="1171" t="s">
        <v>3</v>
      </c>
      <c r="T3" s="957"/>
      <c r="U3" s="283"/>
    </row>
    <row r="4" spans="1:23" s="442" customFormat="1" ht="25.2" customHeight="1">
      <c r="A4" s="1277" t="s">
        <v>391</v>
      </c>
      <c r="B4" s="1278"/>
      <c r="C4" s="1278"/>
      <c r="D4" s="366">
        <v>22.972897095192373</v>
      </c>
      <c r="E4" s="366">
        <v>23.893842074415069</v>
      </c>
      <c r="F4" s="366">
        <v>25.66384474825254</v>
      </c>
      <c r="G4" s="366">
        <v>24.338819771741296</v>
      </c>
      <c r="H4" s="366">
        <v>24.740254356661772</v>
      </c>
      <c r="I4" s="366">
        <v>24.717648445279412</v>
      </c>
      <c r="J4" s="366">
        <v>24.988013972369409</v>
      </c>
      <c r="K4" s="366">
        <v>25.13</v>
      </c>
      <c r="L4" s="366">
        <v>25.168463064469194</v>
      </c>
      <c r="M4" s="366">
        <v>25.151193888438982</v>
      </c>
      <c r="N4" s="366">
        <v>25.55</v>
      </c>
      <c r="O4" s="366">
        <v>25.62</v>
      </c>
      <c r="P4" s="366">
        <v>25.883276513060316</v>
      </c>
      <c r="Q4" s="366">
        <v>26.015296314357911</v>
      </c>
      <c r="R4" s="366">
        <v>24.76018264479659</v>
      </c>
      <c r="S4" s="366">
        <v>24.495791956262963</v>
      </c>
      <c r="T4" s="369"/>
      <c r="U4" s="441"/>
      <c r="V4" s="361"/>
    </row>
    <row r="5" spans="1:23" ht="22.2" customHeight="1">
      <c r="A5" s="192"/>
      <c r="B5" s="193" t="s">
        <v>17</v>
      </c>
      <c r="C5" s="189" t="s">
        <v>392</v>
      </c>
      <c r="D5" s="367">
        <v>1269615.7227690995</v>
      </c>
      <c r="E5" s="367">
        <v>1360375.9431021002</v>
      </c>
      <c r="F5" s="367">
        <v>1519278.2487134996</v>
      </c>
      <c r="G5" s="367">
        <v>1497960.6090447004</v>
      </c>
      <c r="H5" s="367">
        <v>1512077.2872394004</v>
      </c>
      <c r="I5" s="367">
        <v>1538992.9528724991</v>
      </c>
      <c r="J5" s="367">
        <v>1555367.242086699</v>
      </c>
      <c r="K5" s="367">
        <v>1564910</v>
      </c>
      <c r="L5" s="367">
        <v>1583200.3005361003</v>
      </c>
      <c r="M5" s="367">
        <v>1598033.1354666995</v>
      </c>
      <c r="N5" s="367">
        <v>1625967</v>
      </c>
      <c r="O5" s="367">
        <v>1649203</v>
      </c>
      <c r="P5" s="367">
        <v>1665300.6179569999</v>
      </c>
      <c r="Q5" s="367">
        <v>1684115.4610852005</v>
      </c>
      <c r="R5" s="367">
        <v>1612469.1203092998</v>
      </c>
      <c r="S5" s="367">
        <v>1601180.7711466979</v>
      </c>
      <c r="T5" s="370"/>
      <c r="U5" s="439"/>
      <c r="V5" s="79"/>
    </row>
    <row r="6" spans="1:23" ht="22.2" customHeight="1">
      <c r="A6" s="192"/>
      <c r="B6" s="193" t="s">
        <v>17</v>
      </c>
      <c r="C6" s="190" t="s">
        <v>393</v>
      </c>
      <c r="D6" s="367">
        <v>5526580.8117636014</v>
      </c>
      <c r="E6" s="367">
        <v>5693416.4830642985</v>
      </c>
      <c r="F6" s="367">
        <v>5919916.7685775058</v>
      </c>
      <c r="G6" s="367">
        <v>6154614.8214792022</v>
      </c>
      <c r="H6" s="367">
        <v>6111809.7875668993</v>
      </c>
      <c r="I6" s="367">
        <v>6226291.9398645982</v>
      </c>
      <c r="J6" s="367">
        <v>6224453.2270814013</v>
      </c>
      <c r="K6" s="367">
        <v>6226643</v>
      </c>
      <c r="L6" s="367">
        <v>6290413.1113637006</v>
      </c>
      <c r="M6" s="367">
        <v>6353706.8759238999</v>
      </c>
      <c r="N6" s="367">
        <v>6364102</v>
      </c>
      <c r="O6" s="367">
        <v>6437288</v>
      </c>
      <c r="P6" s="367">
        <v>6433886.4406008031</v>
      </c>
      <c r="Q6" s="367">
        <v>6473558.6354084024</v>
      </c>
      <c r="R6" s="367">
        <v>6512347.4387946976</v>
      </c>
      <c r="S6" s="367">
        <v>6536554.4172059968</v>
      </c>
      <c r="T6" s="370"/>
      <c r="U6" s="439"/>
      <c r="V6" s="79"/>
    </row>
    <row r="7" spans="1:23" s="442" customFormat="1" ht="25.2" customHeight="1">
      <c r="A7" s="1277" t="s">
        <v>394</v>
      </c>
      <c r="B7" s="1278"/>
      <c r="C7" s="1278"/>
      <c r="D7" s="366">
        <v>21.291643821965565</v>
      </c>
      <c r="E7" s="366">
        <v>22.241758379723272</v>
      </c>
      <c r="F7" s="366">
        <v>24.061010923208741</v>
      </c>
      <c r="G7" s="366">
        <v>22.768177986548839</v>
      </c>
      <c r="H7" s="366">
        <v>23.151980117768211</v>
      </c>
      <c r="I7" s="366">
        <v>23.062723378870785</v>
      </c>
      <c r="J7" s="366">
        <v>23.329820722842896</v>
      </c>
      <c r="K7" s="366">
        <v>23.52</v>
      </c>
      <c r="L7" s="366">
        <v>23.518185116078687</v>
      </c>
      <c r="M7" s="366">
        <v>23.523208306832199</v>
      </c>
      <c r="N7" s="366">
        <v>23.9</v>
      </c>
      <c r="O7" s="366">
        <v>24.09</v>
      </c>
      <c r="P7" s="366">
        <v>24.390149330224496</v>
      </c>
      <c r="Q7" s="366">
        <v>24.520521884968723</v>
      </c>
      <c r="R7" s="366">
        <v>23.276796615124322</v>
      </c>
      <c r="S7" s="366">
        <v>22.999038366358366</v>
      </c>
      <c r="T7" s="369"/>
      <c r="U7" s="441"/>
      <c r="V7" s="361"/>
    </row>
    <row r="8" spans="1:23" ht="22.2" customHeight="1">
      <c r="A8" s="192"/>
      <c r="B8" s="193" t="s">
        <v>17</v>
      </c>
      <c r="C8" s="189" t="s">
        <v>395</v>
      </c>
      <c r="D8" s="367">
        <v>1176699.9019737991</v>
      </c>
      <c r="E8" s="367">
        <v>1266315.9377144997</v>
      </c>
      <c r="F8" s="367">
        <v>1424391.8203322995</v>
      </c>
      <c r="G8" s="367">
        <v>1401293.6569408998</v>
      </c>
      <c r="H8" s="367">
        <v>1415004.9868533001</v>
      </c>
      <c r="I8" s="367">
        <v>1435952.4868519001</v>
      </c>
      <c r="J8" s="367">
        <v>1452153.7788553003</v>
      </c>
      <c r="K8" s="367">
        <v>1464275</v>
      </c>
      <c r="L8" s="367">
        <v>1479391.0000966</v>
      </c>
      <c r="M8" s="367">
        <v>1494595.7036290995</v>
      </c>
      <c r="N8" s="367">
        <v>1521185</v>
      </c>
      <c r="O8" s="367">
        <v>1550607</v>
      </c>
      <c r="P8" s="367">
        <v>1569234.5105996013</v>
      </c>
      <c r="Q8" s="367">
        <v>1587350.3619315999</v>
      </c>
      <c r="R8" s="367">
        <v>1515865.8681984998</v>
      </c>
      <c r="S8" s="367">
        <v>1503344.6582510998</v>
      </c>
      <c r="T8" s="370"/>
      <c r="U8" s="439"/>
      <c r="V8" s="79"/>
    </row>
    <row r="9" spans="1:23" ht="22.2" customHeight="1">
      <c r="A9" s="192"/>
      <c r="B9" s="193" t="s">
        <v>17</v>
      </c>
      <c r="C9" s="190" t="s">
        <v>393</v>
      </c>
      <c r="D9" s="367">
        <v>5526580.8117636014</v>
      </c>
      <c r="E9" s="367">
        <v>5693416.4830642985</v>
      </c>
      <c r="F9" s="367">
        <v>5919916.7685775058</v>
      </c>
      <c r="G9" s="367">
        <v>6154614.8214792022</v>
      </c>
      <c r="H9" s="367">
        <v>6111809.7875668993</v>
      </c>
      <c r="I9" s="367">
        <v>6226291.9398645982</v>
      </c>
      <c r="J9" s="367">
        <v>6224453.2270814013</v>
      </c>
      <c r="K9" s="367">
        <v>6226643</v>
      </c>
      <c r="L9" s="367">
        <v>6290413.1113637006</v>
      </c>
      <c r="M9" s="367">
        <v>6353706.8759238999</v>
      </c>
      <c r="N9" s="367">
        <v>6364102</v>
      </c>
      <c r="O9" s="367">
        <v>6437288</v>
      </c>
      <c r="P9" s="367">
        <v>6433886.4406008031</v>
      </c>
      <c r="Q9" s="367">
        <v>6473558.6354084024</v>
      </c>
      <c r="R9" s="367">
        <v>6512347.4387946976</v>
      </c>
      <c r="S9" s="367">
        <v>6536554.4172059968</v>
      </c>
      <c r="T9" s="370"/>
      <c r="U9" s="439"/>
      <c r="V9" s="79"/>
    </row>
    <row r="10" spans="1:23" s="442" customFormat="1" ht="22.2" customHeight="1">
      <c r="A10" s="1279" t="s">
        <v>396</v>
      </c>
      <c r="B10" s="1280"/>
      <c r="C10" s="1280"/>
      <c r="D10" s="366">
        <v>2.5502253168139339</v>
      </c>
      <c r="E10" s="366">
        <v>1.5939069562079473</v>
      </c>
      <c r="F10" s="366">
        <v>1.8517147680773223</v>
      </c>
      <c r="G10" s="366">
        <v>2.33055379030831</v>
      </c>
      <c r="H10" s="366">
        <v>2.358572459568359</v>
      </c>
      <c r="I10" s="366">
        <v>2.3805260117738243</v>
      </c>
      <c r="J10" s="366">
        <v>2.4719696240996609</v>
      </c>
      <c r="K10" s="366">
        <v>2.5</v>
      </c>
      <c r="L10" s="366">
        <v>2.5320593448470574</v>
      </c>
      <c r="M10" s="366">
        <v>2.4929717121649873</v>
      </c>
      <c r="N10" s="366">
        <v>2.4900000000000002</v>
      </c>
      <c r="O10" s="366">
        <v>2.4500000000000002</v>
      </c>
      <c r="P10" s="366">
        <v>3.0720267891219173</v>
      </c>
      <c r="Q10" s="366">
        <v>2.7809907418747652</v>
      </c>
      <c r="R10" s="366">
        <v>2.7980600225192944</v>
      </c>
      <c r="S10" s="366">
        <v>2.7513534848827828</v>
      </c>
      <c r="T10" s="369"/>
      <c r="U10" s="441"/>
      <c r="V10" s="361"/>
      <c r="W10" s="364"/>
    </row>
    <row r="11" spans="1:23" ht="22.2" customHeight="1">
      <c r="A11" s="194"/>
      <c r="B11" s="193" t="s">
        <v>17</v>
      </c>
      <c r="C11" s="189" t="s">
        <v>397</v>
      </c>
      <c r="D11" s="367">
        <v>186912.37902710011</v>
      </c>
      <c r="E11" s="367">
        <v>134528.66522540004</v>
      </c>
      <c r="F11" s="367">
        <v>168046.92325950001</v>
      </c>
      <c r="G11" s="367">
        <v>224829.65235480011</v>
      </c>
      <c r="H11" s="367">
        <v>227909.19524810012</v>
      </c>
      <c r="I11" s="367">
        <v>230770.72273399989</v>
      </c>
      <c r="J11" s="367">
        <v>240233.09650439996</v>
      </c>
      <c r="K11" s="367">
        <v>242870</v>
      </c>
      <c r="L11" s="367">
        <v>246761.88736259995</v>
      </c>
      <c r="M11" s="367">
        <v>244373.43687320015</v>
      </c>
      <c r="N11" s="367">
        <v>245198</v>
      </c>
      <c r="O11" s="367">
        <v>242903</v>
      </c>
      <c r="P11" s="367">
        <v>319837.84091400017</v>
      </c>
      <c r="Q11" s="367">
        <v>289687.9783086002</v>
      </c>
      <c r="R11" s="367">
        <v>291683.86412400025</v>
      </c>
      <c r="S11" s="367">
        <v>286607.31952530006</v>
      </c>
      <c r="T11" s="370"/>
      <c r="U11" s="439"/>
      <c r="V11" s="79"/>
      <c r="W11" s="41"/>
    </row>
    <row r="12" spans="1:23" ht="22.2" customHeight="1">
      <c r="A12" s="194"/>
      <c r="B12" s="193" t="s">
        <v>17</v>
      </c>
      <c r="C12" s="189" t="s">
        <v>398</v>
      </c>
      <c r="D12" s="367">
        <v>7329249.6076627001</v>
      </c>
      <c r="E12" s="367">
        <v>8440183.0797863025</v>
      </c>
      <c r="F12" s="367">
        <v>9075205.650273392</v>
      </c>
      <c r="G12" s="367">
        <v>9647048.4092562962</v>
      </c>
      <c r="H12" s="367">
        <v>9663014.3510540966</v>
      </c>
      <c r="I12" s="367">
        <v>9694106.3274517003</v>
      </c>
      <c r="J12" s="367">
        <v>9718286.7524878047</v>
      </c>
      <c r="K12" s="367">
        <v>9714611</v>
      </c>
      <c r="L12" s="367">
        <v>9745501.7341824975</v>
      </c>
      <c r="M12" s="367">
        <v>9802495.3785367012</v>
      </c>
      <c r="N12" s="367">
        <v>9854294</v>
      </c>
      <c r="O12" s="367">
        <v>9912750</v>
      </c>
      <c r="P12" s="367">
        <v>10411297.2597293</v>
      </c>
      <c r="Q12" s="367">
        <v>10416718.543741399</v>
      </c>
      <c r="R12" s="367">
        <v>10424503.4694208</v>
      </c>
      <c r="S12" s="367">
        <v>10416957.366621707</v>
      </c>
      <c r="T12" s="370"/>
      <c r="U12" s="439"/>
      <c r="V12" s="79"/>
      <c r="W12" s="41"/>
    </row>
    <row r="13" spans="1:23" s="442" customFormat="1" ht="25.2" customHeight="1">
      <c r="A13" s="1275" t="s">
        <v>399</v>
      </c>
      <c r="B13" s="1276"/>
      <c r="C13" s="1276"/>
      <c r="D13" s="366">
        <v>77.864276386325074</v>
      </c>
      <c r="E13" s="366">
        <v>86.58419531045881</v>
      </c>
      <c r="F13" s="366">
        <v>83.551868044123481</v>
      </c>
      <c r="G13" s="366">
        <v>78.478458669080695</v>
      </c>
      <c r="H13" s="366">
        <v>77.419554195378865</v>
      </c>
      <c r="I13" s="366">
        <v>78.460823008235607</v>
      </c>
      <c r="J13" s="366">
        <v>77.313954018509648</v>
      </c>
      <c r="K13" s="366">
        <v>76.66</v>
      </c>
      <c r="L13" s="366">
        <v>77.179463246634938</v>
      </c>
      <c r="M13" s="366">
        <v>77.547941492921055</v>
      </c>
      <c r="N13" s="366">
        <v>77.540000000000006</v>
      </c>
      <c r="O13" s="366">
        <v>78.7</v>
      </c>
      <c r="P13" s="366">
        <v>86.247631281819665</v>
      </c>
      <c r="Q13" s="366">
        <v>82.162485486142913</v>
      </c>
      <c r="R13" s="366">
        <v>79.480243453388397</v>
      </c>
      <c r="S13" s="366">
        <v>78.700809806184196</v>
      </c>
      <c r="T13" s="369"/>
      <c r="U13" s="441"/>
      <c r="V13" s="365"/>
      <c r="W13" s="364"/>
    </row>
    <row r="14" spans="1:23" ht="22.2" customHeight="1">
      <c r="A14" s="194"/>
      <c r="B14" s="193" t="s">
        <v>17</v>
      </c>
      <c r="C14" s="189" t="s">
        <v>400</v>
      </c>
      <c r="D14" s="367">
        <v>638989.87180490012</v>
      </c>
      <c r="E14" s="367">
        <v>849953.59803680016</v>
      </c>
      <c r="F14" s="367">
        <v>856793.98833000008</v>
      </c>
      <c r="G14" s="367">
        <v>272213.18084409984</v>
      </c>
      <c r="H14" s="367">
        <v>324787.41624759999</v>
      </c>
      <c r="I14" s="367">
        <v>417211.1964848002</v>
      </c>
      <c r="J14" s="367">
        <v>475564.36561959988</v>
      </c>
      <c r="K14" s="367">
        <v>532579</v>
      </c>
      <c r="L14" s="367">
        <v>626789.4795305999</v>
      </c>
      <c r="M14" s="367">
        <v>704642.35815950006</v>
      </c>
      <c r="N14" s="367">
        <v>778010</v>
      </c>
      <c r="O14" s="367">
        <v>900323</v>
      </c>
      <c r="P14" s="367">
        <v>167570.60014439988</v>
      </c>
      <c r="Q14" s="367">
        <v>222533.70168000003</v>
      </c>
      <c r="R14" s="367">
        <v>282591.48532219999</v>
      </c>
      <c r="S14" s="367">
        <v>353988.75428750005</v>
      </c>
      <c r="T14" s="370"/>
      <c r="U14" s="439"/>
      <c r="V14" s="79"/>
      <c r="W14" s="41"/>
    </row>
    <row r="15" spans="1:23" ht="22.2" customHeight="1">
      <c r="A15" s="194"/>
      <c r="B15" s="193" t="s">
        <v>17</v>
      </c>
      <c r="C15" s="189" t="s">
        <v>401</v>
      </c>
      <c r="D15" s="367">
        <v>820645.74598309991</v>
      </c>
      <c r="E15" s="367">
        <v>981649.82071979973</v>
      </c>
      <c r="F15" s="367">
        <v>1025463.5933185</v>
      </c>
      <c r="G15" s="367">
        <v>346863.56671699981</v>
      </c>
      <c r="H15" s="367">
        <v>419515.99905620015</v>
      </c>
      <c r="I15" s="367">
        <v>531744.60895089991</v>
      </c>
      <c r="J15" s="367">
        <v>615108.06381179986</v>
      </c>
      <c r="K15" s="367">
        <v>694732</v>
      </c>
      <c r="L15" s="367">
        <v>812119.5110253999</v>
      </c>
      <c r="M15" s="367">
        <v>908653.85282190004</v>
      </c>
      <c r="N15" s="367">
        <v>1003408</v>
      </c>
      <c r="O15" s="367">
        <v>1143976</v>
      </c>
      <c r="P15" s="367">
        <v>194290.08965689992</v>
      </c>
      <c r="Q15" s="367">
        <v>270845.87371389999</v>
      </c>
      <c r="R15" s="367">
        <v>355549.3454017</v>
      </c>
      <c r="S15" s="367">
        <v>449790.48520499998</v>
      </c>
      <c r="T15" s="370"/>
      <c r="U15" s="439"/>
      <c r="V15" s="79"/>
      <c r="W15" s="41"/>
    </row>
    <row r="16" spans="1:23" s="442" customFormat="1" ht="22.2" customHeight="1">
      <c r="A16" s="1279" t="s">
        <v>402</v>
      </c>
      <c r="B16" s="1280"/>
      <c r="C16" s="1280"/>
      <c r="D16" s="366">
        <v>5.1368569241075397</v>
      </c>
      <c r="E16" s="366">
        <v>4.4481728690902074</v>
      </c>
      <c r="F16" s="366">
        <v>4.6328665458591223</v>
      </c>
      <c r="G16" s="366">
        <v>4.7178668053937312</v>
      </c>
      <c r="H16" s="366">
        <v>4.7603066377263819</v>
      </c>
      <c r="I16" s="366">
        <v>4.7837843800747226</v>
      </c>
      <c r="J16" s="366">
        <v>4.81476631462077</v>
      </c>
      <c r="K16" s="366">
        <v>4.82</v>
      </c>
      <c r="L16" s="366">
        <v>4.8635223106773049</v>
      </c>
      <c r="M16" s="366">
        <v>4.794158413156369</v>
      </c>
      <c r="N16" s="366">
        <v>4.79</v>
      </c>
      <c r="O16" s="366">
        <v>4.8</v>
      </c>
      <c r="P16" s="366">
        <v>4.9737832942952194</v>
      </c>
      <c r="Q16" s="366">
        <v>4.8066772664219046</v>
      </c>
      <c r="R16" s="366">
        <v>4.8580199467276026</v>
      </c>
      <c r="S16" s="366">
        <v>4.8634851042001888</v>
      </c>
      <c r="T16" s="369"/>
      <c r="U16" s="441"/>
      <c r="V16" s="361"/>
    </row>
    <row r="17" spans="1:22" ht="22.2" customHeight="1">
      <c r="A17" s="194"/>
      <c r="B17" s="193" t="s">
        <v>17</v>
      </c>
      <c r="C17" s="189" t="s">
        <v>403</v>
      </c>
      <c r="D17" s="367">
        <v>360411.74971849978</v>
      </c>
      <c r="E17" s="367">
        <v>361931.87515750009</v>
      </c>
      <c r="F17" s="367">
        <v>407834.14546209999</v>
      </c>
      <c r="G17" s="367">
        <v>439655.5691159995</v>
      </c>
      <c r="H17" s="367">
        <v>444585.93294739973</v>
      </c>
      <c r="I17" s="367">
        <v>448616.95551640011</v>
      </c>
      <c r="J17" s="367">
        <v>452692.79006740003</v>
      </c>
      <c r="K17" s="367">
        <v>453038</v>
      </c>
      <c r="L17" s="367">
        <v>458478.64196579991</v>
      </c>
      <c r="M17" s="367">
        <v>454543.2673922996</v>
      </c>
      <c r="N17" s="367">
        <v>456270</v>
      </c>
      <c r="O17" s="367">
        <v>460243</v>
      </c>
      <c r="P17" s="367">
        <v>499408.09136760014</v>
      </c>
      <c r="Q17" s="367">
        <v>483291.91098839982</v>
      </c>
      <c r="R17" s="367">
        <v>488477.26790320012</v>
      </c>
      <c r="S17" s="367">
        <v>487933.66515299998</v>
      </c>
      <c r="T17" s="370"/>
      <c r="U17" s="439"/>
      <c r="V17" s="79"/>
    </row>
    <row r="18" spans="1:22" ht="22.2" customHeight="1">
      <c r="A18" s="194"/>
      <c r="B18" s="193" t="s">
        <v>17</v>
      </c>
      <c r="C18" s="189" t="s">
        <v>404</v>
      </c>
      <c r="D18" s="367">
        <v>7016192.1004081015</v>
      </c>
      <c r="E18" s="367">
        <v>8136641.3988206051</v>
      </c>
      <c r="F18" s="367">
        <v>8803062.6702732034</v>
      </c>
      <c r="G18" s="367">
        <v>9318948.3139574956</v>
      </c>
      <c r="H18" s="367">
        <v>9339438.9643719029</v>
      </c>
      <c r="I18" s="367">
        <v>9377867.3927062042</v>
      </c>
      <c r="J18" s="367">
        <v>9402175.7336951029</v>
      </c>
      <c r="K18" s="367">
        <v>9396588</v>
      </c>
      <c r="L18" s="367">
        <v>9426884.7283636946</v>
      </c>
      <c r="M18" s="367">
        <v>9481189.9862323962</v>
      </c>
      <c r="N18" s="367">
        <v>9533206</v>
      </c>
      <c r="O18" s="367">
        <v>9587154</v>
      </c>
      <c r="P18" s="367">
        <v>10040809.215399599</v>
      </c>
      <c r="Q18" s="367">
        <v>10054594.560873499</v>
      </c>
      <c r="R18" s="367">
        <v>10055069.210496798</v>
      </c>
      <c r="S18" s="367">
        <v>10032592.980116503</v>
      </c>
      <c r="T18" s="370"/>
      <c r="U18" s="439"/>
      <c r="V18" s="79"/>
    </row>
    <row r="19" spans="1:22" s="442" customFormat="1" ht="22.2" customHeight="1">
      <c r="A19" s="1279" t="s">
        <v>405</v>
      </c>
      <c r="B19" s="1280"/>
      <c r="C19" s="1280"/>
      <c r="D19" s="366">
        <v>94.783805839958873</v>
      </c>
      <c r="E19" s="366">
        <v>82.538372887678548</v>
      </c>
      <c r="F19" s="366">
        <v>77.485718598674708</v>
      </c>
      <c r="G19" s="366">
        <v>80.271276748000801</v>
      </c>
      <c r="H19" s="366">
        <v>80.39158316068044</v>
      </c>
      <c r="I19" s="366">
        <v>81.634683273264741</v>
      </c>
      <c r="J19" s="366">
        <v>81.822034039802261</v>
      </c>
      <c r="K19" s="366">
        <v>81.56</v>
      </c>
      <c r="L19" s="366">
        <v>82.386127380486656</v>
      </c>
      <c r="M19" s="366">
        <v>80.090332167292487</v>
      </c>
      <c r="N19" s="366">
        <v>79.73</v>
      </c>
      <c r="O19" s="366">
        <v>78.98</v>
      </c>
      <c r="P19" s="366">
        <v>79.543151959400276</v>
      </c>
      <c r="Q19" s="366">
        <v>80.002022427871779</v>
      </c>
      <c r="R19" s="366">
        <v>80.790651929525367</v>
      </c>
      <c r="S19" s="366">
        <v>81.09208950583286</v>
      </c>
      <c r="T19" s="369"/>
      <c r="U19" s="441"/>
      <c r="V19" s="361"/>
    </row>
    <row r="20" spans="1:22" ht="22.2" customHeight="1">
      <c r="A20" s="194"/>
      <c r="B20" s="193" t="s">
        <v>17</v>
      </c>
      <c r="C20" s="189" t="s">
        <v>406</v>
      </c>
      <c r="D20" s="367">
        <v>5092583.5436573001</v>
      </c>
      <c r="E20" s="367">
        <v>5235027.3781805979</v>
      </c>
      <c r="F20" s="367">
        <v>5512366.1209496008</v>
      </c>
      <c r="G20" s="367">
        <v>5713377.6286709001</v>
      </c>
      <c r="H20" s="367">
        <v>5741086.2733976943</v>
      </c>
      <c r="I20" s="367">
        <v>5895208.8501993949</v>
      </c>
      <c r="J20" s="367">
        <v>5876336.2656902</v>
      </c>
      <c r="K20" s="367">
        <v>5873603</v>
      </c>
      <c r="L20" s="367">
        <v>5964173.595322201</v>
      </c>
      <c r="M20" s="367">
        <v>6019762.2864743024</v>
      </c>
      <c r="N20" s="367">
        <v>6028889</v>
      </c>
      <c r="O20" s="367">
        <v>6100964</v>
      </c>
      <c r="P20" s="367">
        <v>5990269.8142265994</v>
      </c>
      <c r="Q20" s="367">
        <v>6051731.276591301</v>
      </c>
      <c r="R20" s="367">
        <v>6114349.0595815033</v>
      </c>
      <c r="S20" s="367">
        <v>6132059.7214997988</v>
      </c>
      <c r="T20" s="370"/>
      <c r="U20" s="439"/>
      <c r="V20" s="79"/>
    </row>
    <row r="21" spans="1:22" ht="22.2" customHeight="1">
      <c r="A21" s="194"/>
      <c r="B21" s="193" t="s">
        <v>17</v>
      </c>
      <c r="C21" s="189" t="s">
        <v>407</v>
      </c>
      <c r="D21" s="367">
        <v>5372841.3820563983</v>
      </c>
      <c r="E21" s="367">
        <v>6342537.652522698</v>
      </c>
      <c r="F21" s="367">
        <v>7114041.4267822029</v>
      </c>
      <c r="G21" s="367">
        <v>7117586.5890449975</v>
      </c>
      <c r="H21" s="367">
        <v>7141402.1812741989</v>
      </c>
      <c r="I21" s="367">
        <v>7221451.2432977967</v>
      </c>
      <c r="J21" s="367">
        <v>7181850.6281958977</v>
      </c>
      <c r="K21" s="367">
        <v>7201133</v>
      </c>
      <c r="L21" s="367">
        <v>7239293.537585102</v>
      </c>
      <c r="M21" s="367">
        <v>7516215.9071837002</v>
      </c>
      <c r="N21" s="367">
        <v>7561382</v>
      </c>
      <c r="O21" s="367">
        <v>7724561</v>
      </c>
      <c r="P21" s="367">
        <v>7530842.9030874977</v>
      </c>
      <c r="Q21" s="367">
        <v>7564472.8632297022</v>
      </c>
      <c r="R21" s="367">
        <v>7568139.2754636034</v>
      </c>
      <c r="S21" s="367">
        <v>7561846.9802270001</v>
      </c>
      <c r="T21" s="370"/>
      <c r="U21" s="439"/>
      <c r="V21" s="79"/>
    </row>
    <row r="22" spans="1:22" s="442" customFormat="1" ht="22.2" customHeight="1">
      <c r="A22" s="1275" t="s">
        <v>408</v>
      </c>
      <c r="B22" s="1276"/>
      <c r="C22" s="1276"/>
      <c r="D22" s="366">
        <v>14.956981146819325</v>
      </c>
      <c r="E22" s="366">
        <v>18.907662255286127</v>
      </c>
      <c r="F22" s="366">
        <v>20.006457498504339</v>
      </c>
      <c r="G22" s="366">
        <v>16.805271943901349</v>
      </c>
      <c r="H22" s="366">
        <v>16.784258938667488</v>
      </c>
      <c r="I22" s="366">
        <v>17.882356943973864</v>
      </c>
      <c r="J22" s="366">
        <v>14.675384016160628</v>
      </c>
      <c r="K22" s="366">
        <v>14.54</v>
      </c>
      <c r="L22" s="366">
        <v>14.765982961696885</v>
      </c>
      <c r="M22" s="366">
        <v>15.097831950154289</v>
      </c>
      <c r="N22" s="366">
        <v>16.07</v>
      </c>
      <c r="O22" s="366">
        <v>16.23</v>
      </c>
      <c r="P22" s="366">
        <v>15.421280113195474</v>
      </c>
      <c r="Q22" s="366">
        <v>15.660096727197953</v>
      </c>
      <c r="R22" s="366">
        <v>16.217760497767763</v>
      </c>
      <c r="S22" s="366">
        <v>15.860465399169376</v>
      </c>
      <c r="T22" s="369"/>
      <c r="U22" s="441"/>
      <c r="V22" s="361"/>
    </row>
    <row r="23" spans="1:22" ht="22.2" customHeight="1">
      <c r="A23" s="194"/>
      <c r="B23" s="193" t="s">
        <v>17</v>
      </c>
      <c r="C23" s="189" t="s">
        <v>409</v>
      </c>
      <c r="D23" s="367">
        <v>899936.8289202</v>
      </c>
      <c r="E23" s="367">
        <v>1009045.3155287998</v>
      </c>
      <c r="F23" s="367">
        <v>1174590.2256656003</v>
      </c>
      <c r="G23" s="367">
        <v>913886.6278247002</v>
      </c>
      <c r="H23" s="367">
        <v>987909.47304180055</v>
      </c>
      <c r="I23" s="367">
        <v>1082495.4988179004</v>
      </c>
      <c r="J23" s="367">
        <v>789658.71121099987</v>
      </c>
      <c r="K23" s="367">
        <v>801517</v>
      </c>
      <c r="L23" s="367">
        <v>832734.11987810035</v>
      </c>
      <c r="M23" s="367">
        <v>881984.04680209944</v>
      </c>
      <c r="N23" s="367">
        <v>970832</v>
      </c>
      <c r="O23" s="367">
        <v>1047654</v>
      </c>
      <c r="P23" s="367">
        <v>931840.64539010008</v>
      </c>
      <c r="Q23" s="367">
        <v>962640.23189679964</v>
      </c>
      <c r="R23" s="367">
        <v>1016815.3102313998</v>
      </c>
      <c r="S23" s="367">
        <v>994418.17277950002</v>
      </c>
      <c r="T23" s="370"/>
      <c r="U23" s="439"/>
      <c r="V23" s="79"/>
    </row>
    <row r="24" spans="1:22" ht="22.2" customHeight="1">
      <c r="A24" s="194"/>
      <c r="B24" s="193" t="s">
        <v>17</v>
      </c>
      <c r="C24" s="189" t="s">
        <v>410</v>
      </c>
      <c r="D24" s="367">
        <v>259471.73160429992</v>
      </c>
      <c r="E24" s="367">
        <v>651176.2415242003</v>
      </c>
      <c r="F24" s="367">
        <v>760137.29110949964</v>
      </c>
      <c r="G24" s="367">
        <v>720336.67795970012</v>
      </c>
      <c r="H24" s="367">
        <v>644674.93697380007</v>
      </c>
      <c r="I24" s="367">
        <v>678839.08818650024</v>
      </c>
      <c r="J24" s="367">
        <v>657828.6108932998</v>
      </c>
      <c r="K24" s="367">
        <v>637743</v>
      </c>
      <c r="L24" s="367">
        <v>642775.79817690037</v>
      </c>
      <c r="M24" s="367">
        <v>675423.47419250011</v>
      </c>
      <c r="N24" s="367">
        <v>695492</v>
      </c>
      <c r="O24" s="367">
        <v>669416</v>
      </c>
      <c r="P24" s="367">
        <v>673714.66845019988</v>
      </c>
      <c r="Q24" s="367">
        <v>669476.94617250026</v>
      </c>
      <c r="R24" s="367">
        <v>676330.77672469988</v>
      </c>
      <c r="S24" s="367">
        <v>654169.20492910012</v>
      </c>
      <c r="T24" s="370"/>
      <c r="U24" s="439"/>
      <c r="V24" s="79"/>
    </row>
    <row r="25" spans="1:22" ht="22.2" customHeight="1" thickBot="1">
      <c r="A25" s="334"/>
      <c r="B25" s="335" t="s">
        <v>17</v>
      </c>
      <c r="C25" s="336" t="s">
        <v>411</v>
      </c>
      <c r="D25" s="371">
        <v>7751621.4612001013</v>
      </c>
      <c r="E25" s="371">
        <v>8780681.2636969015</v>
      </c>
      <c r="F25" s="371">
        <v>9670515.2169980016</v>
      </c>
      <c r="G25" s="371">
        <v>9724468.0790629014</v>
      </c>
      <c r="H25" s="371">
        <v>9726878.1182496026</v>
      </c>
      <c r="I25" s="371">
        <v>9849566.2094361056</v>
      </c>
      <c r="J25" s="371">
        <v>9863369.3027066085</v>
      </c>
      <c r="K25" s="371">
        <v>9900549</v>
      </c>
      <c r="L25" s="371">
        <v>9992629.1523055993</v>
      </c>
      <c r="M25" s="371">
        <v>10315438.177722489</v>
      </c>
      <c r="N25" s="371">
        <v>10372277</v>
      </c>
      <c r="O25" s="371">
        <v>10581455</v>
      </c>
      <c r="P25" s="371">
        <v>10411297.2597293</v>
      </c>
      <c r="Q25" s="371">
        <v>10422139.8277489</v>
      </c>
      <c r="R25" s="371">
        <v>10440073.320784006</v>
      </c>
      <c r="S25" s="371">
        <v>10394319.058222199</v>
      </c>
      <c r="T25" s="372"/>
      <c r="U25" s="439"/>
      <c r="V25" s="79"/>
    </row>
    <row r="26" spans="1:22" ht="26.25" hidden="1" customHeight="1" thickBot="1">
      <c r="A26" s="427" t="s">
        <v>258</v>
      </c>
      <c r="B26" s="440"/>
      <c r="C26" s="440"/>
      <c r="D26" s="440"/>
      <c r="E26" s="440"/>
      <c r="F26" s="440"/>
      <c r="G26" s="440"/>
      <c r="H26" s="440"/>
      <c r="I26" s="440"/>
      <c r="J26" s="440"/>
      <c r="K26" s="440"/>
      <c r="L26" s="440"/>
      <c r="M26" s="440"/>
      <c r="N26" s="440"/>
      <c r="O26" s="440"/>
      <c r="P26" s="440"/>
      <c r="Q26" s="440"/>
      <c r="R26" s="440"/>
      <c r="S26" s="440"/>
      <c r="T26" s="440"/>
    </row>
    <row r="27" spans="1:22" ht="75" customHeight="1">
      <c r="A27" s="1308" t="s">
        <v>824</v>
      </c>
      <c r="B27" s="1309"/>
      <c r="C27" s="1309"/>
      <c r="D27" s="1309"/>
      <c r="E27" s="1309"/>
      <c r="F27" s="1309"/>
      <c r="G27" s="1309"/>
      <c r="H27" s="1309"/>
      <c r="I27" s="1309"/>
      <c r="J27" s="1309"/>
      <c r="K27" s="1309"/>
      <c r="L27" s="1309"/>
      <c r="M27" s="1309"/>
      <c r="N27" s="1309"/>
      <c r="O27" s="1309"/>
      <c r="P27" s="1309"/>
      <c r="Q27" s="1309"/>
      <c r="R27" s="1309"/>
      <c r="S27" s="1309"/>
      <c r="T27" s="1310"/>
    </row>
    <row r="28" spans="1:22" ht="22.2" customHeight="1">
      <c r="A28" s="1263" t="s">
        <v>427</v>
      </c>
      <c r="B28" s="1264"/>
      <c r="C28" s="1264"/>
      <c r="D28" s="1296" t="s">
        <v>278</v>
      </c>
      <c r="E28" s="1296" t="s">
        <v>855</v>
      </c>
      <c r="F28" s="1299">
        <v>2021</v>
      </c>
      <c r="G28" s="1299"/>
      <c r="H28" s="1299"/>
      <c r="I28" s="1299"/>
      <c r="J28" s="1299"/>
      <c r="K28" s="1299"/>
      <c r="L28" s="1299"/>
      <c r="M28" s="1299"/>
      <c r="N28" s="1299"/>
      <c r="O28" s="1299"/>
      <c r="P28" s="1299">
        <v>2023</v>
      </c>
      <c r="Q28" s="1299"/>
      <c r="R28" s="1299"/>
      <c r="S28" s="1299"/>
      <c r="T28" s="1108"/>
    </row>
    <row r="29" spans="1:22" ht="22.2" customHeight="1">
      <c r="A29" s="1263"/>
      <c r="B29" s="1264"/>
      <c r="C29" s="1264"/>
      <c r="D29" s="1297"/>
      <c r="E29" s="1297"/>
      <c r="F29" s="1300"/>
      <c r="G29" s="960" t="s">
        <v>3</v>
      </c>
      <c r="H29" s="960" t="s">
        <v>4</v>
      </c>
      <c r="I29" s="960" t="s">
        <v>5</v>
      </c>
      <c r="J29" s="960" t="s">
        <v>6</v>
      </c>
      <c r="K29" s="960" t="s">
        <v>268</v>
      </c>
      <c r="L29" s="960" t="s">
        <v>7</v>
      </c>
      <c r="M29" s="960" t="s">
        <v>13</v>
      </c>
      <c r="N29" s="960" t="s">
        <v>14</v>
      </c>
      <c r="O29" s="960" t="s">
        <v>15</v>
      </c>
      <c r="P29" s="1171" t="s">
        <v>0</v>
      </c>
      <c r="Q29" s="1171" t="s">
        <v>1</v>
      </c>
      <c r="R29" s="1171" t="s">
        <v>2</v>
      </c>
      <c r="S29" s="1171" t="s">
        <v>3</v>
      </c>
      <c r="T29" s="957"/>
    </row>
    <row r="30" spans="1:22" s="442" customFormat="1" ht="25.2" customHeight="1">
      <c r="A30" s="1277" t="s">
        <v>391</v>
      </c>
      <c r="B30" s="1278"/>
      <c r="C30" s="1278"/>
      <c r="D30" s="366">
        <v>20.879957791971751</v>
      </c>
      <c r="E30" s="366">
        <v>18.81919555152302</v>
      </c>
      <c r="F30" s="366">
        <v>21.385508613973943</v>
      </c>
      <c r="G30" s="366">
        <v>20.143954347218358</v>
      </c>
      <c r="H30" s="366">
        <v>20.523523487105415</v>
      </c>
      <c r="I30" s="366">
        <v>20.541553966147134</v>
      </c>
      <c r="J30" s="366">
        <v>20.994064374590913</v>
      </c>
      <c r="K30" s="366">
        <v>21.25</v>
      </c>
      <c r="L30" s="366">
        <v>21.488866713185878</v>
      </c>
      <c r="M30" s="366">
        <v>21.437034202341049</v>
      </c>
      <c r="N30" s="366">
        <v>21.519489551861323</v>
      </c>
      <c r="O30" s="366">
        <v>21.2</v>
      </c>
      <c r="P30" s="366">
        <v>21.362534960641792</v>
      </c>
      <c r="Q30" s="366">
        <v>21.651211828861385</v>
      </c>
      <c r="R30" s="366">
        <v>19.751580114450672</v>
      </c>
      <c r="S30" s="366">
        <v>19.185234818310693</v>
      </c>
      <c r="T30" s="369"/>
      <c r="U30" s="441"/>
    </row>
    <row r="31" spans="1:22" ht="22.2" customHeight="1">
      <c r="A31" s="192"/>
      <c r="B31" s="193" t="s">
        <v>17</v>
      </c>
      <c r="C31" s="189" t="s">
        <v>392</v>
      </c>
      <c r="D31" s="367">
        <v>472797.39204620005</v>
      </c>
      <c r="E31" s="367">
        <v>462628.53801439999</v>
      </c>
      <c r="F31" s="367">
        <v>561942.25783719996</v>
      </c>
      <c r="G31" s="367">
        <v>550142.18724710005</v>
      </c>
      <c r="H31" s="367">
        <v>555124.49289210001</v>
      </c>
      <c r="I31" s="367">
        <v>563731.84901580005</v>
      </c>
      <c r="J31" s="367">
        <v>575140.06831180002</v>
      </c>
      <c r="K31" s="367">
        <v>582442</v>
      </c>
      <c r="L31" s="367">
        <v>592932.25053210009</v>
      </c>
      <c r="M31" s="367">
        <v>596071.39251849998</v>
      </c>
      <c r="N31" s="367">
        <v>603090.53903360001</v>
      </c>
      <c r="O31" s="367">
        <v>608371</v>
      </c>
      <c r="P31" s="367">
        <v>617650.17175580002</v>
      </c>
      <c r="Q31" s="367">
        <v>627544.87302329997</v>
      </c>
      <c r="R31" s="367">
        <v>579348.02890100004</v>
      </c>
      <c r="S31" s="367">
        <v>565616.81222029997</v>
      </c>
      <c r="T31" s="370"/>
      <c r="U31" s="439"/>
    </row>
    <row r="32" spans="1:22" ht="22.2" customHeight="1">
      <c r="A32" s="192"/>
      <c r="B32" s="193" t="s">
        <v>17</v>
      </c>
      <c r="C32" s="190" t="s">
        <v>393</v>
      </c>
      <c r="D32" s="367">
        <v>2264359.9031985998</v>
      </c>
      <c r="E32" s="367">
        <v>2458280.0935769002</v>
      </c>
      <c r="F32" s="367">
        <v>2627677.7792883995</v>
      </c>
      <c r="G32" s="367">
        <v>2731053.5844371994</v>
      </c>
      <c r="H32" s="367">
        <v>2704820.6086098002</v>
      </c>
      <c r="I32" s="367">
        <v>2744348.6015948001</v>
      </c>
      <c r="J32" s="367">
        <v>2739536.5568559999</v>
      </c>
      <c r="K32" s="367">
        <v>2741245</v>
      </c>
      <c r="L32" s="367">
        <v>2759253.2377161998</v>
      </c>
      <c r="M32" s="367">
        <v>2780568.3701032</v>
      </c>
      <c r="N32" s="367">
        <v>2802531.8053207998</v>
      </c>
      <c r="O32" s="367">
        <v>2869649</v>
      </c>
      <c r="P32" s="367">
        <v>2891277.5234482004</v>
      </c>
      <c r="Q32" s="367">
        <v>2898428.4019926004</v>
      </c>
      <c r="R32" s="367">
        <v>2933173.0704276003</v>
      </c>
      <c r="S32" s="367">
        <v>2948188.1122479998</v>
      </c>
      <c r="T32" s="370"/>
      <c r="U32" s="439"/>
    </row>
    <row r="33" spans="1:23" s="442" customFormat="1" ht="25.2" customHeight="1">
      <c r="A33" s="1277" t="s">
        <v>394</v>
      </c>
      <c r="B33" s="1278"/>
      <c r="C33" s="1278"/>
      <c r="D33" s="366">
        <v>19.667132424864402</v>
      </c>
      <c r="E33" s="366">
        <v>17.523890614957871</v>
      </c>
      <c r="F33" s="366">
        <v>19.845548173506305</v>
      </c>
      <c r="G33" s="366">
        <v>18.630080787010638</v>
      </c>
      <c r="H33" s="366">
        <v>19.004846236512719</v>
      </c>
      <c r="I33" s="366">
        <v>19.026248790382148</v>
      </c>
      <c r="J33" s="366">
        <v>19.475201112975853</v>
      </c>
      <c r="K33" s="366">
        <v>19.739999999999998</v>
      </c>
      <c r="L33" s="366">
        <v>19.971355617388202</v>
      </c>
      <c r="M33" s="366">
        <v>19.935912550973384</v>
      </c>
      <c r="N33" s="366">
        <v>20.022035476392013</v>
      </c>
      <c r="O33" s="366">
        <v>19.8</v>
      </c>
      <c r="P33" s="366">
        <v>20.020639765706346</v>
      </c>
      <c r="Q33" s="366">
        <v>20.306890830791776</v>
      </c>
      <c r="R33" s="366">
        <v>18.413199481327062</v>
      </c>
      <c r="S33" s="366">
        <v>17.841817834507719</v>
      </c>
      <c r="T33" s="369"/>
      <c r="U33" s="441"/>
    </row>
    <row r="34" spans="1:23" ht="22.2" customHeight="1">
      <c r="A34" s="192"/>
      <c r="B34" s="193" t="s">
        <v>17</v>
      </c>
      <c r="C34" s="189" t="s">
        <v>395</v>
      </c>
      <c r="D34" s="367">
        <v>445334.6607376</v>
      </c>
      <c r="E34" s="367">
        <v>430786.31460769998</v>
      </c>
      <c r="F34" s="367">
        <v>521477.05953320005</v>
      </c>
      <c r="G34" s="367">
        <v>508797.48911719996</v>
      </c>
      <c r="H34" s="367">
        <v>514046.99763980001</v>
      </c>
      <c r="I34" s="367">
        <v>522146.59261480003</v>
      </c>
      <c r="J34" s="367">
        <v>533530.25401120004</v>
      </c>
      <c r="K34" s="367">
        <v>541202</v>
      </c>
      <c r="L34" s="367">
        <v>551060.27648860007</v>
      </c>
      <c r="M34" s="367">
        <v>554331.67868379992</v>
      </c>
      <c r="N34" s="367">
        <v>561123.91229850007</v>
      </c>
      <c r="O34" s="367">
        <v>568213</v>
      </c>
      <c r="P34" s="367">
        <v>578852.25759639998</v>
      </c>
      <c r="Q34" s="367">
        <v>588580.69140130002</v>
      </c>
      <c r="R34" s="367">
        <v>540091.00859039999</v>
      </c>
      <c r="S34" s="367">
        <v>526010.35240590002</v>
      </c>
      <c r="T34" s="370"/>
      <c r="U34" s="439"/>
    </row>
    <row r="35" spans="1:23" ht="22.2" customHeight="1">
      <c r="A35" s="192"/>
      <c r="B35" s="193" t="s">
        <v>17</v>
      </c>
      <c r="C35" s="190" t="s">
        <v>393</v>
      </c>
      <c r="D35" s="367">
        <v>2264359.9031985998</v>
      </c>
      <c r="E35" s="367">
        <v>2458280.0935769002</v>
      </c>
      <c r="F35" s="367">
        <v>2627677.7792883995</v>
      </c>
      <c r="G35" s="367">
        <v>2731053.5844371994</v>
      </c>
      <c r="H35" s="367">
        <v>2704820.6086098002</v>
      </c>
      <c r="I35" s="367">
        <v>2744348.6015948001</v>
      </c>
      <c r="J35" s="367">
        <v>2739536.5568559999</v>
      </c>
      <c r="K35" s="367">
        <v>2741245</v>
      </c>
      <c r="L35" s="367">
        <v>2759253.2377161998</v>
      </c>
      <c r="M35" s="367">
        <v>2780568.3701032</v>
      </c>
      <c r="N35" s="367">
        <v>2802531.8053207998</v>
      </c>
      <c r="O35" s="367">
        <v>2869649</v>
      </c>
      <c r="P35" s="367">
        <v>2891277.5234482004</v>
      </c>
      <c r="Q35" s="367">
        <v>2898428.4019926004</v>
      </c>
      <c r="R35" s="367">
        <v>2933173.0704276003</v>
      </c>
      <c r="S35" s="367">
        <v>2948188.1122479998</v>
      </c>
      <c r="T35" s="370"/>
      <c r="U35" s="439"/>
      <c r="W35" s="79"/>
    </row>
    <row r="36" spans="1:23" s="442" customFormat="1" ht="22.2" customHeight="1">
      <c r="A36" s="1279" t="s">
        <v>396</v>
      </c>
      <c r="B36" s="1280"/>
      <c r="C36" s="1280"/>
      <c r="D36" s="366">
        <v>3.082699919111298</v>
      </c>
      <c r="E36" s="366">
        <v>1.433000695333289</v>
      </c>
      <c r="F36" s="366">
        <v>2.1585317950541811</v>
      </c>
      <c r="G36" s="366">
        <v>2.9796391522949381</v>
      </c>
      <c r="H36" s="366">
        <v>3.055313575601271</v>
      </c>
      <c r="I36" s="366">
        <v>3.1294185799089527</v>
      </c>
      <c r="J36" s="366">
        <v>3.1727214958055812</v>
      </c>
      <c r="K36" s="366">
        <v>3.2</v>
      </c>
      <c r="L36" s="366">
        <v>3.2426278034161324</v>
      </c>
      <c r="M36" s="366">
        <v>3.1302325116610472</v>
      </c>
      <c r="N36" s="366">
        <v>3.107919754711856</v>
      </c>
      <c r="O36" s="366">
        <v>3.05</v>
      </c>
      <c r="P36" s="366">
        <v>3.2825748127065588</v>
      </c>
      <c r="Q36" s="366">
        <v>3.1765515353406362</v>
      </c>
      <c r="R36" s="366">
        <v>3.365730081389704</v>
      </c>
      <c r="S36" s="366">
        <v>3.2151190720775844</v>
      </c>
      <c r="T36" s="369"/>
      <c r="U36" s="441"/>
      <c r="V36" s="443"/>
      <c r="W36" s="443"/>
    </row>
    <row r="37" spans="1:23" ht="22.2" customHeight="1">
      <c r="A37" s="194"/>
      <c r="B37" s="193" t="s">
        <v>17</v>
      </c>
      <c r="C37" s="189" t="s">
        <v>397</v>
      </c>
      <c r="D37" s="367">
        <v>94102.536472000007</v>
      </c>
      <c r="E37" s="367">
        <v>51974.617832699994</v>
      </c>
      <c r="F37" s="367">
        <v>84875.10571080001</v>
      </c>
      <c r="G37" s="367">
        <v>124085.658648</v>
      </c>
      <c r="H37" s="367">
        <v>127120.21269979999</v>
      </c>
      <c r="I37" s="367">
        <v>130574.5170238</v>
      </c>
      <c r="J37" s="367">
        <v>132663.06211669999</v>
      </c>
      <c r="K37" s="367">
        <v>133926</v>
      </c>
      <c r="L37" s="367">
        <v>136389.96116790001</v>
      </c>
      <c r="M37" s="367">
        <v>132692.1246251</v>
      </c>
      <c r="N37" s="367">
        <v>132638.66534400001</v>
      </c>
      <c r="O37" s="367">
        <v>131436</v>
      </c>
      <c r="P37" s="367">
        <v>151254.41274960001</v>
      </c>
      <c r="Q37" s="367">
        <v>145771.8990102</v>
      </c>
      <c r="R37" s="367">
        <v>154064.9007084</v>
      </c>
      <c r="S37" s="367">
        <v>146734.12890869999</v>
      </c>
      <c r="T37" s="370"/>
      <c r="U37" s="439"/>
      <c r="V37" s="112"/>
      <c r="W37" s="112"/>
    </row>
    <row r="38" spans="1:23" ht="22.2" customHeight="1">
      <c r="A38" s="194"/>
      <c r="B38" s="193" t="s">
        <v>17</v>
      </c>
      <c r="C38" s="189" t="s">
        <v>398</v>
      </c>
      <c r="D38" s="367">
        <v>3052601.2567297998</v>
      </c>
      <c r="E38" s="367">
        <v>3626977.8515782002</v>
      </c>
      <c r="F38" s="367">
        <v>3932075.7704506996</v>
      </c>
      <c r="G38" s="367">
        <v>4164452.5496461</v>
      </c>
      <c r="H38" s="367">
        <v>4160627.3645671001</v>
      </c>
      <c r="I38" s="367">
        <v>4172484.8782484997</v>
      </c>
      <c r="J38" s="367">
        <v>4181364.8721479005</v>
      </c>
      <c r="K38" s="367">
        <v>4191539</v>
      </c>
      <c r="L38" s="367">
        <v>4206155.2986196</v>
      </c>
      <c r="M38" s="367">
        <v>4239050.1066864002</v>
      </c>
      <c r="N38" s="367">
        <v>4267763.5142577002</v>
      </c>
      <c r="O38" s="367">
        <v>4306153</v>
      </c>
      <c r="P38" s="367">
        <v>4607797.8836645996</v>
      </c>
      <c r="Q38" s="367">
        <v>4588998.3961669998</v>
      </c>
      <c r="R38" s="367">
        <v>4577458.5894537</v>
      </c>
      <c r="S38" s="367">
        <v>4563878.5257767001</v>
      </c>
      <c r="T38" s="370"/>
      <c r="U38" s="439"/>
      <c r="V38" s="112"/>
      <c r="W38" s="112"/>
    </row>
    <row r="39" spans="1:23" s="442" customFormat="1" ht="25.2" customHeight="1">
      <c r="A39" s="1275" t="s">
        <v>399</v>
      </c>
      <c r="B39" s="1276"/>
      <c r="C39" s="1276"/>
      <c r="D39" s="366">
        <v>71.236775111636234</v>
      </c>
      <c r="E39" s="366">
        <v>86.622345686617862</v>
      </c>
      <c r="F39" s="366">
        <v>81.65944743286903</v>
      </c>
      <c r="G39" s="366">
        <v>70.69676375100498</v>
      </c>
      <c r="H39" s="366">
        <v>69.249193788343362</v>
      </c>
      <c r="I39" s="366">
        <v>69.462328063152611</v>
      </c>
      <c r="J39" s="366">
        <v>68.745880749503257</v>
      </c>
      <c r="K39" s="366">
        <v>68.56</v>
      </c>
      <c r="L39" s="366">
        <v>68.72723273056684</v>
      </c>
      <c r="M39" s="366">
        <v>69.606434302329035</v>
      </c>
      <c r="N39" s="366">
        <v>69.1928392533639</v>
      </c>
      <c r="O39" s="366">
        <v>72.349999999999994</v>
      </c>
      <c r="P39" s="366">
        <v>86.789347199003814</v>
      </c>
      <c r="Q39" s="366">
        <v>80.674100775713839</v>
      </c>
      <c r="R39" s="366">
        <v>74.754179392499921</v>
      </c>
      <c r="S39" s="366">
        <v>72.949625496250121</v>
      </c>
      <c r="T39" s="369"/>
      <c r="U39" s="441"/>
      <c r="V39" s="443"/>
      <c r="W39" s="443"/>
    </row>
    <row r="40" spans="1:23" ht="22.2" customHeight="1">
      <c r="A40" s="194"/>
      <c r="B40" s="193" t="s">
        <v>17</v>
      </c>
      <c r="C40" s="189" t="s">
        <v>400</v>
      </c>
      <c r="D40" s="367">
        <v>231406.65645930002</v>
      </c>
      <c r="E40" s="367">
        <v>342974.73213999998</v>
      </c>
      <c r="F40" s="367">
        <v>378704.80566369998</v>
      </c>
      <c r="G40" s="367">
        <v>98599.842088599995</v>
      </c>
      <c r="H40" s="367">
        <v>118032.8829384</v>
      </c>
      <c r="I40" s="367">
        <v>145779.4389065</v>
      </c>
      <c r="J40" s="367">
        <v>168038.77318359999</v>
      </c>
      <c r="K40" s="367">
        <v>194399</v>
      </c>
      <c r="L40" s="367">
        <v>224252.40532269998</v>
      </c>
      <c r="M40" s="367">
        <v>252437.57943459999</v>
      </c>
      <c r="N40" s="367">
        <v>272455.64750329999</v>
      </c>
      <c r="O40" s="367">
        <v>343300</v>
      </c>
      <c r="P40" s="367">
        <v>83086.82843780001</v>
      </c>
      <c r="Q40" s="367">
        <v>101315.614023</v>
      </c>
      <c r="R40" s="367">
        <v>113970.87874540001</v>
      </c>
      <c r="S40" s="367">
        <v>132226.55281680002</v>
      </c>
      <c r="T40" s="370"/>
      <c r="U40" s="439"/>
      <c r="V40" s="112"/>
      <c r="W40" s="112"/>
    </row>
    <row r="41" spans="1:23" ht="22.2" customHeight="1">
      <c r="A41" s="194"/>
      <c r="B41" s="193" t="s">
        <v>17</v>
      </c>
      <c r="C41" s="189" t="s">
        <v>401</v>
      </c>
      <c r="D41" s="367">
        <v>324841.56686859997</v>
      </c>
      <c r="E41" s="367">
        <v>395942.55895679991</v>
      </c>
      <c r="F41" s="367">
        <v>463761.16612230003</v>
      </c>
      <c r="G41" s="367">
        <v>139468.6784191</v>
      </c>
      <c r="H41" s="367">
        <v>170446.58064780003</v>
      </c>
      <c r="I41" s="367">
        <v>209868.34586649999</v>
      </c>
      <c r="J41" s="367">
        <v>244434.67936050004</v>
      </c>
      <c r="K41" s="367">
        <v>283528</v>
      </c>
      <c r="L41" s="367">
        <v>326293.37223840004</v>
      </c>
      <c r="M41" s="367">
        <v>362664.14443550003</v>
      </c>
      <c r="N41" s="367">
        <v>393762.7801421</v>
      </c>
      <c r="O41" s="367">
        <v>474496</v>
      </c>
      <c r="P41" s="367">
        <v>95733.9018201</v>
      </c>
      <c r="Q41" s="367">
        <v>125586.29479450001</v>
      </c>
      <c r="R41" s="367">
        <v>152460.87867140002</v>
      </c>
      <c r="S41" s="367">
        <v>181257.34288189997</v>
      </c>
      <c r="T41" s="370"/>
      <c r="U41" s="439"/>
      <c r="V41" s="112"/>
      <c r="W41" s="112"/>
    </row>
    <row r="42" spans="1:23" s="442" customFormat="1" ht="22.2" customHeight="1">
      <c r="A42" s="1279" t="s">
        <v>402</v>
      </c>
      <c r="B42" s="1280"/>
      <c r="C42" s="1280"/>
      <c r="D42" s="366">
        <v>5.6968342465950599</v>
      </c>
      <c r="E42" s="366">
        <v>4.6261228913691985</v>
      </c>
      <c r="F42" s="366">
        <v>5.158626581267499</v>
      </c>
      <c r="G42" s="366">
        <v>5.341739911208073</v>
      </c>
      <c r="H42" s="366">
        <v>5.4266665396009435</v>
      </c>
      <c r="I42" s="366">
        <v>5.470256968336642</v>
      </c>
      <c r="J42" s="366">
        <v>5.4961531453987416</v>
      </c>
      <c r="K42" s="366">
        <v>5.47</v>
      </c>
      <c r="L42" s="366">
        <v>5.521595671543686</v>
      </c>
      <c r="M42" s="366">
        <v>5.3182921843673849</v>
      </c>
      <c r="N42" s="366">
        <v>5.2604167084180951</v>
      </c>
      <c r="O42" s="366">
        <v>5.24</v>
      </c>
      <c r="P42" s="366">
        <v>5.1890037656807371</v>
      </c>
      <c r="Q42" s="366">
        <v>4.9924253410609607</v>
      </c>
      <c r="R42" s="366">
        <v>5.0551755955773396</v>
      </c>
      <c r="S42" s="366">
        <v>5.0848776923625616</v>
      </c>
      <c r="T42" s="369"/>
      <c r="U42" s="441"/>
    </row>
    <row r="43" spans="1:23" ht="22.2" customHeight="1">
      <c r="A43" s="194"/>
      <c r="B43" s="193" t="s">
        <v>17</v>
      </c>
      <c r="C43" s="189" t="s">
        <v>403</v>
      </c>
      <c r="D43" s="367">
        <v>166316.46346919998</v>
      </c>
      <c r="E43" s="367">
        <v>163745.7445113</v>
      </c>
      <c r="F43" s="367">
        <v>199655.7851717</v>
      </c>
      <c r="G43" s="367">
        <v>218048.9229645</v>
      </c>
      <c r="H43" s="367">
        <v>221505.71814429999</v>
      </c>
      <c r="I43" s="367">
        <v>224117.40698879998</v>
      </c>
      <c r="J43" s="367">
        <v>225720.97875389998</v>
      </c>
      <c r="K43" s="367">
        <v>225202</v>
      </c>
      <c r="L43" s="367">
        <v>228152.20513369999</v>
      </c>
      <c r="M43" s="367">
        <v>221495.06329370002</v>
      </c>
      <c r="N43" s="367">
        <v>220586.71880639999</v>
      </c>
      <c r="O43" s="367">
        <v>221739</v>
      </c>
      <c r="P43" s="367">
        <v>233787.14248559999</v>
      </c>
      <c r="Q43" s="367">
        <v>224294.01065640003</v>
      </c>
      <c r="R43" s="367">
        <v>226500.92731520001</v>
      </c>
      <c r="S43" s="367">
        <v>226822.3566459</v>
      </c>
      <c r="T43" s="370"/>
      <c r="U43" s="439"/>
    </row>
    <row r="44" spans="1:23" ht="22.2" customHeight="1">
      <c r="A44" s="194"/>
      <c r="B44" s="193" t="s">
        <v>17</v>
      </c>
      <c r="C44" s="189" t="s">
        <v>404</v>
      </c>
      <c r="D44" s="367">
        <v>2919454.1436518999</v>
      </c>
      <c r="E44" s="367">
        <v>3539589.1625965</v>
      </c>
      <c r="F44" s="367">
        <v>3870328.3136777002</v>
      </c>
      <c r="G44" s="367">
        <v>4081983.1476068003</v>
      </c>
      <c r="H44" s="367">
        <v>4081800.7984803999</v>
      </c>
      <c r="I44" s="367">
        <v>4097017.8967104</v>
      </c>
      <c r="J44" s="367">
        <v>4106890.2700222</v>
      </c>
      <c r="K44" s="367">
        <v>4117392</v>
      </c>
      <c r="L44" s="367">
        <v>4131997.6815672005</v>
      </c>
      <c r="M44" s="367">
        <v>4164778.0079621002</v>
      </c>
      <c r="N44" s="367">
        <v>4193331.6509583993</v>
      </c>
      <c r="O44" s="367">
        <v>4228754</v>
      </c>
      <c r="P44" s="367">
        <v>4505434.0494380007</v>
      </c>
      <c r="Q44" s="367">
        <v>4492686.3264565999</v>
      </c>
      <c r="R44" s="367">
        <v>4480574.8689196995</v>
      </c>
      <c r="S44" s="367">
        <v>4460723.9420248996</v>
      </c>
      <c r="T44" s="370"/>
      <c r="U44" s="439"/>
    </row>
    <row r="45" spans="1:23" s="442" customFormat="1" ht="22.2" customHeight="1">
      <c r="A45" s="1279" t="s">
        <v>405</v>
      </c>
      <c r="B45" s="1280"/>
      <c r="C45" s="1280"/>
      <c r="D45" s="366">
        <v>92.834975106495719</v>
      </c>
      <c r="E45" s="366">
        <v>85.131857522542035</v>
      </c>
      <c r="F45" s="366">
        <v>82.502774027593219</v>
      </c>
      <c r="G45" s="366">
        <v>86.917092945254765</v>
      </c>
      <c r="H45" s="366">
        <v>87.946594538121488</v>
      </c>
      <c r="I45" s="366">
        <v>88.149658748837922</v>
      </c>
      <c r="J45" s="366">
        <v>88.59264693009338</v>
      </c>
      <c r="K45" s="366">
        <v>87.97</v>
      </c>
      <c r="L45" s="366">
        <v>87.769105633847289</v>
      </c>
      <c r="M45" s="366">
        <v>83.359461666790921</v>
      </c>
      <c r="N45" s="366">
        <v>83.117149126716257</v>
      </c>
      <c r="O45" s="366">
        <v>80.819999999999993</v>
      </c>
      <c r="P45" s="366">
        <v>83.000249673586794</v>
      </c>
      <c r="Q45" s="366">
        <v>84.075231110421058</v>
      </c>
      <c r="R45" s="366">
        <v>85.925081241891547</v>
      </c>
      <c r="S45" s="366">
        <v>86.463761358026034</v>
      </c>
      <c r="T45" s="369"/>
      <c r="U45" s="441"/>
    </row>
    <row r="46" spans="1:23" ht="22.2" customHeight="1">
      <c r="A46" s="194"/>
      <c r="B46" s="193" t="s">
        <v>17</v>
      </c>
      <c r="C46" s="189" t="s">
        <v>406</v>
      </c>
      <c r="D46" s="367">
        <v>2239600.0299281003</v>
      </c>
      <c r="E46" s="367">
        <v>2445964.8025810001</v>
      </c>
      <c r="F46" s="367">
        <v>2623165.1434912006</v>
      </c>
      <c r="G46" s="367">
        <v>2715946.5438249996</v>
      </c>
      <c r="H46" s="367">
        <v>2727034.2615760001</v>
      </c>
      <c r="I46" s="367">
        <v>2786884.3092336003</v>
      </c>
      <c r="J46" s="367">
        <v>2770549.6566562001</v>
      </c>
      <c r="K46" s="367">
        <v>2767646</v>
      </c>
      <c r="L46" s="367">
        <v>2816338.7159051998</v>
      </c>
      <c r="M46" s="367">
        <v>2830182.1629819004</v>
      </c>
      <c r="N46" s="367">
        <v>2846207.0875891</v>
      </c>
      <c r="O46" s="367">
        <v>2894142</v>
      </c>
      <c r="P46" s="367">
        <v>2843202.4323658999</v>
      </c>
      <c r="Q46" s="367">
        <v>2868053.0899418998</v>
      </c>
      <c r="R46" s="367">
        <v>2914190.0272357999</v>
      </c>
      <c r="S46" s="367">
        <v>2912016.1324730995</v>
      </c>
      <c r="T46" s="370"/>
      <c r="U46" s="439"/>
    </row>
    <row r="47" spans="1:23" ht="22.2" customHeight="1">
      <c r="A47" s="194"/>
      <c r="B47" s="193" t="s">
        <v>17</v>
      </c>
      <c r="C47" s="189" t="s">
        <v>407</v>
      </c>
      <c r="D47" s="367">
        <v>2412452.8792719999</v>
      </c>
      <c r="E47" s="367">
        <v>2873148.6352607002</v>
      </c>
      <c r="F47" s="367">
        <v>3179487.2044107001</v>
      </c>
      <c r="G47" s="367">
        <v>3124755.3867633999</v>
      </c>
      <c r="H47" s="367">
        <v>3100784.3747649998</v>
      </c>
      <c r="I47" s="367">
        <v>3161537.2637734003</v>
      </c>
      <c r="J47" s="367">
        <v>3127290.7545502996</v>
      </c>
      <c r="K47" s="367">
        <v>3146243</v>
      </c>
      <c r="L47" s="367">
        <v>3208804.1635678997</v>
      </c>
      <c r="M47" s="367">
        <v>3395154.0789632997</v>
      </c>
      <c r="N47" s="367">
        <v>3424331.9429181996</v>
      </c>
      <c r="O47" s="367">
        <v>3581139</v>
      </c>
      <c r="P47" s="367">
        <v>3425534.7948316997</v>
      </c>
      <c r="Q47" s="367">
        <v>3411293.7330795</v>
      </c>
      <c r="R47" s="367">
        <v>3391547.5960178999</v>
      </c>
      <c r="S47" s="367">
        <v>3367903.6011574003</v>
      </c>
      <c r="T47" s="370"/>
      <c r="U47" s="439"/>
    </row>
    <row r="48" spans="1:23" s="442" customFormat="1" ht="22.2" customHeight="1">
      <c r="A48" s="1275" t="s">
        <v>408</v>
      </c>
      <c r="B48" s="1276"/>
      <c r="C48" s="1276"/>
      <c r="D48" s="366">
        <v>13.07796334102798</v>
      </c>
      <c r="E48" s="366">
        <v>17.528745083299039</v>
      </c>
      <c r="F48" s="366">
        <v>16.408544906392585</v>
      </c>
      <c r="G48" s="366">
        <v>12.852897119848313</v>
      </c>
      <c r="H48" s="366">
        <v>12.384696248263072</v>
      </c>
      <c r="I48" s="366">
        <v>12.695081107419604</v>
      </c>
      <c r="J48" s="366">
        <v>10.752179537502741</v>
      </c>
      <c r="K48" s="366">
        <v>11.25</v>
      </c>
      <c r="L48" s="366">
        <v>12.120159687019436</v>
      </c>
      <c r="M48" s="366">
        <v>12.978625494543621</v>
      </c>
      <c r="N48" s="366">
        <v>14.856234562454576</v>
      </c>
      <c r="O48" s="366">
        <v>14.23</v>
      </c>
      <c r="P48" s="366">
        <v>13.783742556077158</v>
      </c>
      <c r="Q48" s="366">
        <v>13.727937930869569</v>
      </c>
      <c r="R48" s="366">
        <v>13.852307620189572</v>
      </c>
      <c r="S48" s="366">
        <v>12.634077531568089</v>
      </c>
      <c r="T48" s="369"/>
      <c r="U48" s="441"/>
    </row>
    <row r="49" spans="1:22" ht="22.2" customHeight="1">
      <c r="A49" s="194"/>
      <c r="B49" s="193" t="s">
        <v>17</v>
      </c>
      <c r="C49" s="189" t="s">
        <v>409</v>
      </c>
      <c r="D49" s="367">
        <v>329235.29038040002</v>
      </c>
      <c r="E49" s="367">
        <v>414449.04969000007</v>
      </c>
      <c r="F49" s="367">
        <v>395658.4880292</v>
      </c>
      <c r="G49" s="367">
        <v>294259.68555360002</v>
      </c>
      <c r="H49" s="367">
        <v>294036.08390960004</v>
      </c>
      <c r="I49" s="367">
        <v>295363.24474679999</v>
      </c>
      <c r="J49" s="367">
        <v>244818.15750360003</v>
      </c>
      <c r="K49" s="367">
        <v>273102</v>
      </c>
      <c r="L49" s="367">
        <v>289727.29860460002</v>
      </c>
      <c r="M49" s="367">
        <v>322696.82083370001</v>
      </c>
      <c r="N49" s="367">
        <v>390933.37186329998</v>
      </c>
      <c r="O49" s="367">
        <v>401380</v>
      </c>
      <c r="P49" s="367">
        <v>367838.76839470002</v>
      </c>
      <c r="Q49" s="367">
        <v>373037.47425269999</v>
      </c>
      <c r="R49" s="367">
        <v>366810.38624809997</v>
      </c>
      <c r="S49" s="367">
        <v>332418.072904</v>
      </c>
      <c r="T49" s="370"/>
      <c r="U49" s="439"/>
      <c r="V49" s="58"/>
    </row>
    <row r="50" spans="1:22" ht="22.2" customHeight="1">
      <c r="A50" s="194"/>
      <c r="B50" s="193" t="s">
        <v>17</v>
      </c>
      <c r="C50" s="189" t="s">
        <v>410</v>
      </c>
      <c r="D50" s="367">
        <v>107960.35456670001</v>
      </c>
      <c r="E50" s="367">
        <v>254900.8687581</v>
      </c>
      <c r="F50" s="367">
        <v>301991.69665870001</v>
      </c>
      <c r="G50" s="367">
        <v>245929.69387749999</v>
      </c>
      <c r="H50" s="367">
        <v>219350.02700239999</v>
      </c>
      <c r="I50" s="367">
        <v>241863.69963749999</v>
      </c>
      <c r="J50" s="367">
        <v>210498.45798969999</v>
      </c>
      <c r="K50" s="367">
        <v>206558</v>
      </c>
      <c r="L50" s="367">
        <v>234237.19424969997</v>
      </c>
      <c r="M50" s="367">
        <v>265897.26255430002</v>
      </c>
      <c r="N50" s="367">
        <v>285752.89818210003</v>
      </c>
      <c r="O50" s="367">
        <v>271583</v>
      </c>
      <c r="P50" s="367">
        <v>267288.22939399997</v>
      </c>
      <c r="Q50" s="367">
        <v>254356.59524670002</v>
      </c>
      <c r="R50" s="367">
        <v>264076.1997004</v>
      </c>
      <c r="S50" s="367">
        <v>239038.7311679</v>
      </c>
      <c r="T50" s="370"/>
      <c r="U50" s="439"/>
    </row>
    <row r="51" spans="1:22" ht="22.2" customHeight="1" thickBot="1">
      <c r="A51" s="334"/>
      <c r="B51" s="335" t="s">
        <v>17</v>
      </c>
      <c r="C51" s="336" t="s">
        <v>411</v>
      </c>
      <c r="D51" s="371">
        <v>3342994.8803690006</v>
      </c>
      <c r="E51" s="371">
        <v>3818584.3611009</v>
      </c>
      <c r="F51" s="371">
        <v>4251749.2481378</v>
      </c>
      <c r="G51" s="371">
        <v>4202860.8366973</v>
      </c>
      <c r="H51" s="371">
        <v>4145326.6242521</v>
      </c>
      <c r="I51" s="371">
        <v>4231772.4466551002</v>
      </c>
      <c r="J51" s="371">
        <v>4234644.8355441997</v>
      </c>
      <c r="K51" s="371">
        <v>4262761</v>
      </c>
      <c r="L51" s="371">
        <v>4323082.4212280009</v>
      </c>
      <c r="M51" s="371">
        <v>4535103.3792866003</v>
      </c>
      <c r="N51" s="371">
        <v>4554897.5899691004</v>
      </c>
      <c r="O51" s="371">
        <v>4728435</v>
      </c>
      <c r="P51" s="371">
        <v>4607797.8836645996</v>
      </c>
      <c r="Q51" s="371">
        <v>4570198.9086693004</v>
      </c>
      <c r="R51" s="371">
        <v>4554378.9760270007</v>
      </c>
      <c r="S51" s="371">
        <v>4523138.3347461</v>
      </c>
      <c r="T51" s="372"/>
      <c r="U51" s="439"/>
    </row>
    <row r="52" spans="1:22" ht="31.5" hidden="1" customHeight="1" thickBot="1">
      <c r="A52" s="427" t="s">
        <v>258</v>
      </c>
      <c r="B52" s="440"/>
      <c r="C52" s="440"/>
      <c r="D52" s="440"/>
      <c r="E52" s="440"/>
      <c r="F52" s="440"/>
      <c r="G52" s="440"/>
      <c r="H52" s="440"/>
      <c r="I52" s="440"/>
      <c r="J52" s="440"/>
      <c r="K52" s="440"/>
      <c r="L52" s="440"/>
      <c r="M52" s="440"/>
      <c r="N52" s="440"/>
      <c r="O52" s="440"/>
      <c r="P52" s="440"/>
      <c r="Q52" s="440"/>
      <c r="R52" s="440"/>
      <c r="S52" s="440"/>
      <c r="T52" s="440"/>
    </row>
    <row r="53" spans="1:22" ht="75" customHeight="1">
      <c r="A53" s="1308" t="s">
        <v>825</v>
      </c>
      <c r="B53" s="1309"/>
      <c r="C53" s="1309"/>
      <c r="D53" s="1309"/>
      <c r="E53" s="1309"/>
      <c r="F53" s="1309"/>
      <c r="G53" s="1309"/>
      <c r="H53" s="1309"/>
      <c r="I53" s="1309"/>
      <c r="J53" s="1309"/>
      <c r="K53" s="1309"/>
      <c r="L53" s="1309"/>
      <c r="M53" s="1309"/>
      <c r="N53" s="1309"/>
      <c r="O53" s="1309"/>
      <c r="P53" s="1309"/>
      <c r="Q53" s="1309"/>
      <c r="R53" s="1309"/>
      <c r="S53" s="1309"/>
      <c r="T53" s="1310"/>
    </row>
    <row r="54" spans="1:22" ht="22.2" customHeight="1">
      <c r="A54" s="1263" t="s">
        <v>427</v>
      </c>
      <c r="B54" s="1264"/>
      <c r="C54" s="1264"/>
      <c r="D54" s="1296" t="s">
        <v>278</v>
      </c>
      <c r="E54" s="1296" t="s">
        <v>855</v>
      </c>
      <c r="F54" s="1299">
        <v>2021</v>
      </c>
      <c r="G54" s="1299"/>
      <c r="H54" s="1299"/>
      <c r="I54" s="1299"/>
      <c r="J54" s="1299"/>
      <c r="K54" s="1299"/>
      <c r="L54" s="1299"/>
      <c r="M54" s="1299"/>
      <c r="N54" s="1299"/>
      <c r="O54" s="1299"/>
      <c r="P54" s="1299">
        <v>2023</v>
      </c>
      <c r="Q54" s="1299"/>
      <c r="R54" s="1299"/>
      <c r="S54" s="1299"/>
      <c r="T54" s="1108"/>
    </row>
    <row r="55" spans="1:22" ht="22.2" customHeight="1">
      <c r="A55" s="1263"/>
      <c r="B55" s="1264"/>
      <c r="C55" s="1264"/>
      <c r="D55" s="1297"/>
      <c r="E55" s="1297"/>
      <c r="F55" s="1300"/>
      <c r="G55" s="960" t="s">
        <v>3</v>
      </c>
      <c r="H55" s="960" t="s">
        <v>4</v>
      </c>
      <c r="I55" s="960" t="s">
        <v>5</v>
      </c>
      <c r="J55" s="960" t="s">
        <v>6</v>
      </c>
      <c r="K55" s="960" t="s">
        <v>268</v>
      </c>
      <c r="L55" s="960" t="s">
        <v>7</v>
      </c>
      <c r="M55" s="960" t="s">
        <v>13</v>
      </c>
      <c r="N55" s="960" t="s">
        <v>14</v>
      </c>
      <c r="O55" s="960" t="s">
        <v>15</v>
      </c>
      <c r="P55" s="1171" t="s">
        <v>0</v>
      </c>
      <c r="Q55" s="1171" t="s">
        <v>1</v>
      </c>
      <c r="R55" s="1171" t="s">
        <v>2</v>
      </c>
      <c r="S55" s="1171" t="s">
        <v>3</v>
      </c>
      <c r="T55" s="957"/>
    </row>
    <row r="56" spans="1:22" s="442" customFormat="1" ht="25.2" customHeight="1">
      <c r="A56" s="1277" t="s">
        <v>391</v>
      </c>
      <c r="B56" s="1278"/>
      <c r="C56" s="1278"/>
      <c r="D56" s="366">
        <v>22.045225847020415</v>
      </c>
      <c r="E56" s="366">
        <v>22.110436553345743</v>
      </c>
      <c r="F56" s="366">
        <v>22.774128835655016</v>
      </c>
      <c r="G56" s="366">
        <v>22.304452591771362</v>
      </c>
      <c r="H56" s="366">
        <v>22.466787311209227</v>
      </c>
      <c r="I56" s="366">
        <v>22.147937704420688</v>
      </c>
      <c r="J56" s="366">
        <v>22.484055541485123</v>
      </c>
      <c r="K56" s="366">
        <v>22.594336253531331</v>
      </c>
      <c r="L56" s="366">
        <v>22.485287656801038</v>
      </c>
      <c r="M56" s="366">
        <v>22.536034823053601</v>
      </c>
      <c r="N56" s="366">
        <v>23.40285348482815</v>
      </c>
      <c r="O56" s="366">
        <v>23.59</v>
      </c>
      <c r="P56" s="366">
        <v>23.671459615707612</v>
      </c>
      <c r="Q56" s="366">
        <v>23.430216147666865</v>
      </c>
      <c r="R56" s="366">
        <v>22.776330481348971</v>
      </c>
      <c r="S56" s="366">
        <v>22.394825154113725</v>
      </c>
      <c r="T56" s="369"/>
      <c r="U56" s="441"/>
    </row>
    <row r="57" spans="1:22" ht="22.2" customHeight="1">
      <c r="A57" s="192"/>
      <c r="B57" s="193" t="s">
        <v>17</v>
      </c>
      <c r="C57" s="189" t="s">
        <v>392</v>
      </c>
      <c r="D57" s="367">
        <v>77296.464584799993</v>
      </c>
      <c r="E57" s="367">
        <v>89467.949538499975</v>
      </c>
      <c r="F57" s="367">
        <v>97304.730419800006</v>
      </c>
      <c r="G57" s="367">
        <v>96006.049975199974</v>
      </c>
      <c r="H57" s="367">
        <v>96292.210580199986</v>
      </c>
      <c r="I57" s="367">
        <v>98139.098888600012</v>
      </c>
      <c r="J57" s="367">
        <v>100465.1793609</v>
      </c>
      <c r="K57" s="367">
        <v>98598.102466300013</v>
      </c>
      <c r="L57" s="367">
        <v>99385.679759099978</v>
      </c>
      <c r="M57" s="367">
        <v>99398.308160399989</v>
      </c>
      <c r="N57" s="367">
        <v>102860.57551859997</v>
      </c>
      <c r="O57" s="367">
        <v>104310</v>
      </c>
      <c r="P57" s="367">
        <v>107210.16556409997</v>
      </c>
      <c r="Q57" s="367">
        <v>106389.93922260002</v>
      </c>
      <c r="R57" s="367">
        <v>104141.24393789996</v>
      </c>
      <c r="S57" s="367">
        <v>102944.55030089998</v>
      </c>
      <c r="T57" s="370"/>
      <c r="U57" s="439"/>
    </row>
    <row r="58" spans="1:22" ht="22.2" customHeight="1">
      <c r="A58" s="192"/>
      <c r="B58" s="193" t="s">
        <v>17</v>
      </c>
      <c r="C58" s="190" t="s">
        <v>393</v>
      </c>
      <c r="D58" s="367">
        <v>350626.7757073</v>
      </c>
      <c r="E58" s="367">
        <v>404641.26215979992</v>
      </c>
      <c r="F58" s="367">
        <v>427259.94536159997</v>
      </c>
      <c r="G58" s="367">
        <v>430434.45957790001</v>
      </c>
      <c r="H58" s="367">
        <v>428598.04228509992</v>
      </c>
      <c r="I58" s="367">
        <v>443107.16509289993</v>
      </c>
      <c r="J58" s="367">
        <v>446828.55001639994</v>
      </c>
      <c r="K58" s="367">
        <v>436384.15114269999</v>
      </c>
      <c r="L58" s="367">
        <v>442003.15013109997</v>
      </c>
      <c r="M58" s="367">
        <v>441063.87366209994</v>
      </c>
      <c r="N58" s="367">
        <v>439521.51213220006</v>
      </c>
      <c r="O58" s="367">
        <v>442232</v>
      </c>
      <c r="P58" s="367">
        <v>452908.97690550011</v>
      </c>
      <c r="Q58" s="367">
        <v>454071.52265300002</v>
      </c>
      <c r="R58" s="367">
        <v>457234.51380010002</v>
      </c>
      <c r="S58" s="367">
        <v>459680.08052070014</v>
      </c>
      <c r="T58" s="370"/>
      <c r="U58" s="439"/>
    </row>
    <row r="59" spans="1:22" s="442" customFormat="1" ht="25.2" customHeight="1">
      <c r="A59" s="1277" t="s">
        <v>394</v>
      </c>
      <c r="B59" s="1278"/>
      <c r="C59" s="1278"/>
      <c r="D59" s="366">
        <v>20.505961917586397</v>
      </c>
      <c r="E59" s="366">
        <v>20.430373086680497</v>
      </c>
      <c r="F59" s="366">
        <v>21.000348809543272</v>
      </c>
      <c r="G59" s="366">
        <v>20.503258657623334</v>
      </c>
      <c r="H59" s="366">
        <v>20.665626745766222</v>
      </c>
      <c r="I59" s="366">
        <v>20.145476844791006</v>
      </c>
      <c r="J59" s="366">
        <v>20.385697220210474</v>
      </c>
      <c r="K59" s="366">
        <v>20.469652839108214</v>
      </c>
      <c r="L59" s="366">
        <v>20.370214869757067</v>
      </c>
      <c r="M59" s="366">
        <v>20.525366033889973</v>
      </c>
      <c r="N59" s="366">
        <v>21.275433310275343</v>
      </c>
      <c r="O59" s="366">
        <v>21.65</v>
      </c>
      <c r="P59" s="366">
        <v>21.771320611729429</v>
      </c>
      <c r="Q59" s="366">
        <v>21.529683561329168</v>
      </c>
      <c r="R59" s="366">
        <v>20.88117820537963</v>
      </c>
      <c r="S59" s="366">
        <v>20.501962473432879</v>
      </c>
      <c r="T59" s="369"/>
      <c r="U59" s="441"/>
    </row>
    <row r="60" spans="1:22" ht="22.2" customHeight="1">
      <c r="A60" s="192"/>
      <c r="B60" s="193" t="s">
        <v>17</v>
      </c>
      <c r="C60" s="189" t="s">
        <v>395</v>
      </c>
      <c r="D60" s="367">
        <v>71899.393099400011</v>
      </c>
      <c r="E60" s="367">
        <v>82669.719521900042</v>
      </c>
      <c r="F60" s="367">
        <v>89726.078849399986</v>
      </c>
      <c r="G60" s="367">
        <v>88253.090598799987</v>
      </c>
      <c r="H60" s="367">
        <v>88572.471658300026</v>
      </c>
      <c r="I60" s="367">
        <v>89266.051341400002</v>
      </c>
      <c r="J60" s="367">
        <v>91089.115299800018</v>
      </c>
      <c r="K60" s="367">
        <v>89326.320783799965</v>
      </c>
      <c r="L60" s="367">
        <v>90036.99141279998</v>
      </c>
      <c r="M60" s="367">
        <v>90529.974512400047</v>
      </c>
      <c r="N60" s="367">
        <v>93510.106197999979</v>
      </c>
      <c r="O60" s="367">
        <v>95764</v>
      </c>
      <c r="P60" s="367">
        <v>98604.265441400014</v>
      </c>
      <c r="Q60" s="367">
        <v>97760.161969299996</v>
      </c>
      <c r="R60" s="367">
        <v>95475.953643100001</v>
      </c>
      <c r="S60" s="367">
        <v>94243.437606199994</v>
      </c>
      <c r="T60" s="370"/>
      <c r="U60" s="439"/>
    </row>
    <row r="61" spans="1:22" ht="22.2" customHeight="1">
      <c r="A61" s="192"/>
      <c r="B61" s="193" t="s">
        <v>17</v>
      </c>
      <c r="C61" s="190" t="s">
        <v>393</v>
      </c>
      <c r="D61" s="367">
        <v>350626.7757073</v>
      </c>
      <c r="E61" s="367">
        <v>404641.26215979992</v>
      </c>
      <c r="F61" s="367">
        <v>427259.94536159997</v>
      </c>
      <c r="G61" s="367">
        <v>430434.45957790001</v>
      </c>
      <c r="H61" s="367">
        <v>428598.04228509992</v>
      </c>
      <c r="I61" s="367">
        <v>443107.16509289993</v>
      </c>
      <c r="J61" s="367">
        <v>446828.55001639994</v>
      </c>
      <c r="K61" s="367">
        <v>436384.15114269999</v>
      </c>
      <c r="L61" s="367">
        <v>442003.15013109997</v>
      </c>
      <c r="M61" s="367">
        <v>441063.87366209994</v>
      </c>
      <c r="N61" s="367">
        <v>439521.51213220006</v>
      </c>
      <c r="O61" s="367">
        <v>442232</v>
      </c>
      <c r="P61" s="367">
        <v>452908.97690550011</v>
      </c>
      <c r="Q61" s="367">
        <v>454071.52265300002</v>
      </c>
      <c r="R61" s="367">
        <v>457234.51380010002</v>
      </c>
      <c r="S61" s="367">
        <v>459680.08052070014</v>
      </c>
      <c r="T61" s="370"/>
      <c r="U61" s="439"/>
    </row>
    <row r="62" spans="1:22" s="442" customFormat="1" ht="22.2" customHeight="1">
      <c r="A62" s="1279" t="s">
        <v>396</v>
      </c>
      <c r="B62" s="1280"/>
      <c r="C62" s="1280"/>
      <c r="D62" s="366">
        <v>2.3795084870415102</v>
      </c>
      <c r="E62" s="366">
        <v>2.0416337488892689</v>
      </c>
      <c r="F62" s="366">
        <v>2.0264057827840354</v>
      </c>
      <c r="G62" s="366">
        <v>2.132924646852838</v>
      </c>
      <c r="H62" s="366">
        <v>2.1060439740353241</v>
      </c>
      <c r="I62" s="366">
        <v>2.1686464935014369</v>
      </c>
      <c r="J62" s="366">
        <v>2.1525396672842212</v>
      </c>
      <c r="K62" s="366">
        <v>2.1787472936916257</v>
      </c>
      <c r="L62" s="366">
        <v>2.2069774628283021</v>
      </c>
      <c r="M62" s="366">
        <v>2.1617583719162705</v>
      </c>
      <c r="N62" s="366">
        <v>2.126719704103937</v>
      </c>
      <c r="O62" s="366">
        <v>2.12</v>
      </c>
      <c r="P62" s="366">
        <v>2.3144784315179496</v>
      </c>
      <c r="Q62" s="366">
        <v>1.9537395498503036</v>
      </c>
      <c r="R62" s="366">
        <v>1.9511608554933402</v>
      </c>
      <c r="S62" s="366">
        <v>1.8212022059104667</v>
      </c>
      <c r="T62" s="369"/>
      <c r="U62" s="441"/>
    </row>
    <row r="63" spans="1:22" ht="22.2" customHeight="1">
      <c r="A63" s="194"/>
      <c r="B63" s="193" t="s">
        <v>17</v>
      </c>
      <c r="C63" s="189" t="s">
        <v>397</v>
      </c>
      <c r="D63" s="367">
        <v>14563.856700699998</v>
      </c>
      <c r="E63" s="367">
        <v>14432.654379699999</v>
      </c>
      <c r="F63" s="367">
        <v>15801.570610600003</v>
      </c>
      <c r="G63" s="367">
        <v>17683.101540599997</v>
      </c>
      <c r="H63" s="367">
        <v>17509.953058300005</v>
      </c>
      <c r="I63" s="367">
        <v>18153.052866600006</v>
      </c>
      <c r="J63" s="367">
        <v>18020.373536999996</v>
      </c>
      <c r="K63" s="367">
        <v>17610.236588300006</v>
      </c>
      <c r="L63" s="367">
        <v>17896.841718299998</v>
      </c>
      <c r="M63" s="367">
        <v>17667.063612000002</v>
      </c>
      <c r="N63" s="367">
        <v>17482.397870500001</v>
      </c>
      <c r="O63" s="367">
        <v>17474</v>
      </c>
      <c r="P63" s="367">
        <v>19481.152702800005</v>
      </c>
      <c r="Q63" s="367">
        <v>16416.833985000001</v>
      </c>
      <c r="R63" s="367">
        <v>16441.043468</v>
      </c>
      <c r="S63" s="367">
        <v>15388.225155300001</v>
      </c>
      <c r="T63" s="370"/>
      <c r="U63" s="439"/>
    </row>
    <row r="64" spans="1:22" ht="22.2" customHeight="1">
      <c r="A64" s="194"/>
      <c r="B64" s="193" t="s">
        <v>17</v>
      </c>
      <c r="C64" s="189" t="s">
        <v>398</v>
      </c>
      <c r="D64" s="367">
        <v>612053.15215359989</v>
      </c>
      <c r="E64" s="367">
        <v>706916.91825489991</v>
      </c>
      <c r="F64" s="367">
        <v>779783.13844379992</v>
      </c>
      <c r="G64" s="367">
        <v>829054.20811239991</v>
      </c>
      <c r="H64" s="367">
        <v>831414.40891899983</v>
      </c>
      <c r="I64" s="367">
        <v>837068.32445940003</v>
      </c>
      <c r="J64" s="367">
        <v>837168.0118552997</v>
      </c>
      <c r="K64" s="367">
        <v>808273.48078819993</v>
      </c>
      <c r="L64" s="367">
        <v>810920.90969359991</v>
      </c>
      <c r="M64" s="367">
        <v>817254.31674119981</v>
      </c>
      <c r="N64" s="367">
        <v>822035.82525540004</v>
      </c>
      <c r="O64" s="367">
        <v>825593</v>
      </c>
      <c r="P64" s="367">
        <v>841708.11175039993</v>
      </c>
      <c r="Q64" s="367">
        <v>840277.50711490004</v>
      </c>
      <c r="R64" s="367">
        <v>842628.80847119982</v>
      </c>
      <c r="S64" s="367">
        <v>844948.74349259993</v>
      </c>
      <c r="T64" s="370"/>
      <c r="U64" s="439"/>
    </row>
    <row r="65" spans="1:22" s="442" customFormat="1" ht="25.2" customHeight="1">
      <c r="A65" s="1275" t="s">
        <v>399</v>
      </c>
      <c r="B65" s="1276"/>
      <c r="C65" s="1276"/>
      <c r="D65" s="366">
        <v>77.884001717599844</v>
      </c>
      <c r="E65" s="366">
        <v>80.59876085863192</v>
      </c>
      <c r="F65" s="366">
        <v>79.37539008183245</v>
      </c>
      <c r="G65" s="366">
        <v>75.710736638911399</v>
      </c>
      <c r="H65" s="366">
        <v>75.648899079768185</v>
      </c>
      <c r="I65" s="366">
        <v>75.196203173312952</v>
      </c>
      <c r="J65" s="366">
        <v>75.38367471091847</v>
      </c>
      <c r="K65" s="366">
        <v>75.420737475889894</v>
      </c>
      <c r="L65" s="366">
        <v>75.194615773590101</v>
      </c>
      <c r="M65" s="366">
        <v>75.507961315622566</v>
      </c>
      <c r="N65" s="366">
        <v>75.907169974324873</v>
      </c>
      <c r="O65" s="366">
        <v>76.38</v>
      </c>
      <c r="P65" s="366">
        <v>77.538936538786061</v>
      </c>
      <c r="Q65" s="366">
        <v>78.301251757610402</v>
      </c>
      <c r="R65" s="366">
        <v>78.723570515000659</v>
      </c>
      <c r="S65" s="366">
        <v>79.805296023759567</v>
      </c>
      <c r="T65" s="369"/>
      <c r="U65" s="441"/>
    </row>
    <row r="66" spans="1:22" ht="22.2" customHeight="1">
      <c r="A66" s="194"/>
      <c r="B66" s="193" t="s">
        <v>17</v>
      </c>
      <c r="C66" s="189" t="s">
        <v>400</v>
      </c>
      <c r="D66" s="367">
        <v>51513.822377500001</v>
      </c>
      <c r="E66" s="367">
        <v>59823.366134200005</v>
      </c>
      <c r="F66" s="367">
        <v>61033.338148200011</v>
      </c>
      <c r="G66" s="367">
        <v>18739.884120099996</v>
      </c>
      <c r="H66" s="367">
        <v>23150.727985799993</v>
      </c>
      <c r="I66" s="367">
        <v>28011.643821899994</v>
      </c>
      <c r="J66" s="367">
        <v>32816.836471200004</v>
      </c>
      <c r="K66" s="367">
        <v>36571.62610429999</v>
      </c>
      <c r="L66" s="367">
        <v>41149.346497500002</v>
      </c>
      <c r="M66" s="367">
        <v>46021.188542899996</v>
      </c>
      <c r="N66" s="367">
        <v>51251.98786899999</v>
      </c>
      <c r="O66" s="367">
        <v>57197</v>
      </c>
      <c r="P66" s="367">
        <v>5642.3232100999985</v>
      </c>
      <c r="Q66" s="367">
        <v>9973.0405793999998</v>
      </c>
      <c r="R66" s="367">
        <v>15330.000611000001</v>
      </c>
      <c r="S66" s="367">
        <v>20553.176548899999</v>
      </c>
      <c r="T66" s="370"/>
      <c r="U66" s="439"/>
    </row>
    <row r="67" spans="1:22" ht="22.2" customHeight="1">
      <c r="A67" s="194"/>
      <c r="B67" s="193" t="s">
        <v>17</v>
      </c>
      <c r="C67" s="189" t="s">
        <v>401</v>
      </c>
      <c r="D67" s="367">
        <v>66141.725182900002</v>
      </c>
      <c r="E67" s="367">
        <v>74223.679740099964</v>
      </c>
      <c r="F67" s="367">
        <v>76892.016638000001</v>
      </c>
      <c r="G67" s="367">
        <v>24751.950584599999</v>
      </c>
      <c r="H67" s="367">
        <v>30602.861730199995</v>
      </c>
      <c r="I67" s="367">
        <v>37251.407171899999</v>
      </c>
      <c r="J67" s="367">
        <v>43533.081396000001</v>
      </c>
      <c r="K67" s="367">
        <v>48490.146514399989</v>
      </c>
      <c r="L67" s="367">
        <v>54723.793817099999</v>
      </c>
      <c r="M67" s="367">
        <v>60948.78969189999</v>
      </c>
      <c r="N67" s="367">
        <v>67519.29743440001</v>
      </c>
      <c r="O67" s="367">
        <v>74886</v>
      </c>
      <c r="P67" s="367">
        <v>7276.7611498999986</v>
      </c>
      <c r="Q67" s="367">
        <v>12736.757530099998</v>
      </c>
      <c r="R67" s="367">
        <v>19473.202892999998</v>
      </c>
      <c r="S67" s="367">
        <v>25754.151131500003</v>
      </c>
      <c r="T67" s="370"/>
      <c r="U67" s="439"/>
    </row>
    <row r="68" spans="1:22" s="442" customFormat="1" ht="22.2" customHeight="1">
      <c r="A68" s="1279" t="s">
        <v>402</v>
      </c>
      <c r="B68" s="1280"/>
      <c r="C68" s="1280"/>
      <c r="D68" s="366">
        <v>6.3185452342864465</v>
      </c>
      <c r="E68" s="366">
        <v>5.7187364993404115</v>
      </c>
      <c r="F68" s="366">
        <v>5.7161601805368969</v>
      </c>
      <c r="G68" s="366">
        <v>5.7809666306302585</v>
      </c>
      <c r="H68" s="366">
        <v>5.7097529337110364</v>
      </c>
      <c r="I68" s="366">
        <v>5.6727836938674576</v>
      </c>
      <c r="J68" s="366">
        <v>5.7138162726452704</v>
      </c>
      <c r="K68" s="366">
        <v>5.7783548486101299</v>
      </c>
      <c r="L68" s="366">
        <v>5.7998225765938622</v>
      </c>
      <c r="M68" s="366">
        <v>5.7775373718737599</v>
      </c>
      <c r="N68" s="366">
        <v>5.7682444954840113</v>
      </c>
      <c r="O68" s="366">
        <v>5.76</v>
      </c>
      <c r="P68" s="366">
        <v>5.2399750538932386</v>
      </c>
      <c r="Q68" s="366">
        <v>5.2108239751211132</v>
      </c>
      <c r="R68" s="366">
        <v>5.3329807028481104</v>
      </c>
      <c r="S68" s="366">
        <v>5.3485803921295583</v>
      </c>
      <c r="T68" s="369"/>
      <c r="U68" s="441"/>
    </row>
    <row r="69" spans="1:22" ht="22.2" customHeight="1">
      <c r="A69" s="194"/>
      <c r="B69" s="193" t="s">
        <v>17</v>
      </c>
      <c r="C69" s="189" t="s">
        <v>403</v>
      </c>
      <c r="D69" s="367">
        <v>36879.537887200007</v>
      </c>
      <c r="E69" s="367">
        <v>38825.944698899999</v>
      </c>
      <c r="F69" s="367">
        <v>42834.349365299997</v>
      </c>
      <c r="G69" s="367">
        <v>45815.184530999992</v>
      </c>
      <c r="H69" s="367">
        <v>45440.522743100002</v>
      </c>
      <c r="I69" s="367">
        <v>45484.013994999987</v>
      </c>
      <c r="J69" s="367">
        <v>45819.794946600006</v>
      </c>
      <c r="K69" s="367">
        <v>44673.252394399991</v>
      </c>
      <c r="L69" s="367">
        <v>44998.897671700004</v>
      </c>
      <c r="M69" s="367">
        <v>45179.309770399996</v>
      </c>
      <c r="N69" s="367">
        <v>45396.878676200009</v>
      </c>
      <c r="O69" s="367">
        <v>45542</v>
      </c>
      <c r="P69" s="367">
        <v>42037.204170000005</v>
      </c>
      <c r="Q69" s="367">
        <v>41878.344325800012</v>
      </c>
      <c r="R69" s="367">
        <v>42991.89619639999</v>
      </c>
      <c r="S69" s="367">
        <v>43082.717210999981</v>
      </c>
      <c r="T69" s="370"/>
      <c r="U69" s="439"/>
    </row>
    <row r="70" spans="1:22" ht="22.2" customHeight="1">
      <c r="A70" s="194"/>
      <c r="B70" s="193" t="s">
        <v>17</v>
      </c>
      <c r="C70" s="189" t="s">
        <v>404</v>
      </c>
      <c r="D70" s="367">
        <v>583671.34395239979</v>
      </c>
      <c r="E70" s="367">
        <v>678925.22593719978</v>
      </c>
      <c r="F70" s="367">
        <v>749355.30167870026</v>
      </c>
      <c r="G70" s="367">
        <v>792517.71301100007</v>
      </c>
      <c r="H70" s="367">
        <v>795840.43776769994</v>
      </c>
      <c r="I70" s="367">
        <v>801793.55409180012</v>
      </c>
      <c r="J70" s="367">
        <v>801912.29049419996</v>
      </c>
      <c r="K70" s="367">
        <v>773113.69005219999</v>
      </c>
      <c r="L70" s="367">
        <v>775866.79725859989</v>
      </c>
      <c r="M70" s="367">
        <v>781982.12945090001</v>
      </c>
      <c r="N70" s="367">
        <v>787013.7736315002</v>
      </c>
      <c r="O70" s="367">
        <v>790313</v>
      </c>
      <c r="P70" s="367">
        <v>802240.54003400006</v>
      </c>
      <c r="Q70" s="367">
        <v>803679.88874209963</v>
      </c>
      <c r="R70" s="367">
        <v>806151.35497189977</v>
      </c>
      <c r="S70" s="367">
        <v>805498.17058739997</v>
      </c>
      <c r="T70" s="370"/>
      <c r="U70" s="439"/>
    </row>
    <row r="71" spans="1:22" s="442" customFormat="1" ht="22.2" customHeight="1">
      <c r="A71" s="1279" t="s">
        <v>405</v>
      </c>
      <c r="B71" s="1280"/>
      <c r="C71" s="1280"/>
      <c r="D71" s="366">
        <v>88.8558320540251</v>
      </c>
      <c r="E71" s="366">
        <v>83.148419090125387</v>
      </c>
      <c r="F71" s="366">
        <v>75.870603639504225</v>
      </c>
      <c r="G71" s="366">
        <v>73.772522240732314</v>
      </c>
      <c r="H71" s="366">
        <v>73.618994283048451</v>
      </c>
      <c r="I71" s="366">
        <v>72.917600826554036</v>
      </c>
      <c r="J71" s="366">
        <v>76.555900082778976</v>
      </c>
      <c r="K71" s="366">
        <v>76.509489368557809</v>
      </c>
      <c r="L71" s="366">
        <v>77.259246107079306</v>
      </c>
      <c r="M71" s="366">
        <v>72.697542280046363</v>
      </c>
      <c r="N71" s="366">
        <v>74.461137472112057</v>
      </c>
      <c r="O71" s="366">
        <v>77.87</v>
      </c>
      <c r="P71" s="366">
        <v>78.057481737652978</v>
      </c>
      <c r="Q71" s="366">
        <v>78.761490665539881</v>
      </c>
      <c r="R71" s="366">
        <v>78.504474142591746</v>
      </c>
      <c r="S71" s="366">
        <v>77.644680747873466</v>
      </c>
      <c r="T71" s="369"/>
      <c r="U71" s="441"/>
    </row>
    <row r="72" spans="1:22" ht="22.2" customHeight="1">
      <c r="A72" s="194"/>
      <c r="B72" s="193" t="s">
        <v>17</v>
      </c>
      <c r="C72" s="189" t="s">
        <v>406</v>
      </c>
      <c r="D72" s="367">
        <v>403549.39145250007</v>
      </c>
      <c r="E72" s="367">
        <v>466977.34056369989</v>
      </c>
      <c r="F72" s="367">
        <v>492338.16148800013</v>
      </c>
      <c r="G72" s="367">
        <v>497680.10983119998</v>
      </c>
      <c r="H72" s="367">
        <v>500290.02514539991</v>
      </c>
      <c r="I72" s="367">
        <v>510617.65592420002</v>
      </c>
      <c r="J72" s="367">
        <v>514074.12011860003</v>
      </c>
      <c r="K72" s="367">
        <v>498072.70135350007</v>
      </c>
      <c r="L72" s="367">
        <v>504852.60517300002</v>
      </c>
      <c r="M72" s="367">
        <v>509126.99244559999</v>
      </c>
      <c r="N72" s="367">
        <v>512652.46175469994</v>
      </c>
      <c r="O72" s="367">
        <v>517187</v>
      </c>
      <c r="P72" s="367">
        <v>511417.57111349999</v>
      </c>
      <c r="Q72" s="367">
        <v>516639.75994050002</v>
      </c>
      <c r="R72" s="367">
        <v>523507.32989569992</v>
      </c>
      <c r="S72" s="367">
        <v>524446.31785520003</v>
      </c>
      <c r="T72" s="370"/>
      <c r="U72" s="439"/>
    </row>
    <row r="73" spans="1:22" ht="22.2" customHeight="1">
      <c r="A73" s="194"/>
      <c r="B73" s="193" t="s">
        <v>17</v>
      </c>
      <c r="C73" s="189" t="s">
        <v>407</v>
      </c>
      <c r="D73" s="367">
        <v>454161.96340060001</v>
      </c>
      <c r="E73" s="367">
        <v>561619.02496010007</v>
      </c>
      <c r="F73" s="367">
        <v>648918.20793640031</v>
      </c>
      <c r="G73" s="367">
        <v>674614.46987969987</v>
      </c>
      <c r="H73" s="367">
        <v>679566.50320689997</v>
      </c>
      <c r="I73" s="367">
        <v>700266.67105900019</v>
      </c>
      <c r="J73" s="367">
        <v>671501.63418200007</v>
      </c>
      <c r="K73" s="367">
        <v>650994.67460070003</v>
      </c>
      <c r="L73" s="367">
        <v>653452.6682712998</v>
      </c>
      <c r="M73" s="367">
        <v>700335.90748410008</v>
      </c>
      <c r="N73" s="367">
        <v>688483.25335710018</v>
      </c>
      <c r="O73" s="367">
        <v>664150</v>
      </c>
      <c r="P73" s="367">
        <v>655180.72032139997</v>
      </c>
      <c r="Q73" s="367">
        <v>655954.7763441999</v>
      </c>
      <c r="R73" s="367">
        <v>666850.31090689998</v>
      </c>
      <c r="S73" s="367">
        <v>675443.97478839988</v>
      </c>
      <c r="T73" s="370"/>
      <c r="U73" s="439"/>
    </row>
    <row r="74" spans="1:22" s="442" customFormat="1" ht="22.2" customHeight="1">
      <c r="A74" s="1275" t="s">
        <v>408</v>
      </c>
      <c r="B74" s="1276"/>
      <c r="C74" s="1276"/>
      <c r="D74" s="366">
        <v>17.785729271120431</v>
      </c>
      <c r="E74" s="366">
        <v>16.121471866998192</v>
      </c>
      <c r="F74" s="366">
        <v>17.019493746315995</v>
      </c>
      <c r="G74" s="366">
        <v>16.637061533376698</v>
      </c>
      <c r="H74" s="366">
        <v>14.700653864375891</v>
      </c>
      <c r="I74" s="366">
        <v>17.33322033847308</v>
      </c>
      <c r="J74" s="366">
        <v>11.634388991975793</v>
      </c>
      <c r="K74" s="366">
        <v>11.677515757890847</v>
      </c>
      <c r="L74" s="366">
        <v>13.936357752188213</v>
      </c>
      <c r="M74" s="366">
        <v>16.310944534950309</v>
      </c>
      <c r="N74" s="366">
        <v>14.033091957147997</v>
      </c>
      <c r="O74" s="366">
        <v>14.41</v>
      </c>
      <c r="P74" s="366">
        <v>12.013118945108227</v>
      </c>
      <c r="Q74" s="366">
        <v>11.670471741652026</v>
      </c>
      <c r="R74" s="366">
        <v>12.966493407605986</v>
      </c>
      <c r="S74" s="366">
        <v>14.381430626284835</v>
      </c>
      <c r="T74" s="369"/>
      <c r="U74" s="441"/>
    </row>
    <row r="75" spans="1:22" ht="22.2" customHeight="1">
      <c r="A75" s="194"/>
      <c r="B75" s="193" t="s">
        <v>17</v>
      </c>
      <c r="C75" s="189" t="s">
        <v>409</v>
      </c>
      <c r="D75" s="367">
        <v>99853.897139800043</v>
      </c>
      <c r="E75" s="367">
        <v>92288.627677399956</v>
      </c>
      <c r="F75" s="367">
        <v>103468.32427719998</v>
      </c>
      <c r="G75" s="367">
        <v>105765.89874339997</v>
      </c>
      <c r="H75" s="367">
        <v>85835.433847899985</v>
      </c>
      <c r="I75" s="367">
        <v>108836.66655840001</v>
      </c>
      <c r="J75" s="367">
        <v>52396.262718400001</v>
      </c>
      <c r="K75" s="367">
        <v>58008.160247499989</v>
      </c>
      <c r="L75" s="367">
        <v>72809.906377100007</v>
      </c>
      <c r="M75" s="367">
        <v>97504.740698199996</v>
      </c>
      <c r="N75" s="367">
        <v>76138.142507600031</v>
      </c>
      <c r="O75" s="367">
        <v>78172</v>
      </c>
      <c r="P75" s="367">
        <v>54843.769164200006</v>
      </c>
      <c r="Q75" s="367">
        <v>50840.395841500009</v>
      </c>
      <c r="R75" s="367">
        <v>58745.009795899998</v>
      </c>
      <c r="S75" s="367">
        <v>69862.486883799997</v>
      </c>
      <c r="T75" s="370"/>
      <c r="U75" s="439"/>
      <c r="V75" s="58"/>
    </row>
    <row r="76" spans="1:22" ht="22.2" customHeight="1">
      <c r="A76" s="194"/>
      <c r="B76" s="193" t="s">
        <v>17</v>
      </c>
      <c r="C76" s="189" t="s">
        <v>410</v>
      </c>
      <c r="D76" s="367">
        <v>11423.8921565</v>
      </c>
      <c r="E76" s="367">
        <v>25053.101648499996</v>
      </c>
      <c r="F76" s="367">
        <v>36398.318817100007</v>
      </c>
      <c r="G76" s="367">
        <v>34524.044675399993</v>
      </c>
      <c r="H76" s="367">
        <v>37775.780390100001</v>
      </c>
      <c r="I76" s="367">
        <v>41154.2586954</v>
      </c>
      <c r="J76" s="367">
        <v>45072.7084139</v>
      </c>
      <c r="K76" s="367">
        <v>37476.748834399994</v>
      </c>
      <c r="L76" s="367">
        <v>43154.573993099984</v>
      </c>
      <c r="M76" s="367">
        <v>45094.504211499996</v>
      </c>
      <c r="N76" s="367">
        <v>45928.835638500001</v>
      </c>
      <c r="O76" s="367">
        <v>46423</v>
      </c>
      <c r="P76" s="367">
        <v>46271.627471</v>
      </c>
      <c r="Q76" s="367">
        <v>47056.994867999994</v>
      </c>
      <c r="R76" s="367">
        <v>51124.1617759</v>
      </c>
      <c r="S76" s="367">
        <v>52654.150026200012</v>
      </c>
      <c r="T76" s="370"/>
      <c r="U76" s="439"/>
      <c r="V76" s="58"/>
    </row>
    <row r="77" spans="1:22" ht="22.2" customHeight="1" thickBot="1">
      <c r="A77" s="334"/>
      <c r="B77" s="335" t="s">
        <v>17</v>
      </c>
      <c r="C77" s="336" t="s">
        <v>411</v>
      </c>
      <c r="D77" s="371">
        <v>625657.72592180001</v>
      </c>
      <c r="E77" s="371">
        <v>727859.90196159983</v>
      </c>
      <c r="F77" s="371">
        <v>821802.60575950006</v>
      </c>
      <c r="G77" s="371">
        <v>843237.51004559977</v>
      </c>
      <c r="H77" s="371">
        <v>840855.21214499965</v>
      </c>
      <c r="I77" s="371">
        <v>865337.90216049971</v>
      </c>
      <c r="J77" s="371">
        <v>837766.13623219996</v>
      </c>
      <c r="K77" s="371">
        <v>817681.6975595</v>
      </c>
      <c r="L77" s="371">
        <v>832100.34093730012</v>
      </c>
      <c r="M77" s="371">
        <v>874254.9801708</v>
      </c>
      <c r="N77" s="371">
        <v>869850.91039699991</v>
      </c>
      <c r="O77" s="371">
        <v>864727</v>
      </c>
      <c r="P77" s="371">
        <v>841708.11175039993</v>
      </c>
      <c r="Q77" s="371">
        <v>838846.90247869992</v>
      </c>
      <c r="R77" s="371">
        <v>847331.41118439997</v>
      </c>
      <c r="S77" s="371">
        <v>851908.54855620023</v>
      </c>
      <c r="T77" s="372"/>
      <c r="U77" s="439"/>
      <c r="V77" s="58"/>
    </row>
    <row r="78" spans="1:22" ht="28.5" hidden="1" customHeight="1" thickBot="1">
      <c r="A78" s="427" t="s">
        <v>258</v>
      </c>
      <c r="B78" s="440"/>
      <c r="C78" s="440"/>
      <c r="D78" s="440"/>
      <c r="E78" s="440"/>
      <c r="F78" s="440"/>
      <c r="G78" s="440"/>
      <c r="H78" s="440"/>
      <c r="I78" s="440"/>
      <c r="J78" s="440"/>
      <c r="K78" s="440"/>
      <c r="L78" s="440"/>
      <c r="M78" s="440"/>
      <c r="N78" s="440"/>
      <c r="O78" s="440"/>
      <c r="P78" s="440"/>
      <c r="Q78" s="440"/>
      <c r="R78" s="440"/>
      <c r="S78" s="440"/>
      <c r="T78" s="440"/>
    </row>
    <row r="79" spans="1:22" ht="75" customHeight="1">
      <c r="A79" s="1308" t="s">
        <v>826</v>
      </c>
      <c r="B79" s="1309"/>
      <c r="C79" s="1309"/>
      <c r="D79" s="1309"/>
      <c r="E79" s="1309"/>
      <c r="F79" s="1309"/>
      <c r="G79" s="1309"/>
      <c r="H79" s="1309"/>
      <c r="I79" s="1309"/>
      <c r="J79" s="1309"/>
      <c r="K79" s="1309"/>
      <c r="L79" s="1309"/>
      <c r="M79" s="1309"/>
      <c r="N79" s="1309"/>
      <c r="O79" s="1309"/>
      <c r="P79" s="1309"/>
      <c r="Q79" s="1309"/>
      <c r="R79" s="1309"/>
      <c r="S79" s="1309"/>
      <c r="T79" s="1310"/>
    </row>
    <row r="80" spans="1:22" ht="22.2" customHeight="1">
      <c r="A80" s="1263" t="s">
        <v>427</v>
      </c>
      <c r="B80" s="1264"/>
      <c r="C80" s="1264"/>
      <c r="D80" s="1296" t="s">
        <v>278</v>
      </c>
      <c r="E80" s="1296" t="s">
        <v>855</v>
      </c>
      <c r="F80" s="1299">
        <v>2021</v>
      </c>
      <c r="G80" s="1299"/>
      <c r="H80" s="1299"/>
      <c r="I80" s="1299"/>
      <c r="J80" s="1299"/>
      <c r="K80" s="1299"/>
      <c r="L80" s="1299"/>
      <c r="M80" s="1299"/>
      <c r="N80" s="1299"/>
      <c r="O80" s="1299"/>
      <c r="P80" s="1299">
        <v>2023</v>
      </c>
      <c r="Q80" s="1299"/>
      <c r="R80" s="1299"/>
      <c r="S80" s="1299"/>
      <c r="T80" s="1108"/>
    </row>
    <row r="81" spans="1:21" ht="22.2" customHeight="1">
      <c r="A81" s="1263"/>
      <c r="B81" s="1264"/>
      <c r="C81" s="1264"/>
      <c r="D81" s="1297"/>
      <c r="E81" s="1297"/>
      <c r="F81" s="1300"/>
      <c r="G81" s="960" t="s">
        <v>3</v>
      </c>
      <c r="H81" s="960" t="s">
        <v>4</v>
      </c>
      <c r="I81" s="960" t="s">
        <v>5</v>
      </c>
      <c r="J81" s="960" t="s">
        <v>6</v>
      </c>
      <c r="K81" s="960" t="s">
        <v>268</v>
      </c>
      <c r="L81" s="960" t="s">
        <v>7</v>
      </c>
      <c r="M81" s="960" t="s">
        <v>13</v>
      </c>
      <c r="N81" s="960" t="s">
        <v>14</v>
      </c>
      <c r="O81" s="960" t="s">
        <v>15</v>
      </c>
      <c r="P81" s="1171" t="s">
        <v>0</v>
      </c>
      <c r="Q81" s="1171" t="s">
        <v>1</v>
      </c>
      <c r="R81" s="1171" t="s">
        <v>2</v>
      </c>
      <c r="S81" s="1171" t="s">
        <v>3</v>
      </c>
      <c r="T81" s="957"/>
    </row>
    <row r="82" spans="1:21" s="442" customFormat="1" ht="25.2" customHeight="1">
      <c r="A82" s="1277" t="s">
        <v>391</v>
      </c>
      <c r="B82" s="1278"/>
      <c r="C82" s="1278"/>
      <c r="D82" s="366">
        <v>21.277693642980015</v>
      </c>
      <c r="E82" s="366">
        <v>25.475949565278995</v>
      </c>
      <c r="F82" s="366">
        <v>26.765886951717231</v>
      </c>
      <c r="G82" s="366">
        <v>25.167643028953044</v>
      </c>
      <c r="H82" s="366">
        <v>25.652339614647328</v>
      </c>
      <c r="I82" s="366">
        <v>25.805163939937621</v>
      </c>
      <c r="J82" s="366">
        <v>25.867106114523242</v>
      </c>
      <c r="K82" s="366">
        <v>25.877027360016125</v>
      </c>
      <c r="L82" s="366">
        <v>25.747464842300289</v>
      </c>
      <c r="M82" s="366">
        <v>25.717424429564478</v>
      </c>
      <c r="N82" s="366">
        <v>26.350734309454026</v>
      </c>
      <c r="O82" s="366">
        <v>27.03</v>
      </c>
      <c r="P82" s="366">
        <v>27.863338492815217</v>
      </c>
      <c r="Q82" s="366">
        <v>27.729088251497863</v>
      </c>
      <c r="R82" s="366">
        <v>26.934716946154079</v>
      </c>
      <c r="S82" s="366">
        <v>27.136018316962158</v>
      </c>
      <c r="T82" s="369"/>
      <c r="U82" s="441"/>
    </row>
    <row r="83" spans="1:21" ht="22.2" customHeight="1">
      <c r="A83" s="192"/>
      <c r="B83" s="193" t="s">
        <v>17</v>
      </c>
      <c r="C83" s="189" t="s">
        <v>392</v>
      </c>
      <c r="D83" s="367">
        <v>532830.83040179987</v>
      </c>
      <c r="E83" s="367">
        <v>644847.83634899999</v>
      </c>
      <c r="F83" s="367">
        <v>693680.56761579996</v>
      </c>
      <c r="G83" s="367">
        <v>684040.15244830004</v>
      </c>
      <c r="H83" s="367">
        <v>692905.41095719999</v>
      </c>
      <c r="I83" s="367">
        <v>707889.65174950031</v>
      </c>
      <c r="J83" s="367">
        <v>709605.49756930012</v>
      </c>
      <c r="K83" s="367">
        <v>714555.75575799984</v>
      </c>
      <c r="L83" s="367">
        <v>720783.14652779989</v>
      </c>
      <c r="M83" s="367">
        <v>727135.59147330001</v>
      </c>
      <c r="N83" s="367">
        <v>743647.27350599994</v>
      </c>
      <c r="O83" s="367">
        <v>762944</v>
      </c>
      <c r="P83" s="367">
        <v>770529.40604499984</v>
      </c>
      <c r="Q83" s="367">
        <v>774587.51434010034</v>
      </c>
      <c r="R83" s="367">
        <v>756969.75546250003</v>
      </c>
      <c r="S83" s="367">
        <v>761720.32106900006</v>
      </c>
      <c r="T83" s="370"/>
      <c r="U83" s="439"/>
    </row>
    <row r="84" spans="1:21" ht="22.2" customHeight="1">
      <c r="A84" s="192"/>
      <c r="B84" s="193" t="s">
        <v>17</v>
      </c>
      <c r="C84" s="190" t="s">
        <v>393</v>
      </c>
      <c r="D84" s="367">
        <v>2504175.6843678998</v>
      </c>
      <c r="E84" s="367">
        <v>2531202.3589018993</v>
      </c>
      <c r="F84" s="367">
        <v>2591659.1849435992</v>
      </c>
      <c r="G84" s="367">
        <v>2717934.8962529986</v>
      </c>
      <c r="H84" s="367">
        <v>2701139.2386274007</v>
      </c>
      <c r="I84" s="367">
        <v>2743209.2793408991</v>
      </c>
      <c r="J84" s="367">
        <v>2743273.6171862995</v>
      </c>
      <c r="K84" s="367">
        <v>2761351.7805453003</v>
      </c>
      <c r="L84" s="367">
        <v>2799433.4624495981</v>
      </c>
      <c r="M84" s="367">
        <v>2827404.4061635998</v>
      </c>
      <c r="N84" s="367">
        <v>2822112.1459950991</v>
      </c>
      <c r="O84" s="367">
        <v>2822508</v>
      </c>
      <c r="P84" s="367">
        <v>2765387.9532191991</v>
      </c>
      <c r="Q84" s="367">
        <v>2793411.4072367991</v>
      </c>
      <c r="R84" s="367">
        <v>2810386.8957516006</v>
      </c>
      <c r="S84" s="367">
        <v>2807045.2789783999</v>
      </c>
      <c r="T84" s="370"/>
      <c r="U84" s="439"/>
    </row>
    <row r="85" spans="1:21" s="442" customFormat="1" ht="25.2" customHeight="1">
      <c r="A85" s="1277" t="s">
        <v>394</v>
      </c>
      <c r="B85" s="1278"/>
      <c r="C85" s="1278"/>
      <c r="D85" s="366">
        <v>19.025934921844872</v>
      </c>
      <c r="E85" s="366">
        <v>23.386762468549147</v>
      </c>
      <c r="F85" s="366">
        <v>25.04801121701221</v>
      </c>
      <c r="G85" s="366">
        <v>23.508775480986479</v>
      </c>
      <c r="H85" s="366">
        <v>23.960276244473739</v>
      </c>
      <c r="I85" s="366">
        <v>23.986125594744724</v>
      </c>
      <c r="J85" s="366">
        <v>24.061332371173158</v>
      </c>
      <c r="K85" s="366">
        <v>24.127330926935862</v>
      </c>
      <c r="L85" s="366">
        <v>23.968450224231056</v>
      </c>
      <c r="M85" s="366">
        <v>23.953632281982507</v>
      </c>
      <c r="N85" s="366">
        <v>24.560124693956936</v>
      </c>
      <c r="O85" s="366">
        <v>25.36</v>
      </c>
      <c r="P85" s="366">
        <v>26.194185341273972</v>
      </c>
      <c r="Q85" s="366">
        <v>26.069509498833643</v>
      </c>
      <c r="R85" s="366">
        <v>25.297485603812703</v>
      </c>
      <c r="S85" s="366">
        <v>25.467563092330188</v>
      </c>
      <c r="T85" s="369"/>
      <c r="U85" s="441"/>
    </row>
    <row r="86" spans="1:21" ht="22.2" customHeight="1">
      <c r="A86" s="192"/>
      <c r="B86" s="193" t="s">
        <v>17</v>
      </c>
      <c r="C86" s="189" t="s">
        <v>395</v>
      </c>
      <c r="D86" s="367">
        <v>476442.83603650006</v>
      </c>
      <c r="E86" s="367">
        <v>591966.28327470005</v>
      </c>
      <c r="F86" s="367">
        <v>649159.08335139998</v>
      </c>
      <c r="G86" s="367">
        <v>638953.21247950022</v>
      </c>
      <c r="H86" s="367">
        <v>647200.42332299997</v>
      </c>
      <c r="I86" s="367">
        <v>657989.62306939962</v>
      </c>
      <c r="J86" s="367">
        <v>660068.18288189988</v>
      </c>
      <c r="K86" s="367">
        <v>666240.48214900028</v>
      </c>
      <c r="L86" s="367">
        <v>670980.81600769993</v>
      </c>
      <c r="M86" s="367">
        <v>677266.05457699986</v>
      </c>
      <c r="N86" s="367">
        <v>693114.26205970033</v>
      </c>
      <c r="O86" s="367">
        <v>715819</v>
      </c>
      <c r="P86" s="367">
        <v>724370.84587149974</v>
      </c>
      <c r="Q86" s="367">
        <v>728228.65215109987</v>
      </c>
      <c r="R86" s="367">
        <v>710957.22036419995</v>
      </c>
      <c r="S86" s="367">
        <v>714886.02745409985</v>
      </c>
      <c r="T86" s="370"/>
      <c r="U86" s="439"/>
    </row>
    <row r="87" spans="1:21" ht="22.2" customHeight="1">
      <c r="A87" s="192"/>
      <c r="B87" s="193" t="s">
        <v>17</v>
      </c>
      <c r="C87" s="190" t="s">
        <v>393</v>
      </c>
      <c r="D87" s="367">
        <v>2504175.6843678998</v>
      </c>
      <c r="E87" s="367">
        <v>2531202.3589018993</v>
      </c>
      <c r="F87" s="367">
        <v>2591659.1849435992</v>
      </c>
      <c r="G87" s="367">
        <v>2717934.8962529986</v>
      </c>
      <c r="H87" s="367">
        <v>2701139.2386274007</v>
      </c>
      <c r="I87" s="367">
        <v>2743209.2793408991</v>
      </c>
      <c r="J87" s="367">
        <v>2743273.6171862995</v>
      </c>
      <c r="K87" s="367">
        <v>2761351.7805453003</v>
      </c>
      <c r="L87" s="367">
        <v>2799433.4624495981</v>
      </c>
      <c r="M87" s="367">
        <v>2827404.4061635998</v>
      </c>
      <c r="N87" s="367">
        <v>2822112.1459950991</v>
      </c>
      <c r="O87" s="367">
        <v>2822508</v>
      </c>
      <c r="P87" s="367">
        <v>2765387.9532191991</v>
      </c>
      <c r="Q87" s="367">
        <v>2793411.4072367991</v>
      </c>
      <c r="R87" s="367">
        <v>2810386.8957516006</v>
      </c>
      <c r="S87" s="367">
        <v>2807045.2789783999</v>
      </c>
      <c r="T87" s="370"/>
      <c r="U87" s="439"/>
    </row>
    <row r="88" spans="1:21" s="442" customFormat="1" ht="22.2" customHeight="1">
      <c r="A88" s="1279" t="s">
        <v>396</v>
      </c>
      <c r="B88" s="1280"/>
      <c r="C88" s="1280"/>
      <c r="D88" s="366">
        <v>2.0750139130184411</v>
      </c>
      <c r="E88" s="366">
        <v>1.5632021515524337</v>
      </c>
      <c r="F88" s="366">
        <v>1.5882086159697655</v>
      </c>
      <c r="G88" s="366">
        <v>1.8697550089222588</v>
      </c>
      <c r="H88" s="366">
        <v>1.8572386444400877</v>
      </c>
      <c r="I88" s="366">
        <v>1.8152020532609736</v>
      </c>
      <c r="J88" s="366">
        <v>1.9677454310360503</v>
      </c>
      <c r="K88" s="366">
        <v>1.9888743744046895</v>
      </c>
      <c r="L88" s="366">
        <v>2.0099398800434924</v>
      </c>
      <c r="M88" s="366">
        <v>2.0355077316065877</v>
      </c>
      <c r="N88" s="366">
        <v>2.0464722930012487</v>
      </c>
      <c r="O88" s="366">
        <v>2</v>
      </c>
      <c r="P88" s="366">
        <v>2.987626327066264</v>
      </c>
      <c r="Q88" s="366">
        <v>2.4933932176757874</v>
      </c>
      <c r="R88" s="366">
        <v>2.3492551796798118</v>
      </c>
      <c r="S88" s="366">
        <v>2.4325989523228286</v>
      </c>
      <c r="T88" s="369"/>
      <c r="U88" s="441"/>
    </row>
    <row r="89" spans="1:21" ht="22.2" customHeight="1">
      <c r="A89" s="194"/>
      <c r="B89" s="193" t="s">
        <v>17</v>
      </c>
      <c r="C89" s="189" t="s">
        <v>397</v>
      </c>
      <c r="D89" s="367">
        <v>65593.798920500005</v>
      </c>
      <c r="E89" s="367">
        <v>56525.100050099987</v>
      </c>
      <c r="F89" s="367">
        <v>62225.444789700014</v>
      </c>
      <c r="G89" s="367">
        <v>78385.130094599983</v>
      </c>
      <c r="H89" s="367">
        <v>78120.957923899987</v>
      </c>
      <c r="I89" s="367">
        <v>76546.756950399955</v>
      </c>
      <c r="J89" s="367">
        <v>83210.176602800027</v>
      </c>
      <c r="K89" s="367">
        <v>84340.227313199968</v>
      </c>
      <c r="L89" s="367">
        <v>85390.091492599939</v>
      </c>
      <c r="M89" s="367">
        <v>86729.173980899999</v>
      </c>
      <c r="N89" s="367">
        <v>87475.668414099957</v>
      </c>
      <c r="O89" s="367">
        <v>85942</v>
      </c>
      <c r="P89" s="367">
        <v>132550.93814999994</v>
      </c>
      <c r="Q89" s="367">
        <v>111197.28847500001</v>
      </c>
      <c r="R89" s="367">
        <v>105249.68445039999</v>
      </c>
      <c r="S89" s="367">
        <v>109086.58628999999</v>
      </c>
      <c r="T89" s="370"/>
      <c r="U89" s="439"/>
    </row>
    <row r="90" spans="1:21" ht="22.2" customHeight="1">
      <c r="A90" s="194"/>
      <c r="B90" s="193" t="s">
        <v>17</v>
      </c>
      <c r="C90" s="189" t="s">
        <v>398</v>
      </c>
      <c r="D90" s="367">
        <v>3161125.7403610987</v>
      </c>
      <c r="E90" s="367">
        <v>3615981.4643271999</v>
      </c>
      <c r="F90" s="367">
        <v>3917964.1870728019</v>
      </c>
      <c r="G90" s="367">
        <v>4192267.4211623999</v>
      </c>
      <c r="H90" s="367">
        <v>4206296.1675800988</v>
      </c>
      <c r="I90" s="367">
        <v>4216982.7217242988</v>
      </c>
      <c r="J90" s="367">
        <v>4228706.3809361001</v>
      </c>
      <c r="K90" s="367">
        <v>4240601.0353693012</v>
      </c>
      <c r="L90" s="367">
        <v>4248390.3295033984</v>
      </c>
      <c r="M90" s="367">
        <v>4260812.8003741996</v>
      </c>
      <c r="N90" s="367">
        <v>4274461.4091897989</v>
      </c>
      <c r="O90" s="367">
        <v>4290349</v>
      </c>
      <c r="P90" s="367">
        <v>4436663.8809264991</v>
      </c>
      <c r="Q90" s="367">
        <v>4459677.1855605021</v>
      </c>
      <c r="R90" s="367">
        <v>4480129.930574202</v>
      </c>
      <c r="S90" s="367">
        <v>4484363.7783300001</v>
      </c>
      <c r="T90" s="370"/>
      <c r="U90" s="439"/>
    </row>
    <row r="91" spans="1:21" s="442" customFormat="1" ht="25.2" customHeight="1">
      <c r="A91" s="1275" t="s">
        <v>399</v>
      </c>
      <c r="B91" s="1276"/>
      <c r="C91" s="1276"/>
      <c r="D91" s="366">
        <v>81.122405819269332</v>
      </c>
      <c r="E91" s="366">
        <v>84.663425654492144</v>
      </c>
      <c r="F91" s="366">
        <v>80.915056389147381</v>
      </c>
      <c r="G91" s="366">
        <v>76.542289749457311</v>
      </c>
      <c r="H91" s="366">
        <v>76.284683891719666</v>
      </c>
      <c r="I91" s="366">
        <v>77.180181916394034</v>
      </c>
      <c r="J91" s="366">
        <v>75.084631485368377</v>
      </c>
      <c r="K91" s="366">
        <v>74.843237403264268</v>
      </c>
      <c r="L91" s="366">
        <v>75.092329453746046</v>
      </c>
      <c r="M91" s="366">
        <v>75.006948281749189</v>
      </c>
      <c r="N91" s="366">
        <v>75.007813291414976</v>
      </c>
      <c r="O91" s="366">
        <v>75.52</v>
      </c>
      <c r="P91" s="366">
        <v>74.054868628716406</v>
      </c>
      <c r="Q91" s="366">
        <v>73.456375760403247</v>
      </c>
      <c r="R91" s="366">
        <v>74.672578839043567</v>
      </c>
      <c r="S91" s="366">
        <v>73.973454489501549</v>
      </c>
      <c r="T91" s="369"/>
      <c r="U91" s="441"/>
    </row>
    <row r="92" spans="1:21" ht="22.2" customHeight="1">
      <c r="A92" s="194"/>
      <c r="B92" s="193" t="s">
        <v>17</v>
      </c>
      <c r="C92" s="189" t="s">
        <v>400</v>
      </c>
      <c r="D92" s="367">
        <v>265372.81909589999</v>
      </c>
      <c r="E92" s="367">
        <v>298258.37594220001</v>
      </c>
      <c r="F92" s="367">
        <v>265507.48574960005</v>
      </c>
      <c r="G92" s="367">
        <v>85558.903096000024</v>
      </c>
      <c r="H92" s="367">
        <v>105179.86112710003</v>
      </c>
      <c r="I92" s="367">
        <v>130014.26210500003</v>
      </c>
      <c r="J92" s="367">
        <v>146866.15935200005</v>
      </c>
      <c r="K92" s="367">
        <v>167926.31850509992</v>
      </c>
      <c r="L92" s="367">
        <v>194163.50900030005</v>
      </c>
      <c r="M92" s="367">
        <v>218446.10797649994</v>
      </c>
      <c r="N92" s="367">
        <v>242633.75456690005</v>
      </c>
      <c r="O92" s="367">
        <v>267455</v>
      </c>
      <c r="P92" s="367">
        <v>31546.755272599999</v>
      </c>
      <c r="Q92" s="367">
        <v>51365.054064000011</v>
      </c>
      <c r="R92" s="367">
        <v>77707.953760600038</v>
      </c>
      <c r="S92" s="367">
        <v>103624.31590280004</v>
      </c>
      <c r="T92" s="370"/>
      <c r="U92" s="439"/>
    </row>
    <row r="93" spans="1:21" ht="22.2" customHeight="1">
      <c r="A93" s="194"/>
      <c r="B93" s="193" t="s">
        <v>17</v>
      </c>
      <c r="C93" s="189" t="s">
        <v>401</v>
      </c>
      <c r="D93" s="367">
        <v>327126.41645159997</v>
      </c>
      <c r="E93" s="367">
        <v>352287.15780929988</v>
      </c>
      <c r="F93" s="367">
        <v>328131.12614379998</v>
      </c>
      <c r="G93" s="367">
        <v>111779.91065600001</v>
      </c>
      <c r="H93" s="367">
        <v>137878.08477570003</v>
      </c>
      <c r="I93" s="367">
        <v>168455.50098060002</v>
      </c>
      <c r="J93" s="367">
        <v>195600.82595679999</v>
      </c>
      <c r="K93" s="367">
        <v>224370.73051810003</v>
      </c>
      <c r="L93" s="367">
        <v>258566.36811339995</v>
      </c>
      <c r="M93" s="367">
        <v>291234.4962442001</v>
      </c>
      <c r="N93" s="367">
        <v>323477.97372020001</v>
      </c>
      <c r="O93" s="367">
        <v>354173</v>
      </c>
      <c r="P93" s="367">
        <v>42599.16445299999</v>
      </c>
      <c r="Q93" s="367">
        <v>69925.930230399972</v>
      </c>
      <c r="R93" s="367">
        <v>104064.91240660002</v>
      </c>
      <c r="S93" s="367">
        <v>140083.11037779992</v>
      </c>
      <c r="T93" s="370"/>
      <c r="U93" s="439"/>
    </row>
    <row r="94" spans="1:21" s="442" customFormat="1" ht="22.2" customHeight="1">
      <c r="A94" s="1279" t="s">
        <v>402</v>
      </c>
      <c r="B94" s="1280"/>
      <c r="C94" s="1280"/>
      <c r="D94" s="366">
        <v>4.5465966266843783</v>
      </c>
      <c r="E94" s="366">
        <v>4.2358590104179941</v>
      </c>
      <c r="F94" s="366">
        <v>4.1542075055265002</v>
      </c>
      <c r="G94" s="366">
        <v>4.1488896240677882</v>
      </c>
      <c r="H94" s="366">
        <v>4.1747483727249453</v>
      </c>
      <c r="I94" s="366">
        <v>4.18795968989913</v>
      </c>
      <c r="J94" s="366">
        <v>4.2217412043065563</v>
      </c>
      <c r="K94" s="366">
        <v>4.2562002159612202</v>
      </c>
      <c r="L94" s="366">
        <v>4.2882924171843664</v>
      </c>
      <c r="M94" s="366">
        <v>4.3265835296330133</v>
      </c>
      <c r="N94" s="366">
        <v>4.3569521546306698</v>
      </c>
      <c r="O94" s="366">
        <v>4.3899999999999997</v>
      </c>
      <c r="P94" s="366">
        <v>4.7867804457646477</v>
      </c>
      <c r="Q94" s="366">
        <v>4.6301171630993219</v>
      </c>
      <c r="R94" s="366">
        <v>4.6488262084392851</v>
      </c>
      <c r="S94" s="366">
        <v>4.632781196188092</v>
      </c>
      <c r="T94" s="369"/>
      <c r="U94" s="441"/>
    </row>
    <row r="95" spans="1:21" ht="22.2" customHeight="1">
      <c r="A95" s="194"/>
      <c r="B95" s="193" t="s">
        <v>17</v>
      </c>
      <c r="C95" s="189" t="s">
        <v>403</v>
      </c>
      <c r="D95" s="367">
        <v>137897.48276439996</v>
      </c>
      <c r="E95" s="367">
        <v>146132.17667869997</v>
      </c>
      <c r="F95" s="367">
        <v>156074.72628869998</v>
      </c>
      <c r="G95" s="367">
        <v>166522.10055000003</v>
      </c>
      <c r="H95" s="367">
        <v>168141.36346959995</v>
      </c>
      <c r="I95" s="367">
        <v>169302.78083199999</v>
      </c>
      <c r="J95" s="367">
        <v>171204.73561130004</v>
      </c>
      <c r="K95" s="367">
        <v>173072.7715875</v>
      </c>
      <c r="L95" s="367">
        <v>174752.84499659998</v>
      </c>
      <c r="M95" s="367">
        <v>176800.08032620011</v>
      </c>
      <c r="N95" s="367">
        <v>178681.61851369997</v>
      </c>
      <c r="O95" s="367">
        <v>180767</v>
      </c>
      <c r="P95" s="367">
        <v>203900.28184679998</v>
      </c>
      <c r="Q95" s="367">
        <v>198195.57993000001</v>
      </c>
      <c r="R95" s="367">
        <v>199553.69859119997</v>
      </c>
      <c r="S95" s="367">
        <v>198868.53722819992</v>
      </c>
      <c r="T95" s="370"/>
      <c r="U95" s="439"/>
    </row>
    <row r="96" spans="1:21" ht="22.2" customHeight="1">
      <c r="A96" s="194"/>
      <c r="B96" s="193" t="s">
        <v>17</v>
      </c>
      <c r="C96" s="189" t="s">
        <v>404</v>
      </c>
      <c r="D96" s="367">
        <v>3032982.5600772989</v>
      </c>
      <c r="E96" s="367">
        <v>3449882.9238483002</v>
      </c>
      <c r="F96" s="367">
        <v>3757027.6901446991</v>
      </c>
      <c r="G96" s="367">
        <v>4013654.6314464998</v>
      </c>
      <c r="H96" s="367">
        <v>4027580.7894943999</v>
      </c>
      <c r="I96" s="367">
        <v>4042607.6984537011</v>
      </c>
      <c r="J96" s="367">
        <v>4055311.0038259993</v>
      </c>
      <c r="K96" s="367">
        <v>4066368.1877196007</v>
      </c>
      <c r="L96" s="367">
        <v>4075114.940770301</v>
      </c>
      <c r="M96" s="367">
        <v>4086366.9709665012</v>
      </c>
      <c r="N96" s="367">
        <v>4101069.0999622983</v>
      </c>
      <c r="O96" s="367">
        <v>4117729</v>
      </c>
      <c r="P96" s="367">
        <v>4259653.9397834996</v>
      </c>
      <c r="Q96" s="367">
        <v>4280573.7511257976</v>
      </c>
      <c r="R96" s="367">
        <v>4292560.9528903989</v>
      </c>
      <c r="S96" s="367">
        <v>4292638.2405418009</v>
      </c>
      <c r="T96" s="370"/>
      <c r="U96" s="439"/>
    </row>
    <row r="97" spans="1:21" s="442" customFormat="1" ht="22.2" customHeight="1">
      <c r="A97" s="1279" t="s">
        <v>405</v>
      </c>
      <c r="B97" s="1280"/>
      <c r="C97" s="1280"/>
      <c r="D97" s="366">
        <v>94.604077127528214</v>
      </c>
      <c r="E97" s="366">
        <v>78.764202580325431</v>
      </c>
      <c r="F97" s="366">
        <v>72.39129756918102</v>
      </c>
      <c r="G97" s="366">
        <v>75.136782733521287</v>
      </c>
      <c r="H97" s="366">
        <v>74.718302144361004</v>
      </c>
      <c r="I97" s="366">
        <v>76.896048953769153</v>
      </c>
      <c r="J97" s="366">
        <v>76.189270269520833</v>
      </c>
      <c r="K97" s="366">
        <v>76.664184619061359</v>
      </c>
      <c r="L97" s="366">
        <v>78.978795082203419</v>
      </c>
      <c r="M97" s="366">
        <v>78.805805772966337</v>
      </c>
      <c r="N97" s="366">
        <v>77.993047761750802</v>
      </c>
      <c r="O97" s="366">
        <v>77.7</v>
      </c>
      <c r="P97" s="366">
        <v>77.021469391012204</v>
      </c>
      <c r="Q97" s="366">
        <v>77.092048360261728</v>
      </c>
      <c r="R97" s="366">
        <v>77.097035133346864</v>
      </c>
      <c r="S97" s="366">
        <v>77.292574224170892</v>
      </c>
      <c r="T97" s="369"/>
      <c r="U97" s="441"/>
    </row>
    <row r="98" spans="1:21" ht="22.2" customHeight="1">
      <c r="A98" s="194"/>
      <c r="B98" s="193" t="s">
        <v>17</v>
      </c>
      <c r="C98" s="189" t="s">
        <v>406</v>
      </c>
      <c r="D98" s="367">
        <v>2158797.7609712002</v>
      </c>
      <c r="E98" s="367">
        <v>2144163.6549031003</v>
      </c>
      <c r="F98" s="367">
        <v>2229007.5017260006</v>
      </c>
      <c r="G98" s="367">
        <v>2326376.7061421997</v>
      </c>
      <c r="H98" s="367">
        <v>2337790.4550883006</v>
      </c>
      <c r="I98" s="367">
        <v>2405775.8050757004</v>
      </c>
      <c r="J98" s="367">
        <v>2402636.4214921999</v>
      </c>
      <c r="K98" s="367">
        <v>2425821.9968235982</v>
      </c>
      <c r="L98" s="367">
        <v>2461661.1571690999</v>
      </c>
      <c r="M98" s="367">
        <v>2491571.2200628999</v>
      </c>
      <c r="N98" s="367">
        <v>2483907.5396644999</v>
      </c>
      <c r="O98" s="367">
        <v>2506684</v>
      </c>
      <c r="P98" s="367">
        <v>2459984.5319875996</v>
      </c>
      <c r="Q98" s="367">
        <v>2490834.0335400989</v>
      </c>
      <c r="R98" s="367">
        <v>2504295.5643493989</v>
      </c>
      <c r="S98" s="367">
        <v>2524459.1166049005</v>
      </c>
      <c r="T98" s="370"/>
      <c r="U98" s="439"/>
    </row>
    <row r="99" spans="1:21" ht="22.2" customHeight="1">
      <c r="A99" s="194"/>
      <c r="B99" s="193" t="s">
        <v>17</v>
      </c>
      <c r="C99" s="189" t="s">
        <v>407</v>
      </c>
      <c r="D99" s="367">
        <v>2281928.8835312002</v>
      </c>
      <c r="E99" s="367">
        <v>2722256.5387066999</v>
      </c>
      <c r="F99" s="367">
        <v>3079109.7501683002</v>
      </c>
      <c r="G99" s="367">
        <v>3096188.8724899013</v>
      </c>
      <c r="H99" s="367">
        <v>3128805.6446619001</v>
      </c>
      <c r="I99" s="367">
        <v>3128607.8255101014</v>
      </c>
      <c r="J99" s="367">
        <v>3153510.2160617011</v>
      </c>
      <c r="K99" s="367">
        <v>3164218.0881168013</v>
      </c>
      <c r="L99" s="367">
        <v>3116863.3993553985</v>
      </c>
      <c r="M99" s="367">
        <v>3161659.4686449007</v>
      </c>
      <c r="N99" s="367">
        <v>3184780.7092398987</v>
      </c>
      <c r="O99" s="367">
        <v>3226257</v>
      </c>
      <c r="P99" s="367">
        <v>3193894.5743804006</v>
      </c>
      <c r="Q99" s="367">
        <v>3230986.9649592</v>
      </c>
      <c r="R99" s="367">
        <v>3248238.4828650993</v>
      </c>
      <c r="S99" s="367">
        <v>3266108.2153678006</v>
      </c>
      <c r="T99" s="370"/>
      <c r="U99" s="439"/>
    </row>
    <row r="100" spans="1:21" s="442" customFormat="1" ht="22.2" customHeight="1">
      <c r="A100" s="1275" t="s">
        <v>408</v>
      </c>
      <c r="B100" s="1276"/>
      <c r="C100" s="1276"/>
      <c r="D100" s="366">
        <v>14.884774994025499</v>
      </c>
      <c r="E100" s="366">
        <v>19.082165298574186</v>
      </c>
      <c r="F100" s="366">
        <v>22.656060128364768</v>
      </c>
      <c r="G100" s="366">
        <v>18.753978607961059</v>
      </c>
      <c r="H100" s="366">
        <v>19.172640950051147</v>
      </c>
      <c r="I100" s="366">
        <v>21.332435481544039</v>
      </c>
      <c r="J100" s="366">
        <v>17.158085466866456</v>
      </c>
      <c r="K100" s="366">
        <v>16.103660382262827</v>
      </c>
      <c r="L100" s="366">
        <v>15.385033733816458</v>
      </c>
      <c r="M100" s="366">
        <v>15.184114331511337</v>
      </c>
      <c r="N100" s="366">
        <v>15.480434025438964</v>
      </c>
      <c r="O100" s="366">
        <v>16.39</v>
      </c>
      <c r="P100" s="366">
        <v>14.860395404039908</v>
      </c>
      <c r="Q100" s="366">
        <v>15.277209277783987</v>
      </c>
      <c r="R100" s="366">
        <v>14.676889873173307</v>
      </c>
      <c r="S100" s="366">
        <v>16.373785918389142</v>
      </c>
      <c r="T100" s="369"/>
      <c r="U100" s="441"/>
    </row>
    <row r="101" spans="1:21" ht="22.2" customHeight="1">
      <c r="A101" s="194"/>
      <c r="B101" s="193" t="s">
        <v>17</v>
      </c>
      <c r="C101" s="189" t="s">
        <v>409</v>
      </c>
      <c r="D101" s="367">
        <v>381482.57566180005</v>
      </c>
      <c r="E101" s="367">
        <v>406531.14385440003</v>
      </c>
      <c r="F101" s="367">
        <v>569755.73888169962</v>
      </c>
      <c r="G101" s="367">
        <v>405448.96691240004</v>
      </c>
      <c r="H101" s="367">
        <v>466787.90067820012</v>
      </c>
      <c r="I101" s="367">
        <v>551600.39794750011</v>
      </c>
      <c r="J101" s="367">
        <v>371188.36136650015</v>
      </c>
      <c r="K101" s="367">
        <v>341190.89496750006</v>
      </c>
      <c r="L101" s="367">
        <v>338588.1927189001</v>
      </c>
      <c r="M101" s="367">
        <v>341033.98359470017</v>
      </c>
      <c r="N101" s="367">
        <v>360911.46506379999</v>
      </c>
      <c r="O101" s="367">
        <v>423388</v>
      </c>
      <c r="P101" s="367">
        <v>349770.4472295001</v>
      </c>
      <c r="Q101" s="367">
        <v>364471.96202570014</v>
      </c>
      <c r="R101" s="367">
        <v>417114.91941100021</v>
      </c>
      <c r="S101" s="367">
        <v>423203.56107120006</v>
      </c>
      <c r="T101" s="370"/>
      <c r="U101" s="439"/>
    </row>
    <row r="102" spans="1:21" ht="22.2" customHeight="1">
      <c r="A102" s="194"/>
      <c r="B102" s="193" t="s">
        <v>17</v>
      </c>
      <c r="C102" s="189" t="s">
        <v>410</v>
      </c>
      <c r="D102" s="367">
        <v>104447.34215790004</v>
      </c>
      <c r="E102" s="367">
        <v>318330.75286010012</v>
      </c>
      <c r="F102" s="367">
        <v>372861.93061869993</v>
      </c>
      <c r="G102" s="367">
        <v>385072.10319020005</v>
      </c>
      <c r="H102" s="367">
        <v>350428.88555020012</v>
      </c>
      <c r="I102" s="367">
        <v>359383.23177170003</v>
      </c>
      <c r="J102" s="367">
        <v>366446.02642190002</v>
      </c>
      <c r="K102" s="367">
        <v>355109.41720930004</v>
      </c>
      <c r="L102" s="367">
        <v>324615.17686170025</v>
      </c>
      <c r="M102" s="367">
        <v>322908.88308360009</v>
      </c>
      <c r="N102" s="367">
        <v>321922.35215980001</v>
      </c>
      <c r="O102" s="367">
        <v>308317</v>
      </c>
      <c r="P102" s="367">
        <v>309535.34822440002</v>
      </c>
      <c r="Q102" s="367">
        <v>320358.04543609993</v>
      </c>
      <c r="R102" s="367">
        <v>315215.18789370003</v>
      </c>
      <c r="S102" s="367">
        <v>313136.28729689994</v>
      </c>
      <c r="T102" s="370"/>
      <c r="U102" s="439"/>
    </row>
    <row r="103" spans="1:21" ht="22.2" customHeight="1" thickBot="1">
      <c r="A103" s="334"/>
      <c r="B103" s="335" t="s">
        <v>17</v>
      </c>
      <c r="C103" s="336" t="s">
        <v>411</v>
      </c>
      <c r="D103" s="371">
        <v>3264610.4359303</v>
      </c>
      <c r="E103" s="371">
        <v>3798635.4555301</v>
      </c>
      <c r="F103" s="371">
        <v>4160554.2365253</v>
      </c>
      <c r="G103" s="371">
        <v>4215217.9365663994</v>
      </c>
      <c r="H103" s="371">
        <v>4262411.1532543991</v>
      </c>
      <c r="I103" s="371">
        <v>4270415.4924427001</v>
      </c>
      <c r="J103" s="371">
        <v>4299048.3362075984</v>
      </c>
      <c r="K103" s="371">
        <v>4323863.6163969981</v>
      </c>
      <c r="L103" s="371">
        <v>4310704.6825830014</v>
      </c>
      <c r="M103" s="371">
        <v>4372615.0382076018</v>
      </c>
      <c r="N103" s="371">
        <v>4410947.4973473009</v>
      </c>
      <c r="O103" s="371">
        <v>4465116</v>
      </c>
      <c r="P103" s="371">
        <v>4436663.8809264991</v>
      </c>
      <c r="Q103" s="371">
        <v>4482690.4901910005</v>
      </c>
      <c r="R103" s="371">
        <v>4989681.8306395197</v>
      </c>
      <c r="S103" s="371">
        <v>4497065.3215951007</v>
      </c>
      <c r="T103" s="372"/>
      <c r="U103" s="439"/>
    </row>
    <row r="104" spans="1:21" ht="29.25" hidden="1" customHeight="1" thickBot="1">
      <c r="A104" s="427" t="s">
        <v>258</v>
      </c>
      <c r="B104" s="427"/>
      <c r="C104" s="440"/>
      <c r="D104" s="440"/>
      <c r="E104" s="440"/>
      <c r="F104" s="440"/>
      <c r="G104" s="440"/>
      <c r="H104" s="440"/>
      <c r="I104" s="440"/>
      <c r="J104" s="440"/>
      <c r="K104" s="440"/>
      <c r="L104" s="440"/>
      <c r="M104" s="440"/>
      <c r="N104" s="440"/>
      <c r="O104" s="440"/>
      <c r="P104" s="440"/>
      <c r="Q104" s="440"/>
      <c r="R104" s="440"/>
      <c r="S104" s="440"/>
      <c r="T104" s="440"/>
    </row>
    <row r="105" spans="1:21" ht="75" customHeight="1">
      <c r="A105" s="1308" t="s">
        <v>827</v>
      </c>
      <c r="B105" s="1309"/>
      <c r="C105" s="1309"/>
      <c r="D105" s="1309"/>
      <c r="E105" s="1309"/>
      <c r="F105" s="1309"/>
      <c r="G105" s="1309"/>
      <c r="H105" s="1309"/>
      <c r="I105" s="1309"/>
      <c r="J105" s="1309"/>
      <c r="K105" s="1309"/>
      <c r="L105" s="1309"/>
      <c r="M105" s="1309"/>
      <c r="N105" s="1309"/>
      <c r="O105" s="1309"/>
      <c r="P105" s="1309"/>
      <c r="Q105" s="1309"/>
      <c r="R105" s="1309"/>
      <c r="S105" s="1309"/>
      <c r="T105" s="1310"/>
    </row>
    <row r="106" spans="1:21" ht="22.2" customHeight="1">
      <c r="A106" s="1263" t="s">
        <v>427</v>
      </c>
      <c r="B106" s="1264"/>
      <c r="C106" s="1264"/>
      <c r="D106" s="1296" t="s">
        <v>278</v>
      </c>
      <c r="E106" s="1296" t="s">
        <v>855</v>
      </c>
      <c r="F106" s="1299">
        <v>2021</v>
      </c>
      <c r="G106" s="1299"/>
      <c r="H106" s="1299"/>
      <c r="I106" s="1299"/>
      <c r="J106" s="1299"/>
      <c r="K106" s="1299"/>
      <c r="L106" s="1299"/>
      <c r="M106" s="1299"/>
      <c r="N106" s="1299"/>
      <c r="O106" s="1299"/>
      <c r="P106" s="1299">
        <v>2023</v>
      </c>
      <c r="Q106" s="1299"/>
      <c r="R106" s="1299"/>
      <c r="S106" s="1299"/>
      <c r="T106" s="1108"/>
    </row>
    <row r="107" spans="1:21" ht="22.2" customHeight="1">
      <c r="A107" s="1263"/>
      <c r="B107" s="1264"/>
      <c r="C107" s="1264"/>
      <c r="D107" s="1297"/>
      <c r="E107" s="1297"/>
      <c r="F107" s="1300"/>
      <c r="G107" s="960" t="s">
        <v>3</v>
      </c>
      <c r="H107" s="960" t="s">
        <v>4</v>
      </c>
      <c r="I107" s="960" t="s">
        <v>5</v>
      </c>
      <c r="J107" s="960" t="s">
        <v>6</v>
      </c>
      <c r="K107" s="960" t="s">
        <v>268</v>
      </c>
      <c r="L107" s="960" t="s">
        <v>7</v>
      </c>
      <c r="M107" s="960" t="s">
        <v>13</v>
      </c>
      <c r="N107" s="960" t="s">
        <v>14</v>
      </c>
      <c r="O107" s="960" t="s">
        <v>15</v>
      </c>
      <c r="P107" s="1171" t="s">
        <v>0</v>
      </c>
      <c r="Q107" s="1171" t="s">
        <v>1</v>
      </c>
      <c r="R107" s="1171" t="s">
        <v>2</v>
      </c>
      <c r="S107" s="1171" t="s">
        <v>3</v>
      </c>
      <c r="T107" s="957"/>
    </row>
    <row r="108" spans="1:21" s="442" customFormat="1" ht="25.2" customHeight="1">
      <c r="A108" s="1277" t="s">
        <v>391</v>
      </c>
      <c r="B108" s="1278"/>
      <c r="C108" s="1278"/>
      <c r="D108" s="366">
        <v>47.868554164866637</v>
      </c>
      <c r="E108" s="366">
        <v>54.605936541621517</v>
      </c>
      <c r="F108" s="366">
        <v>60.86300990316952</v>
      </c>
      <c r="G108" s="366">
        <v>60.965541074738972</v>
      </c>
      <c r="H108" s="366">
        <v>60.506410954457778</v>
      </c>
      <c r="I108" s="366">
        <v>57.245249585608484</v>
      </c>
      <c r="J108" s="366">
        <v>57.716460723643017</v>
      </c>
      <c r="K108" s="366">
        <v>59.159849472684286</v>
      </c>
      <c r="L108" s="366">
        <v>58.710930938293245</v>
      </c>
      <c r="M108" s="366">
        <v>57.579582232423007</v>
      </c>
      <c r="N108" s="366">
        <v>58.801881812631905</v>
      </c>
      <c r="O108" s="366">
        <v>57.31</v>
      </c>
      <c r="P108" s="366">
        <v>52.39117929288345</v>
      </c>
      <c r="Q108" s="366">
        <v>53.592119516791946</v>
      </c>
      <c r="R108" s="366">
        <v>55.210546759666215</v>
      </c>
      <c r="S108" s="366">
        <v>53.133498694536662</v>
      </c>
      <c r="T108" s="369"/>
      <c r="U108" s="441"/>
    </row>
    <row r="109" spans="1:21" ht="22.2" customHeight="1">
      <c r="A109" s="192"/>
      <c r="B109" s="193" t="s">
        <v>17</v>
      </c>
      <c r="C109" s="189" t="s">
        <v>392</v>
      </c>
      <c r="D109" s="367">
        <v>175308.4075232</v>
      </c>
      <c r="E109" s="367">
        <v>163431.61920019999</v>
      </c>
      <c r="F109" s="367">
        <v>166350.69284070001</v>
      </c>
      <c r="G109" s="367">
        <v>167772.21937410004</v>
      </c>
      <c r="H109" s="367">
        <v>167755.17280989999</v>
      </c>
      <c r="I109" s="367">
        <v>169232.35321860001</v>
      </c>
      <c r="J109" s="367">
        <v>170156.49684470001</v>
      </c>
      <c r="K109" s="367">
        <v>170180.52898909998</v>
      </c>
      <c r="L109" s="367">
        <v>170099.22371710002</v>
      </c>
      <c r="M109" s="367">
        <v>175427.84331450003</v>
      </c>
      <c r="N109" s="367">
        <v>176368.50625389998</v>
      </c>
      <c r="O109" s="367">
        <v>173578</v>
      </c>
      <c r="P109" s="367">
        <v>169910.87459210001</v>
      </c>
      <c r="Q109" s="367">
        <v>175593.13449919998</v>
      </c>
      <c r="R109" s="367">
        <v>172010.09200790001</v>
      </c>
      <c r="S109" s="367">
        <v>170899.08755649999</v>
      </c>
      <c r="T109" s="370"/>
      <c r="U109" s="439"/>
    </row>
    <row r="110" spans="1:21" ht="22.2" customHeight="1">
      <c r="A110" s="192"/>
      <c r="B110" s="193" t="s">
        <v>17</v>
      </c>
      <c r="C110" s="190" t="s">
        <v>393</v>
      </c>
      <c r="D110" s="367">
        <v>366228.74992089998</v>
      </c>
      <c r="E110" s="367">
        <v>299292.76842570002</v>
      </c>
      <c r="F110" s="367">
        <v>273319.85898389999</v>
      </c>
      <c r="G110" s="367">
        <v>275191.88121109997</v>
      </c>
      <c r="H110" s="367">
        <v>277251.89804460004</v>
      </c>
      <c r="I110" s="367">
        <v>295626.893836</v>
      </c>
      <c r="J110" s="367">
        <v>294814.50302270002</v>
      </c>
      <c r="K110" s="367">
        <v>287662.20757149992</v>
      </c>
      <c r="L110" s="367">
        <v>289723.26106680004</v>
      </c>
      <c r="M110" s="367">
        <v>304670.22599499999</v>
      </c>
      <c r="N110" s="367">
        <v>299936.84014380001</v>
      </c>
      <c r="O110" s="367">
        <v>302899</v>
      </c>
      <c r="P110" s="367">
        <v>324311.9870279</v>
      </c>
      <c r="Q110" s="367">
        <v>327647.30352599995</v>
      </c>
      <c r="R110" s="367">
        <v>311552.95881539996</v>
      </c>
      <c r="S110" s="367">
        <v>321640.94545889995</v>
      </c>
      <c r="T110" s="370"/>
      <c r="U110" s="439"/>
    </row>
    <row r="111" spans="1:21" s="442" customFormat="1" ht="25.2" customHeight="1">
      <c r="A111" s="1277" t="s">
        <v>394</v>
      </c>
      <c r="B111" s="1278"/>
      <c r="C111" s="1278"/>
      <c r="D111" s="366">
        <v>46.998792933863356</v>
      </c>
      <c r="E111" s="366">
        <v>53.757937806687139</v>
      </c>
      <c r="F111" s="366">
        <v>60.013787219157841</v>
      </c>
      <c r="G111" s="366">
        <v>60.063496066079793</v>
      </c>
      <c r="H111" s="366">
        <v>59.579427732403687</v>
      </c>
      <c r="I111" s="366">
        <v>56.337979831663844</v>
      </c>
      <c r="J111" s="366">
        <v>56.803930927884338</v>
      </c>
      <c r="K111" s="366">
        <v>58.230223208714484</v>
      </c>
      <c r="L111" s="366">
        <v>57.74921750205052</v>
      </c>
      <c r="M111" s="366">
        <v>56.608090039861793</v>
      </c>
      <c r="N111" s="366">
        <v>57.824502975742611</v>
      </c>
      <c r="O111" s="366">
        <v>56.39</v>
      </c>
      <c r="P111" s="366">
        <v>51.61916561409685</v>
      </c>
      <c r="Q111" s="366">
        <v>52.733794708671923</v>
      </c>
      <c r="R111" s="366">
        <v>54.354061102381515</v>
      </c>
      <c r="S111" s="366">
        <v>52.295842043653487</v>
      </c>
      <c r="T111" s="369"/>
      <c r="U111" s="441"/>
    </row>
    <row r="112" spans="1:21" ht="22.2" customHeight="1">
      <c r="A112" s="192"/>
      <c r="B112" s="193" t="s">
        <v>17</v>
      </c>
      <c r="C112" s="189" t="s">
        <v>395</v>
      </c>
      <c r="D112" s="367">
        <v>172123.09183960003</v>
      </c>
      <c r="E112" s="367">
        <v>160893.62031019997</v>
      </c>
      <c r="F112" s="367">
        <v>164029.59859830001</v>
      </c>
      <c r="G112" s="367">
        <v>165289.8647454</v>
      </c>
      <c r="H112" s="367">
        <v>165185.09423220003</v>
      </c>
      <c r="I112" s="367">
        <v>166550.21982629996</v>
      </c>
      <c r="J112" s="367">
        <v>167466.2266624</v>
      </c>
      <c r="K112" s="367">
        <v>167506.34555599999</v>
      </c>
      <c r="L112" s="367">
        <v>167312.9161875</v>
      </c>
      <c r="M112" s="367">
        <v>172467.99585589999</v>
      </c>
      <c r="N112" s="367">
        <v>173436.9870543</v>
      </c>
      <c r="O112" s="367">
        <v>170811</v>
      </c>
      <c r="P112" s="367">
        <v>167407.14169029999</v>
      </c>
      <c r="Q112" s="367">
        <v>172780.85640990001</v>
      </c>
      <c r="R112" s="367">
        <v>169341.6856008</v>
      </c>
      <c r="S112" s="367">
        <v>168204.84078489998</v>
      </c>
      <c r="T112" s="370"/>
      <c r="U112" s="439"/>
    </row>
    <row r="113" spans="1:21" ht="22.2" customHeight="1">
      <c r="A113" s="192"/>
      <c r="B113" s="193" t="s">
        <v>17</v>
      </c>
      <c r="C113" s="190" t="s">
        <v>393</v>
      </c>
      <c r="D113" s="367">
        <v>366228.74992089998</v>
      </c>
      <c r="E113" s="367">
        <v>299292.76842570002</v>
      </c>
      <c r="F113" s="367">
        <v>273319.85898389999</v>
      </c>
      <c r="G113" s="367">
        <v>275191.88121109997</v>
      </c>
      <c r="H113" s="367">
        <v>277251.89804460004</v>
      </c>
      <c r="I113" s="367">
        <v>295626.893836</v>
      </c>
      <c r="J113" s="367">
        <v>294814.50302270002</v>
      </c>
      <c r="K113" s="367">
        <v>287662.20757149992</v>
      </c>
      <c r="L113" s="367">
        <v>289723.26106680004</v>
      </c>
      <c r="M113" s="367">
        <v>304670.22599499999</v>
      </c>
      <c r="N113" s="367">
        <v>299936.84014380001</v>
      </c>
      <c r="O113" s="367">
        <v>302899</v>
      </c>
      <c r="P113" s="367">
        <v>324311.9870279</v>
      </c>
      <c r="Q113" s="367">
        <v>327647.30352599995</v>
      </c>
      <c r="R113" s="367">
        <v>311552.95881539996</v>
      </c>
      <c r="S113" s="367">
        <v>321640.94545889995</v>
      </c>
      <c r="T113" s="370"/>
      <c r="U113" s="439"/>
    </row>
    <row r="114" spans="1:21" s="442" customFormat="1" ht="22.2" customHeight="1">
      <c r="A114" s="1279" t="s">
        <v>396</v>
      </c>
      <c r="B114" s="1280"/>
      <c r="C114" s="1280"/>
      <c r="D114" s="366">
        <v>2.6739362054440501</v>
      </c>
      <c r="E114" s="366">
        <v>2.3651093323191148</v>
      </c>
      <c r="F114" s="366">
        <v>1.155142270090828</v>
      </c>
      <c r="G114" s="366">
        <v>1.0136621046877423</v>
      </c>
      <c r="H114" s="366">
        <v>1.1100351675339648</v>
      </c>
      <c r="I114" s="366">
        <v>1.1755226288287486</v>
      </c>
      <c r="J114" s="366">
        <v>1.3458269952553934</v>
      </c>
      <c r="K114" s="366">
        <v>1.4748962842007278</v>
      </c>
      <c r="L114" s="366">
        <v>1.4759319811207272</v>
      </c>
      <c r="M114" s="366">
        <v>1.50090699058735</v>
      </c>
      <c r="N114" s="366">
        <v>1.5510893037743649</v>
      </c>
      <c r="O114" s="366">
        <v>1.64</v>
      </c>
      <c r="P114" s="366">
        <v>3.1518709241214795</v>
      </c>
      <c r="Q114" s="366">
        <v>3.0888639426996511</v>
      </c>
      <c r="R114" s="366">
        <v>3.0380805926317276</v>
      </c>
      <c r="S114" s="366">
        <v>2.9399330602320486</v>
      </c>
      <c r="T114" s="369"/>
      <c r="U114" s="441"/>
    </row>
    <row r="115" spans="1:21" ht="22.2" customHeight="1">
      <c r="A115" s="194"/>
      <c r="B115" s="193" t="s">
        <v>17</v>
      </c>
      <c r="C115" s="189" t="s">
        <v>397</v>
      </c>
      <c r="D115" s="367">
        <v>11837.355368300001</v>
      </c>
      <c r="E115" s="367">
        <v>11596.292962899999</v>
      </c>
      <c r="F115" s="367">
        <v>5144.8021483999992</v>
      </c>
      <c r="G115" s="367">
        <v>4675.7620716000001</v>
      </c>
      <c r="H115" s="367">
        <v>5158.0715660999995</v>
      </c>
      <c r="I115" s="367">
        <v>5496.3958932000005</v>
      </c>
      <c r="J115" s="367">
        <v>6339.4842478999999</v>
      </c>
      <c r="K115" s="367">
        <v>6993.9121992999999</v>
      </c>
      <c r="L115" s="367">
        <v>7084.9929838000007</v>
      </c>
      <c r="M115" s="367">
        <v>7285.0746551999991</v>
      </c>
      <c r="N115" s="367">
        <v>7600.8486470999997</v>
      </c>
      <c r="O115" s="367">
        <v>8051</v>
      </c>
      <c r="P115" s="367">
        <v>16551.3373116</v>
      </c>
      <c r="Q115" s="367">
        <v>16301.956838399999</v>
      </c>
      <c r="R115" s="367">
        <v>15928.235497199998</v>
      </c>
      <c r="S115" s="367">
        <v>15398.379171299999</v>
      </c>
      <c r="T115" s="370"/>
      <c r="U115" s="439"/>
    </row>
    <row r="116" spans="1:21" ht="22.2" customHeight="1">
      <c r="A116" s="194"/>
      <c r="B116" s="193" t="s">
        <v>17</v>
      </c>
      <c r="C116" s="189" t="s">
        <v>398</v>
      </c>
      <c r="D116" s="367">
        <v>442694.00833869999</v>
      </c>
      <c r="E116" s="367">
        <v>490306.84562599991</v>
      </c>
      <c r="F116" s="367">
        <v>445382.55430610001</v>
      </c>
      <c r="G116" s="367">
        <v>461274.23033539997</v>
      </c>
      <c r="H116" s="367">
        <v>464676.4099879</v>
      </c>
      <c r="I116" s="367">
        <v>467570.40301949997</v>
      </c>
      <c r="J116" s="367">
        <v>471047.48754849995</v>
      </c>
      <c r="K116" s="367">
        <v>474196.88246689999</v>
      </c>
      <c r="L116" s="367">
        <v>480035.19636589993</v>
      </c>
      <c r="M116" s="367">
        <v>485378.15473489999</v>
      </c>
      <c r="N116" s="367">
        <v>490032.94836759998</v>
      </c>
      <c r="O116" s="367">
        <v>490655</v>
      </c>
      <c r="P116" s="367">
        <v>525127.38338780007</v>
      </c>
      <c r="Q116" s="367">
        <v>527765.454899</v>
      </c>
      <c r="R116" s="367">
        <v>524286.14092169999</v>
      </c>
      <c r="S116" s="367">
        <v>523766.31902240001</v>
      </c>
      <c r="T116" s="370"/>
      <c r="U116" s="439"/>
    </row>
    <row r="117" spans="1:21" s="442" customFormat="1" ht="25.2" customHeight="1">
      <c r="A117" s="1275" t="s">
        <v>399</v>
      </c>
      <c r="B117" s="1276"/>
      <c r="C117" s="1276"/>
      <c r="D117" s="366">
        <v>88.434804066601984</v>
      </c>
      <c r="E117" s="366">
        <v>93.530444892794179</v>
      </c>
      <c r="F117" s="366">
        <v>96.725204825208905</v>
      </c>
      <c r="G117" s="366">
        <v>97.814832949984051</v>
      </c>
      <c r="H117" s="366">
        <v>97.314097593488626</v>
      </c>
      <c r="I117" s="366">
        <v>97.621142613626461</v>
      </c>
      <c r="J117" s="366">
        <v>97.18952776212447</v>
      </c>
      <c r="K117" s="366">
        <v>96.630589150297283</v>
      </c>
      <c r="L117" s="366">
        <v>96.92136200044942</v>
      </c>
      <c r="M117" s="366">
        <v>96.868555660813399</v>
      </c>
      <c r="N117" s="366">
        <v>96.80804210551689</v>
      </c>
      <c r="O117" s="366">
        <v>96.65</v>
      </c>
      <c r="P117" s="366">
        <v>97.153735525616952</v>
      </c>
      <c r="Q117" s="366">
        <v>95.659691567743749</v>
      </c>
      <c r="R117" s="366">
        <v>95.012342303784266</v>
      </c>
      <c r="S117" s="366">
        <v>95.023002135726159</v>
      </c>
      <c r="T117" s="369"/>
      <c r="U117" s="441"/>
    </row>
    <row r="118" spans="1:21" ht="22.2" customHeight="1">
      <c r="A118" s="194"/>
      <c r="B118" s="193" t="s">
        <v>17</v>
      </c>
      <c r="C118" s="189" t="s">
        <v>400</v>
      </c>
      <c r="D118" s="367">
        <v>84284.870006599973</v>
      </c>
      <c r="E118" s="367">
        <v>148897.12382039998</v>
      </c>
      <c r="F118" s="367">
        <v>151548.35876850001</v>
      </c>
      <c r="G118" s="367">
        <v>69314.551539399996</v>
      </c>
      <c r="H118" s="367">
        <v>78423.944196299999</v>
      </c>
      <c r="I118" s="367">
        <v>113405.85165140001</v>
      </c>
      <c r="J118" s="367">
        <v>127842.5966128</v>
      </c>
      <c r="K118" s="367">
        <v>133681.7552168</v>
      </c>
      <c r="L118" s="367">
        <v>167224.21871009996</v>
      </c>
      <c r="M118" s="367">
        <v>187737.48220550001</v>
      </c>
      <c r="N118" s="367">
        <v>211668.6176159</v>
      </c>
      <c r="O118" s="367">
        <v>232371</v>
      </c>
      <c r="P118" s="367">
        <v>47294.693223899994</v>
      </c>
      <c r="Q118" s="367">
        <v>59879.993013599997</v>
      </c>
      <c r="R118" s="367">
        <v>75582.652205200022</v>
      </c>
      <c r="S118" s="367">
        <v>97584.709018999973</v>
      </c>
      <c r="T118" s="370"/>
      <c r="U118" s="439"/>
    </row>
    <row r="119" spans="1:21" ht="22.2" customHeight="1">
      <c r="A119" s="194"/>
      <c r="B119" s="193" t="s">
        <v>17</v>
      </c>
      <c r="C119" s="189" t="s">
        <v>401</v>
      </c>
      <c r="D119" s="367">
        <v>95307.352004899993</v>
      </c>
      <c r="E119" s="367">
        <v>159196.4242136</v>
      </c>
      <c r="F119" s="367">
        <v>156679.2844144</v>
      </c>
      <c r="G119" s="367">
        <v>70863.027057300002</v>
      </c>
      <c r="H119" s="367">
        <v>80588.471902499994</v>
      </c>
      <c r="I119" s="367">
        <v>116169.35493190002</v>
      </c>
      <c r="J119" s="367">
        <v>131539.47709849998</v>
      </c>
      <c r="K119" s="367">
        <v>138343.10272999998</v>
      </c>
      <c r="L119" s="367">
        <v>172535.97685649997</v>
      </c>
      <c r="M119" s="367">
        <v>193806.42245030002</v>
      </c>
      <c r="N119" s="367">
        <v>218647.76212</v>
      </c>
      <c r="O119" s="367">
        <v>240421</v>
      </c>
      <c r="P119" s="367">
        <v>48680.262233900001</v>
      </c>
      <c r="Q119" s="367">
        <v>62596.891158899998</v>
      </c>
      <c r="R119" s="367">
        <v>79550.3514307</v>
      </c>
      <c r="S119" s="367">
        <v>102695.8808138</v>
      </c>
      <c r="T119" s="370"/>
      <c r="U119" s="439"/>
    </row>
    <row r="120" spans="1:21" s="442" customFormat="1" ht="22.2" customHeight="1">
      <c r="A120" s="1279" t="s">
        <v>402</v>
      </c>
      <c r="B120" s="1280"/>
      <c r="C120" s="1280"/>
      <c r="D120" s="366">
        <v>3.7595574643856584</v>
      </c>
      <c r="E120" s="366">
        <v>2.8250243092679326</v>
      </c>
      <c r="F120" s="366">
        <v>2.1740952187064679</v>
      </c>
      <c r="G120" s="366">
        <v>2.1516981248118414</v>
      </c>
      <c r="H120" s="366">
        <v>2.1874615532920814</v>
      </c>
      <c r="I120" s="366">
        <v>2.2254079026224853</v>
      </c>
      <c r="J120" s="366">
        <v>2.2707463578282834</v>
      </c>
      <c r="K120" s="366">
        <v>2.2946385852272999</v>
      </c>
      <c r="L120" s="366">
        <v>2.3821959221794806</v>
      </c>
      <c r="M120" s="366">
        <v>2.470370688828615</v>
      </c>
      <c r="N120" s="366">
        <v>2.568722349653243</v>
      </c>
      <c r="O120" s="366">
        <v>2.71</v>
      </c>
      <c r="P120" s="366">
        <v>4.1571839023671391</v>
      </c>
      <c r="Q120" s="366">
        <v>3.961853668353795</v>
      </c>
      <c r="R120" s="366">
        <v>4.0839595494367602</v>
      </c>
      <c r="S120" s="366">
        <v>4.0444869062017812</v>
      </c>
      <c r="T120" s="369"/>
      <c r="U120" s="441"/>
    </row>
    <row r="121" spans="1:21" ht="22.2" customHeight="1">
      <c r="A121" s="194"/>
      <c r="B121" s="193" t="s">
        <v>17</v>
      </c>
      <c r="C121" s="189" t="s">
        <v>403</v>
      </c>
      <c r="D121" s="367">
        <v>15864.309479799998</v>
      </c>
      <c r="E121" s="367">
        <v>13228.009268600001</v>
      </c>
      <c r="F121" s="367">
        <v>9269.2846363999997</v>
      </c>
      <c r="G121" s="367">
        <v>9269.3610704999992</v>
      </c>
      <c r="H121" s="367">
        <v>9498.3285903999986</v>
      </c>
      <c r="I121" s="367">
        <v>9712.7537006000002</v>
      </c>
      <c r="J121" s="367">
        <v>9947.2807556000025</v>
      </c>
      <c r="K121" s="367">
        <v>10089.8539306</v>
      </c>
      <c r="L121" s="367">
        <v>10574.694163799999</v>
      </c>
      <c r="M121" s="367">
        <v>11068.814002000001</v>
      </c>
      <c r="N121" s="367">
        <v>11605.2770941</v>
      </c>
      <c r="O121" s="367">
        <v>12194</v>
      </c>
      <c r="P121" s="367">
        <v>19683.462865200003</v>
      </c>
      <c r="Q121" s="367">
        <v>18923.976076200001</v>
      </c>
      <c r="R121" s="367">
        <v>19430.7458004</v>
      </c>
      <c r="S121" s="367">
        <v>19160.054067899997</v>
      </c>
      <c r="T121" s="370"/>
      <c r="U121" s="439"/>
    </row>
    <row r="122" spans="1:21" ht="22.2" customHeight="1">
      <c r="A122" s="194"/>
      <c r="B122" s="193" t="s">
        <v>17</v>
      </c>
      <c r="C122" s="189" t="s">
        <v>404</v>
      </c>
      <c r="D122" s="367">
        <v>421972.78882110002</v>
      </c>
      <c r="E122" s="367">
        <v>468244.08643860003</v>
      </c>
      <c r="F122" s="367">
        <v>426351.36477210006</v>
      </c>
      <c r="G122" s="367">
        <v>430792.82189319993</v>
      </c>
      <c r="H122" s="367">
        <v>434216.93862940004</v>
      </c>
      <c r="I122" s="367">
        <v>436448.24345029995</v>
      </c>
      <c r="J122" s="367">
        <v>438062.1693527</v>
      </c>
      <c r="K122" s="367">
        <v>439714.29729970003</v>
      </c>
      <c r="L122" s="367">
        <v>443905.30876759999</v>
      </c>
      <c r="M122" s="367">
        <v>448062.87785289995</v>
      </c>
      <c r="N122" s="367">
        <v>451791.80597959994</v>
      </c>
      <c r="O122" s="367">
        <v>450357</v>
      </c>
      <c r="P122" s="367">
        <v>473480.68614409998</v>
      </c>
      <c r="Q122" s="367">
        <v>477654.59454899997</v>
      </c>
      <c r="R122" s="367">
        <v>475782.03371480003</v>
      </c>
      <c r="S122" s="367">
        <v>473732.62696240004</v>
      </c>
      <c r="T122" s="370"/>
      <c r="U122" s="439"/>
    </row>
    <row r="123" spans="1:21" s="442" customFormat="1" ht="22.2" customHeight="1">
      <c r="A123" s="1279" t="s">
        <v>405</v>
      </c>
      <c r="B123" s="1280"/>
      <c r="C123" s="1280"/>
      <c r="D123" s="366">
        <v>138.99496503711921</v>
      </c>
      <c r="E123" s="366">
        <v>95.907642645171236</v>
      </c>
      <c r="F123" s="366">
        <v>81.27552921189573</v>
      </c>
      <c r="G123" s="366">
        <v>78.086718009720173</v>
      </c>
      <c r="H123" s="366">
        <v>75.769567714704792</v>
      </c>
      <c r="I123" s="366">
        <v>83.072848636452989</v>
      </c>
      <c r="J123" s="366">
        <v>82.368850152179093</v>
      </c>
      <c r="K123" s="366">
        <v>75.961324485355192</v>
      </c>
      <c r="L123" s="366">
        <v>69.6924367801019</v>
      </c>
      <c r="M123" s="366">
        <v>72.908672450287582</v>
      </c>
      <c r="N123" s="366">
        <v>70.55815885540558</v>
      </c>
      <c r="O123" s="366">
        <v>72.31</v>
      </c>
      <c r="P123" s="366">
        <v>68.556901952988653</v>
      </c>
      <c r="Q123" s="366">
        <v>66.183188594218322</v>
      </c>
      <c r="R123" s="366">
        <v>65.909841742879976</v>
      </c>
      <c r="S123" s="366">
        <v>67.806707240212177</v>
      </c>
      <c r="T123" s="369"/>
      <c r="U123" s="441"/>
    </row>
    <row r="124" spans="1:21" ht="22.2" customHeight="1">
      <c r="A124" s="194"/>
      <c r="B124" s="193" t="s">
        <v>17</v>
      </c>
      <c r="C124" s="189" t="s">
        <v>406</v>
      </c>
      <c r="D124" s="367">
        <v>244994.47314840002</v>
      </c>
      <c r="E124" s="367">
        <v>177921.58013280001</v>
      </c>
      <c r="F124" s="367">
        <v>167855.31424439998</v>
      </c>
      <c r="G124" s="367">
        <v>173374.26887249999</v>
      </c>
      <c r="H124" s="367">
        <v>175971.53158800001</v>
      </c>
      <c r="I124" s="367">
        <v>191931.07996589996</v>
      </c>
      <c r="J124" s="367">
        <v>189076.0674232</v>
      </c>
      <c r="K124" s="367">
        <v>182061.71424259999</v>
      </c>
      <c r="L124" s="367">
        <v>181321.11707490002</v>
      </c>
      <c r="M124" s="367">
        <v>188881.91098390002</v>
      </c>
      <c r="N124" s="367">
        <v>186122.26996390001</v>
      </c>
      <c r="O124" s="367">
        <v>182951</v>
      </c>
      <c r="P124" s="367">
        <v>175665.27875959998</v>
      </c>
      <c r="Q124" s="367">
        <v>176204.39316879999</v>
      </c>
      <c r="R124" s="367">
        <v>172356.13810060002</v>
      </c>
      <c r="S124" s="367">
        <v>171138.15456659999</v>
      </c>
      <c r="T124" s="370"/>
      <c r="U124" s="439"/>
    </row>
    <row r="125" spans="1:21" ht="22.2" customHeight="1">
      <c r="A125" s="194"/>
      <c r="B125" s="193" t="s">
        <v>17</v>
      </c>
      <c r="C125" s="189" t="s">
        <v>407</v>
      </c>
      <c r="D125" s="367">
        <v>176261.401327</v>
      </c>
      <c r="E125" s="367">
        <v>185513.4535952</v>
      </c>
      <c r="F125" s="367">
        <v>206526.26426679999</v>
      </c>
      <c r="G125" s="367">
        <v>222027.85991200001</v>
      </c>
      <c r="H125" s="367">
        <v>232245.65864040001</v>
      </c>
      <c r="I125" s="367">
        <v>231039.48295529999</v>
      </c>
      <c r="J125" s="367">
        <v>229548.02340189999</v>
      </c>
      <c r="K125" s="367">
        <v>239676.85592119998</v>
      </c>
      <c r="L125" s="367">
        <v>260173.30639049999</v>
      </c>
      <c r="M125" s="367">
        <v>259066.45209139999</v>
      </c>
      <c r="N125" s="367">
        <v>263785.61031520006</v>
      </c>
      <c r="O125" s="367">
        <v>253015</v>
      </c>
      <c r="P125" s="367">
        <v>256232.81355399999</v>
      </c>
      <c r="Q125" s="367">
        <v>266237.38884679996</v>
      </c>
      <c r="R125" s="367">
        <v>261502.88567369999</v>
      </c>
      <c r="S125" s="367">
        <v>252391.18891339999</v>
      </c>
      <c r="T125" s="370"/>
      <c r="U125" s="439"/>
    </row>
    <row r="126" spans="1:21" s="442" customFormat="1" ht="22.2" customHeight="1">
      <c r="A126" s="1275" t="s">
        <v>408</v>
      </c>
      <c r="B126" s="1276"/>
      <c r="C126" s="1276"/>
      <c r="D126" s="366">
        <v>25.237213817542877</v>
      </c>
      <c r="E126" s="366">
        <v>34.12935840916338</v>
      </c>
      <c r="F126" s="366">
        <v>35.42387408476673</v>
      </c>
      <c r="G126" s="366">
        <v>35.241774797897087</v>
      </c>
      <c r="H126" s="366">
        <v>37.293716231575203</v>
      </c>
      <c r="I126" s="366">
        <v>33.842204598708747</v>
      </c>
      <c r="J126" s="366">
        <v>31.930098874871227</v>
      </c>
      <c r="K126" s="366">
        <v>33.81705921229333</v>
      </c>
      <c r="L126" s="366">
        <v>32.725256568210611</v>
      </c>
      <c r="M126" s="366">
        <v>30.418376636056362</v>
      </c>
      <c r="N126" s="366">
        <v>34.428603899909589</v>
      </c>
      <c r="O126" s="366">
        <v>35.9</v>
      </c>
      <c r="P126" s="366">
        <v>39.991653569399247</v>
      </c>
      <c r="Q126" s="366">
        <v>41.854116600846275</v>
      </c>
      <c r="R126" s="366">
        <v>42.537892653131024</v>
      </c>
      <c r="S126" s="366">
        <v>41.798395974485388</v>
      </c>
      <c r="T126" s="369"/>
      <c r="U126" s="441"/>
    </row>
    <row r="127" spans="1:21" ht="22.2" customHeight="1">
      <c r="A127" s="194"/>
      <c r="B127" s="193" t="s">
        <v>17</v>
      </c>
      <c r="C127" s="189" t="s">
        <v>409</v>
      </c>
      <c r="D127" s="367">
        <v>79021.069212999995</v>
      </c>
      <c r="E127" s="367">
        <v>95776.494307000015</v>
      </c>
      <c r="F127" s="367">
        <v>105707.67447750001</v>
      </c>
      <c r="G127" s="367">
        <v>108412.07661530001</v>
      </c>
      <c r="H127" s="367">
        <v>141250.05460609999</v>
      </c>
      <c r="I127" s="367">
        <v>126695.18956519997</v>
      </c>
      <c r="J127" s="367">
        <v>121255.9296225</v>
      </c>
      <c r="K127" s="367">
        <v>129215.9778065</v>
      </c>
      <c r="L127" s="367">
        <v>131608.72217750002</v>
      </c>
      <c r="M127" s="367">
        <v>120748.50167550001</v>
      </c>
      <c r="N127" s="367">
        <v>142849.08949020001</v>
      </c>
      <c r="O127" s="367">
        <v>144713</v>
      </c>
      <c r="P127" s="367">
        <v>159387.66060170002</v>
      </c>
      <c r="Q127" s="367">
        <v>174290.39977689998</v>
      </c>
      <c r="R127" s="367">
        <v>174144.99477639998</v>
      </c>
      <c r="S127" s="367">
        <v>168934.0519205</v>
      </c>
      <c r="T127" s="370"/>
      <c r="U127" s="439"/>
    </row>
    <row r="128" spans="1:21" ht="22.2" customHeight="1">
      <c r="A128" s="194"/>
      <c r="B128" s="193" t="s">
        <v>17</v>
      </c>
      <c r="C128" s="189" t="s">
        <v>410</v>
      </c>
      <c r="D128" s="367">
        <v>34965.547486399999</v>
      </c>
      <c r="E128" s="367">
        <v>52891.518257500007</v>
      </c>
      <c r="F128" s="367">
        <v>48885.345014999999</v>
      </c>
      <c r="G128" s="367">
        <v>54810.836216599993</v>
      </c>
      <c r="H128" s="367">
        <v>37120.244031099995</v>
      </c>
      <c r="I128" s="367">
        <v>36437.898081899999</v>
      </c>
      <c r="J128" s="367">
        <v>35811.418067799998</v>
      </c>
      <c r="K128" s="367">
        <v>38598.691930600005</v>
      </c>
      <c r="L128" s="367">
        <v>40768.853072400001</v>
      </c>
      <c r="M128" s="367">
        <v>41522.824343100001</v>
      </c>
      <c r="N128" s="367">
        <v>41888.217903900004</v>
      </c>
      <c r="O128" s="367">
        <v>43093</v>
      </c>
      <c r="P128" s="367">
        <v>50619.4633608</v>
      </c>
      <c r="Q128" s="367">
        <v>47705.310621700002</v>
      </c>
      <c r="R128" s="367">
        <v>45915.2273547</v>
      </c>
      <c r="S128" s="367">
        <v>49340.036438100004</v>
      </c>
      <c r="T128" s="370"/>
      <c r="U128" s="439"/>
    </row>
    <row r="129" spans="1:21" ht="22.2" customHeight="1" thickBot="1">
      <c r="A129" s="334"/>
      <c r="B129" s="335" t="s">
        <v>17</v>
      </c>
      <c r="C129" s="336" t="s">
        <v>411</v>
      </c>
      <c r="D129" s="371">
        <v>451660.85893429996</v>
      </c>
      <c r="E129" s="371">
        <v>435601.54510430002</v>
      </c>
      <c r="F129" s="371">
        <v>436409.12657540006</v>
      </c>
      <c r="G129" s="371">
        <v>463151.79575360002</v>
      </c>
      <c r="H129" s="371">
        <v>478285.12859810004</v>
      </c>
      <c r="I129" s="371">
        <v>482040.36817779992</v>
      </c>
      <c r="J129" s="371">
        <v>491909.99472259998</v>
      </c>
      <c r="K129" s="371">
        <v>496242.64689490001</v>
      </c>
      <c r="L129" s="371">
        <v>526741.70755729999</v>
      </c>
      <c r="M129" s="371">
        <v>533464.7800575</v>
      </c>
      <c r="N129" s="371">
        <v>536580.88469450001</v>
      </c>
      <c r="O129" s="371">
        <v>523177</v>
      </c>
      <c r="P129" s="371">
        <v>525127.38338780007</v>
      </c>
      <c r="Q129" s="371">
        <v>530403.52640989993</v>
      </c>
      <c r="R129" s="371">
        <v>517327.51296719996</v>
      </c>
      <c r="S129" s="371">
        <v>522206.85332480003</v>
      </c>
      <c r="T129" s="372"/>
      <c r="U129" s="439"/>
    </row>
    <row r="130" spans="1:21" ht="27" hidden="1" customHeight="1" thickBot="1">
      <c r="A130" s="427" t="s">
        <v>258</v>
      </c>
      <c r="B130" s="440"/>
      <c r="C130" s="440"/>
      <c r="D130" s="440"/>
      <c r="E130" s="440"/>
      <c r="F130" s="440"/>
      <c r="G130" s="440"/>
      <c r="H130" s="440"/>
      <c r="I130" s="440"/>
      <c r="J130" s="440"/>
      <c r="K130" s="440"/>
      <c r="L130" s="440"/>
      <c r="M130" s="440"/>
      <c r="N130" s="440"/>
      <c r="O130" s="440"/>
      <c r="P130" s="440"/>
      <c r="Q130" s="440"/>
      <c r="R130" s="440"/>
      <c r="S130" s="440"/>
      <c r="T130" s="440"/>
    </row>
    <row r="131" spans="1:21" ht="22.2" customHeight="1"/>
    <row r="132" spans="1:21" ht="22.95" customHeight="1"/>
  </sheetData>
  <mergeCells count="70">
    <mergeCell ref="P2:S2"/>
    <mergeCell ref="P28:S28"/>
    <mergeCell ref="P54:S54"/>
    <mergeCell ref="P80:S80"/>
    <mergeCell ref="P106:S106"/>
    <mergeCell ref="A105:T105"/>
    <mergeCell ref="A97:C97"/>
    <mergeCell ref="A100:C100"/>
    <mergeCell ref="A94:C94"/>
    <mergeCell ref="A85:C85"/>
    <mergeCell ref="A80:C81"/>
    <mergeCell ref="A4:C4"/>
    <mergeCell ref="A7:C7"/>
    <mergeCell ref="G54:O54"/>
    <mergeCell ref="G28:O28"/>
    <mergeCell ref="A53:T53"/>
    <mergeCell ref="D54:D55"/>
    <mergeCell ref="A54:C55"/>
    <mergeCell ref="E54:E55"/>
    <mergeCell ref="A28:C29"/>
    <mergeCell ref="A36:C36"/>
    <mergeCell ref="A82:C82"/>
    <mergeCell ref="A120:C120"/>
    <mergeCell ref="A108:C108"/>
    <mergeCell ref="A106:C107"/>
    <mergeCell ref="E106:E107"/>
    <mergeCell ref="F28:F29"/>
    <mergeCell ref="F54:F55"/>
    <mergeCell ref="F80:F81"/>
    <mergeCell ref="F106:F107"/>
    <mergeCell ref="A62:C62"/>
    <mergeCell ref="A56:C56"/>
    <mergeCell ref="A59:C59"/>
    <mergeCell ref="A79:T79"/>
    <mergeCell ref="G106:O106"/>
    <mergeCell ref="G80:O80"/>
    <mergeCell ref="E80:E81"/>
    <mergeCell ref="D80:D81"/>
    <mergeCell ref="A123:C123"/>
    <mergeCell ref="D106:D107"/>
    <mergeCell ref="A126:C126"/>
    <mergeCell ref="A39:C39"/>
    <mergeCell ref="A42:C42"/>
    <mergeCell ref="A45:C45"/>
    <mergeCell ref="A48:C48"/>
    <mergeCell ref="A65:C65"/>
    <mergeCell ref="A68:C68"/>
    <mergeCell ref="A71:C71"/>
    <mergeCell ref="A74:C74"/>
    <mergeCell ref="A91:C91"/>
    <mergeCell ref="A88:C88"/>
    <mergeCell ref="A111:C111"/>
    <mergeCell ref="A114:C114"/>
    <mergeCell ref="A117:C117"/>
    <mergeCell ref="A1:T1"/>
    <mergeCell ref="A2:C3"/>
    <mergeCell ref="A33:C33"/>
    <mergeCell ref="D28:D29"/>
    <mergeCell ref="E2:E3"/>
    <mergeCell ref="E28:E29"/>
    <mergeCell ref="A30:C30"/>
    <mergeCell ref="D2:D3"/>
    <mergeCell ref="A27:T27"/>
    <mergeCell ref="A10:C10"/>
    <mergeCell ref="A19:C19"/>
    <mergeCell ref="A22:C22"/>
    <mergeCell ref="A16:C16"/>
    <mergeCell ref="G2:O2"/>
    <mergeCell ref="A13:C13"/>
    <mergeCell ref="F2:F3"/>
  </mergeCells>
  <printOptions horizontalCentered="1"/>
  <pageMargins left="0.31496062992125984" right="0.39370078740157483" top="0.74803149606299213" bottom="0.27559055118110237" header="0.55118110236220474" footer="0.15748031496062992"/>
  <pageSetup paperSize="9" scale="61"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rowBreaks count="4" manualBreakCount="4">
    <brk id="26" max="27" man="1"/>
    <brk id="52" max="27" man="1"/>
    <brk id="78" max="27" man="1"/>
    <brk id="104" max="27"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10"/>
  <sheetViews>
    <sheetView showGridLines="0" view="pageBreakPreview" zoomScaleNormal="90" zoomScaleSheetLayoutView="100" workbookViewId="0">
      <selection activeCell="N3" sqref="N3:Q3"/>
    </sheetView>
  </sheetViews>
  <sheetFormatPr defaultColWidth="7.1796875" defaultRowHeight="13.2"/>
  <cols>
    <col min="1" max="1" width="1.1796875" style="116" customWidth="1"/>
    <col min="2" max="2" width="34.453125" style="117" customWidth="1"/>
    <col min="3" max="3" width="9.1796875" style="117" hidden="1" customWidth="1"/>
    <col min="4" max="18" width="9.1796875" style="117" customWidth="1"/>
    <col min="19" max="19" width="1.36328125" style="117" customWidth="1"/>
    <col min="20" max="207" width="8.81640625" style="117" customWidth="1"/>
    <col min="208" max="208" width="3.1796875" style="117" customWidth="1"/>
    <col min="209" max="209" width="17.1796875" style="117" customWidth="1"/>
    <col min="210" max="16384" width="7.1796875" style="117"/>
  </cols>
  <sheetData>
    <row r="1" spans="1:21" ht="75" customHeight="1">
      <c r="A1" s="1308" t="s">
        <v>830</v>
      </c>
      <c r="B1" s="1309"/>
      <c r="C1" s="1309"/>
      <c r="D1" s="1309"/>
      <c r="E1" s="1309"/>
      <c r="F1" s="1309"/>
      <c r="G1" s="1309"/>
      <c r="H1" s="1309"/>
      <c r="I1" s="1309"/>
      <c r="J1" s="1309"/>
      <c r="K1" s="1309"/>
      <c r="L1" s="1309"/>
      <c r="M1" s="1309"/>
      <c r="N1" s="1309"/>
      <c r="O1" s="1309"/>
      <c r="P1" s="1309"/>
      <c r="Q1" s="1309"/>
      <c r="R1" s="1309"/>
      <c r="S1" s="1310"/>
    </row>
    <row r="2" spans="1:21" ht="22.2" customHeight="1">
      <c r="A2" s="1263" t="s">
        <v>487</v>
      </c>
      <c r="B2" s="1264"/>
      <c r="C2" s="1296" t="s">
        <v>278</v>
      </c>
      <c r="D2" s="1296" t="s">
        <v>855</v>
      </c>
      <c r="E2" s="1299">
        <v>2021</v>
      </c>
      <c r="F2" s="1299">
        <v>2022</v>
      </c>
      <c r="G2" s="1299"/>
      <c r="H2" s="1299"/>
      <c r="I2" s="1299"/>
      <c r="J2" s="1299"/>
      <c r="K2" s="1299"/>
      <c r="L2" s="1299"/>
      <c r="M2" s="1299"/>
      <c r="N2" s="1299"/>
      <c r="O2" s="1299">
        <v>2023</v>
      </c>
      <c r="P2" s="1299"/>
      <c r="Q2" s="1299"/>
      <c r="R2" s="1299"/>
      <c r="S2" s="1108"/>
    </row>
    <row r="3" spans="1:21" ht="22.2" customHeight="1">
      <c r="A3" s="1263"/>
      <c r="B3" s="1264"/>
      <c r="C3" s="1297"/>
      <c r="D3" s="1297"/>
      <c r="E3" s="1300"/>
      <c r="F3" s="960" t="s">
        <v>3</v>
      </c>
      <c r="G3" s="960" t="s">
        <v>4</v>
      </c>
      <c r="H3" s="960" t="s">
        <v>5</v>
      </c>
      <c r="I3" s="960" t="s">
        <v>6</v>
      </c>
      <c r="J3" s="960" t="s">
        <v>268</v>
      </c>
      <c r="K3" s="960" t="s">
        <v>7</v>
      </c>
      <c r="L3" s="960" t="s">
        <v>13</v>
      </c>
      <c r="M3" s="960" t="s">
        <v>14</v>
      </c>
      <c r="N3" s="960" t="s">
        <v>15</v>
      </c>
      <c r="O3" s="1171" t="s">
        <v>0</v>
      </c>
      <c r="P3" s="1171" t="s">
        <v>1</v>
      </c>
      <c r="Q3" s="1171" t="s">
        <v>2</v>
      </c>
      <c r="R3" s="1171" t="s">
        <v>3</v>
      </c>
      <c r="S3" s="957"/>
    </row>
    <row r="4" spans="1:21" ht="10.5" customHeight="1">
      <c r="A4" s="179"/>
      <c r="B4" s="66"/>
      <c r="C4" s="444"/>
      <c r="D4" s="444"/>
      <c r="E4" s="444"/>
      <c r="F4" s="444"/>
      <c r="G4" s="444"/>
      <c r="H4" s="444"/>
      <c r="I4" s="444"/>
      <c r="J4" s="444"/>
      <c r="K4" s="444"/>
      <c r="L4" s="444"/>
      <c r="M4" s="444"/>
      <c r="N4" s="444"/>
      <c r="O4" s="444"/>
      <c r="P4" s="444"/>
      <c r="Q4" s="444"/>
      <c r="R4" s="444"/>
      <c r="S4" s="923"/>
    </row>
    <row r="5" spans="1:21" ht="33" customHeight="1">
      <c r="A5" s="924" t="s">
        <v>17</v>
      </c>
      <c r="B5" s="201" t="s">
        <v>484</v>
      </c>
      <c r="C5" s="162">
        <v>3342995.85656778</v>
      </c>
      <c r="D5" s="162">
        <v>3818584.3611009</v>
      </c>
      <c r="E5" s="162">
        <v>4251749.2481378</v>
      </c>
      <c r="F5" s="162">
        <v>4202860.8366973</v>
      </c>
      <c r="G5" s="162">
        <v>4145326.6242519598</v>
      </c>
      <c r="H5" s="162">
        <v>4231772.4466553004</v>
      </c>
      <c r="I5" s="162">
        <v>4234644.8355448199</v>
      </c>
      <c r="J5" s="162">
        <v>4262761.1613140097</v>
      </c>
      <c r="K5" s="162">
        <v>4323082.4212270305</v>
      </c>
      <c r="L5" s="162">
        <v>4535103.3792864298</v>
      </c>
      <c r="M5" s="162">
        <v>4554897.5899686301</v>
      </c>
      <c r="N5" s="162">
        <v>4728441.7880796399</v>
      </c>
      <c r="O5" s="162">
        <v>4607797.8836645996</v>
      </c>
      <c r="P5" s="162">
        <v>4570198.9086693004</v>
      </c>
      <c r="Q5" s="162">
        <v>4554378.9760269402</v>
      </c>
      <c r="R5" s="162">
        <v>4523138.3347454499</v>
      </c>
      <c r="S5" s="430"/>
    </row>
    <row r="6" spans="1:21" ht="33" customHeight="1">
      <c r="A6" s="924" t="s">
        <v>17</v>
      </c>
      <c r="B6" s="201" t="s">
        <v>485</v>
      </c>
      <c r="C6" s="162">
        <v>655962.98526158498</v>
      </c>
      <c r="D6" s="162">
        <v>763879.11320435395</v>
      </c>
      <c r="E6" s="162">
        <v>861328.88733455597</v>
      </c>
      <c r="F6" s="162">
        <v>884371.69585032796</v>
      </c>
      <c r="G6" s="162">
        <v>881470.9961220501</v>
      </c>
      <c r="H6" s="162">
        <v>907559.07671469403</v>
      </c>
      <c r="I6" s="162">
        <v>879986.59114361601</v>
      </c>
      <c r="J6" s="162">
        <v>888602.487613381</v>
      </c>
      <c r="K6" s="162">
        <v>904090.20512760198</v>
      </c>
      <c r="L6" s="162">
        <v>951743.51752086799</v>
      </c>
      <c r="M6" s="162">
        <v>944055.72155102401</v>
      </c>
      <c r="N6" s="162">
        <v>938286.38061855198</v>
      </c>
      <c r="O6" s="162">
        <v>911406.91560547298</v>
      </c>
      <c r="P6" s="162">
        <v>908479.33638772997</v>
      </c>
      <c r="Q6" s="162">
        <v>918604.001149841</v>
      </c>
      <c r="R6" s="162">
        <v>921574.64704064105</v>
      </c>
      <c r="S6" s="430"/>
    </row>
    <row r="7" spans="1:21" ht="27" customHeight="1">
      <c r="A7" s="924" t="s">
        <v>17</v>
      </c>
      <c r="B7" s="201" t="s">
        <v>486</v>
      </c>
      <c r="C7" s="162">
        <v>3617726.7076381971</v>
      </c>
      <c r="D7" s="162">
        <v>4159828.5621993002</v>
      </c>
      <c r="E7" s="162">
        <v>4562816.7896907013</v>
      </c>
      <c r="F7" s="162">
        <v>4622146.4788464718</v>
      </c>
      <c r="G7" s="162">
        <v>4675680.1576750297</v>
      </c>
      <c r="H7" s="162">
        <v>4687196.0344650801</v>
      </c>
      <c r="I7" s="162">
        <v>4718801.2091610599</v>
      </c>
      <c r="J7" s="162">
        <v>4745482.35359756</v>
      </c>
      <c r="K7" s="162">
        <v>4733661.7228852902</v>
      </c>
      <c r="L7" s="162">
        <v>4793746.5178546496</v>
      </c>
      <c r="M7" s="162">
        <v>4839319.2229033401</v>
      </c>
      <c r="N7" s="162">
        <v>4923416.4835728304</v>
      </c>
      <c r="O7" s="162">
        <v>4887850.4363285704</v>
      </c>
      <c r="P7" s="162">
        <v>4938451.3828241676</v>
      </c>
      <c r="Q7" s="162">
        <v>4989681.8306395225</v>
      </c>
      <c r="R7" s="162">
        <v>4965438.10627227</v>
      </c>
      <c r="S7" s="430"/>
    </row>
    <row r="8" spans="1:21" ht="24" customHeight="1">
      <c r="A8" s="924" t="s">
        <v>17</v>
      </c>
      <c r="B8" s="313" t="s">
        <v>726</v>
      </c>
      <c r="C8" s="162">
        <v>451660.85893430799</v>
      </c>
      <c r="D8" s="162">
        <v>435601.54510451399</v>
      </c>
      <c r="E8" s="162">
        <v>436409.12657524197</v>
      </c>
      <c r="F8" s="162">
        <v>463151.79575379897</v>
      </c>
      <c r="G8" s="162">
        <v>478285.12859835703</v>
      </c>
      <c r="H8" s="162">
        <v>482040.36817813298</v>
      </c>
      <c r="I8" s="162">
        <v>491909.99472275301</v>
      </c>
      <c r="J8" s="162">
        <v>496242.64689489402</v>
      </c>
      <c r="K8" s="162">
        <v>526741.70755788998</v>
      </c>
      <c r="L8" s="162">
        <v>533464.78005751502</v>
      </c>
      <c r="M8" s="162">
        <v>536580.88469447498</v>
      </c>
      <c r="N8" s="162">
        <v>523176.73417297698</v>
      </c>
      <c r="O8" s="162">
        <v>525127.38338780007</v>
      </c>
      <c r="P8" s="162">
        <v>530403.52640989993</v>
      </c>
      <c r="Q8" s="162">
        <v>517327.51296769502</v>
      </c>
      <c r="R8" s="162">
        <v>522206.85332457599</v>
      </c>
      <c r="S8" s="430"/>
    </row>
    <row r="9" spans="1:21" s="445" customFormat="1" ht="25.2" customHeight="1" thickBot="1">
      <c r="A9" s="925"/>
      <c r="B9" s="926" t="s">
        <v>230</v>
      </c>
      <c r="C9" s="927">
        <f>SUM(C5:C8)</f>
        <v>8068346.4084018702</v>
      </c>
      <c r="D9" s="927">
        <v>9177893.5816090684</v>
      </c>
      <c r="E9" s="927">
        <v>10112304.051738299</v>
      </c>
      <c r="F9" s="927">
        <v>10172530.807147898</v>
      </c>
      <c r="G9" s="927">
        <v>10180762.906647397</v>
      </c>
      <c r="H9" s="927">
        <v>10308567.926013207</v>
      </c>
      <c r="I9" s="927">
        <v>10325342.63057225</v>
      </c>
      <c r="J9" s="927">
        <v>10393088.649419844</v>
      </c>
      <c r="K9" s="927">
        <v>10487576.056797814</v>
      </c>
      <c r="L9" s="927">
        <v>10814058.194719464</v>
      </c>
      <c r="M9" s="927">
        <v>10874853.419117469</v>
      </c>
      <c r="N9" s="927">
        <v>11113321.386443999</v>
      </c>
      <c r="O9" s="927">
        <v>10932182.618986212</v>
      </c>
      <c r="P9" s="927">
        <v>10947533.154291099</v>
      </c>
      <c r="Q9" s="927">
        <v>10979992.320783999</v>
      </c>
      <c r="R9" s="927">
        <v>10932357.941382935</v>
      </c>
      <c r="S9" s="928"/>
    </row>
    <row r="10" spans="1:21" s="71" customFormat="1" ht="21" hidden="1" customHeight="1" thickBot="1">
      <c r="A10" s="1312" t="s">
        <v>240</v>
      </c>
      <c r="B10" s="1312"/>
      <c r="C10" s="359"/>
      <c r="D10" s="359"/>
      <c r="E10" s="359"/>
      <c r="F10" s="359"/>
      <c r="G10" s="359"/>
      <c r="H10" s="359"/>
      <c r="I10" s="359"/>
      <c r="J10" s="359"/>
      <c r="K10" s="359"/>
      <c r="L10" s="359"/>
      <c r="M10" s="359"/>
      <c r="N10" s="359"/>
      <c r="O10" s="359"/>
      <c r="P10" s="359"/>
      <c r="Q10" s="359"/>
      <c r="R10" s="359"/>
      <c r="S10" s="359"/>
      <c r="T10" s="58"/>
      <c r="U10" s="35"/>
    </row>
  </sheetData>
  <mergeCells count="8">
    <mergeCell ref="A10:B10"/>
    <mergeCell ref="C2:C3"/>
    <mergeCell ref="A1:S1"/>
    <mergeCell ref="A2:B3"/>
    <mergeCell ref="D2:D3"/>
    <mergeCell ref="F2:N2"/>
    <mergeCell ref="E2:E3"/>
    <mergeCell ref="O2:R2"/>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topLeftCell="F1" zoomScale="138" zoomScaleNormal="80" zoomScaleSheetLayoutView="110" workbookViewId="0">
      <selection activeCell="N3" sqref="N3:Q3"/>
    </sheetView>
  </sheetViews>
  <sheetFormatPr defaultColWidth="8.81640625" defaultRowHeight="13.2"/>
  <cols>
    <col min="1" max="1" width="39.453125" style="35" customWidth="1"/>
    <col min="2" max="17" width="5.81640625" style="35" customWidth="1"/>
    <col min="18" max="21" width="5.81640625" style="35" hidden="1" customWidth="1"/>
    <col min="22" max="25" width="5.81640625" style="35" customWidth="1"/>
    <col min="26" max="16384" width="8.81640625" style="35"/>
  </cols>
  <sheetData>
    <row r="1" spans="1:27" ht="75" customHeight="1">
      <c r="A1" s="1318" t="s">
        <v>301</v>
      </c>
      <c r="B1" s="1319"/>
      <c r="C1" s="1319"/>
      <c r="D1" s="1319"/>
      <c r="E1" s="1319"/>
      <c r="F1" s="1319"/>
      <c r="G1" s="1319"/>
      <c r="H1" s="1319"/>
      <c r="I1" s="1319"/>
      <c r="J1" s="1319"/>
      <c r="K1" s="1319"/>
      <c r="L1" s="1319"/>
      <c r="M1" s="1319"/>
      <c r="N1" s="1319"/>
      <c r="O1" s="1319"/>
      <c r="P1" s="1319"/>
      <c r="Q1" s="1319"/>
      <c r="R1" s="1319"/>
      <c r="S1" s="1319"/>
      <c r="T1" s="1319"/>
      <c r="U1" s="1319"/>
      <c r="V1" s="1319"/>
      <c r="W1" s="1319"/>
      <c r="X1" s="1319"/>
      <c r="Y1" s="1319"/>
      <c r="Z1" s="1220"/>
      <c r="AA1" s="1219"/>
    </row>
    <row r="2" spans="1:27" ht="33" customHeight="1">
      <c r="A2" s="1281" t="s">
        <v>487</v>
      </c>
      <c r="B2" s="1316" t="s">
        <v>279</v>
      </c>
      <c r="C2" s="1316"/>
      <c r="D2" s="1316"/>
      <c r="E2" s="1316"/>
      <c r="F2" s="1316" t="s">
        <v>856</v>
      </c>
      <c r="G2" s="1316"/>
      <c r="H2" s="1316"/>
      <c r="I2" s="1316"/>
      <c r="J2" s="1316" t="s">
        <v>999</v>
      </c>
      <c r="K2" s="1316"/>
      <c r="L2" s="1316"/>
      <c r="M2" s="1316"/>
      <c r="N2" s="1316" t="s">
        <v>948</v>
      </c>
      <c r="O2" s="1316"/>
      <c r="P2" s="1316"/>
      <c r="Q2" s="1316"/>
      <c r="R2" s="1316" t="s">
        <v>992</v>
      </c>
      <c r="S2" s="1316"/>
      <c r="T2" s="1316"/>
      <c r="U2" s="1316"/>
      <c r="V2" s="1316" t="s">
        <v>993</v>
      </c>
      <c r="W2" s="1316"/>
      <c r="X2" s="1316"/>
      <c r="Y2" s="1317"/>
    </row>
    <row r="3" spans="1:27" ht="69.75" customHeight="1">
      <c r="A3" s="1281"/>
      <c r="B3" s="446" t="s">
        <v>109</v>
      </c>
      <c r="C3" s="446" t="s">
        <v>110</v>
      </c>
      <c r="D3" s="446" t="s">
        <v>111</v>
      </c>
      <c r="E3" s="446" t="s">
        <v>112</v>
      </c>
      <c r="F3" s="446" t="s">
        <v>109</v>
      </c>
      <c r="G3" s="446" t="s">
        <v>110</v>
      </c>
      <c r="H3" s="446" t="s">
        <v>111</v>
      </c>
      <c r="I3" s="446" t="s">
        <v>112</v>
      </c>
      <c r="J3" s="446" t="s">
        <v>109</v>
      </c>
      <c r="K3" s="446" t="s">
        <v>110</v>
      </c>
      <c r="L3" s="446" t="s">
        <v>111</v>
      </c>
      <c r="M3" s="446" t="s">
        <v>112</v>
      </c>
      <c r="N3" s="446" t="s">
        <v>109</v>
      </c>
      <c r="O3" s="446" t="s">
        <v>110</v>
      </c>
      <c r="P3" s="446" t="s">
        <v>111</v>
      </c>
      <c r="Q3" s="446" t="s">
        <v>112</v>
      </c>
      <c r="R3" s="961" t="s">
        <v>109</v>
      </c>
      <c r="S3" s="446" t="s">
        <v>110</v>
      </c>
      <c r="T3" s="446" t="s">
        <v>111</v>
      </c>
      <c r="U3" s="447" t="s">
        <v>112</v>
      </c>
      <c r="V3" s="961" t="s">
        <v>109</v>
      </c>
      <c r="W3" s="446" t="s">
        <v>110</v>
      </c>
      <c r="X3" s="446" t="s">
        <v>111</v>
      </c>
      <c r="Y3" s="1221" t="s">
        <v>112</v>
      </c>
    </row>
    <row r="4" spans="1:27" ht="40.5" customHeight="1">
      <c r="A4" s="448" t="s">
        <v>484</v>
      </c>
      <c r="B4" s="931">
        <v>0</v>
      </c>
      <c r="C4" s="931">
        <v>0</v>
      </c>
      <c r="D4" s="931">
        <v>0</v>
      </c>
      <c r="E4" s="931">
        <v>4</v>
      </c>
      <c r="F4" s="931">
        <v>0</v>
      </c>
      <c r="G4" s="931">
        <v>0</v>
      </c>
      <c r="H4" s="931">
        <v>0</v>
      </c>
      <c r="I4" s="931">
        <v>4</v>
      </c>
      <c r="J4" s="1099">
        <v>0</v>
      </c>
      <c r="K4" s="1099">
        <v>0</v>
      </c>
      <c r="L4" s="1099">
        <v>0</v>
      </c>
      <c r="M4" s="1099">
        <v>4</v>
      </c>
      <c r="N4" s="931">
        <v>0</v>
      </c>
      <c r="O4" s="931">
        <v>0</v>
      </c>
      <c r="P4" s="931">
        <v>0</v>
      </c>
      <c r="Q4" s="931">
        <v>4</v>
      </c>
      <c r="R4" s="931">
        <v>0</v>
      </c>
      <c r="S4" s="931">
        <v>0</v>
      </c>
      <c r="T4" s="931">
        <v>0</v>
      </c>
      <c r="U4" s="932">
        <v>4</v>
      </c>
      <c r="V4" s="931">
        <v>0</v>
      </c>
      <c r="W4" s="931">
        <v>0</v>
      </c>
      <c r="X4" s="931">
        <v>0</v>
      </c>
      <c r="Y4" s="932">
        <v>4</v>
      </c>
      <c r="Z4" s="1220"/>
    </row>
    <row r="5" spans="1:27" ht="33" customHeight="1">
      <c r="A5" s="449" t="s">
        <v>485</v>
      </c>
      <c r="B5" s="933">
        <v>0</v>
      </c>
      <c r="C5" s="933">
        <v>7</v>
      </c>
      <c r="D5" s="933">
        <v>16</v>
      </c>
      <c r="E5" s="933">
        <v>4</v>
      </c>
      <c r="F5" s="933">
        <v>0</v>
      </c>
      <c r="G5" s="933">
        <v>5</v>
      </c>
      <c r="H5" s="933">
        <v>18</v>
      </c>
      <c r="I5" s="933">
        <v>4</v>
      </c>
      <c r="J5" s="1100">
        <v>0</v>
      </c>
      <c r="K5" s="1100">
        <v>3</v>
      </c>
      <c r="L5" s="1100">
        <v>20</v>
      </c>
      <c r="M5" s="1100">
        <v>4</v>
      </c>
      <c r="N5" s="933">
        <v>0</v>
      </c>
      <c r="O5" s="933">
        <v>2</v>
      </c>
      <c r="P5" s="933">
        <v>21</v>
      </c>
      <c r="Q5" s="933">
        <v>4</v>
      </c>
      <c r="R5" s="933">
        <v>0</v>
      </c>
      <c r="S5" s="933">
        <v>3</v>
      </c>
      <c r="T5" s="933">
        <v>20</v>
      </c>
      <c r="U5" s="934">
        <v>4</v>
      </c>
      <c r="V5" s="933">
        <v>0</v>
      </c>
      <c r="W5" s="933">
        <v>4</v>
      </c>
      <c r="X5" s="933">
        <v>19</v>
      </c>
      <c r="Y5" s="934">
        <v>4</v>
      </c>
      <c r="Z5" s="1220"/>
    </row>
    <row r="6" spans="1:27" ht="33" customHeight="1">
      <c r="A6" s="449" t="s">
        <v>486</v>
      </c>
      <c r="B6" s="933">
        <v>2</v>
      </c>
      <c r="C6" s="933">
        <v>25</v>
      </c>
      <c r="D6" s="933">
        <v>26</v>
      </c>
      <c r="E6" s="933">
        <v>18</v>
      </c>
      <c r="F6" s="933">
        <v>1</v>
      </c>
      <c r="G6" s="933">
        <v>22</v>
      </c>
      <c r="H6" s="933">
        <v>27</v>
      </c>
      <c r="I6" s="933">
        <v>20</v>
      </c>
      <c r="J6" s="1100">
        <v>0</v>
      </c>
      <c r="K6" s="1100">
        <v>17</v>
      </c>
      <c r="L6" s="1100">
        <v>33</v>
      </c>
      <c r="M6" s="1100">
        <v>18</v>
      </c>
      <c r="N6" s="933">
        <v>0</v>
      </c>
      <c r="O6" s="933">
        <v>11</v>
      </c>
      <c r="P6" s="933">
        <v>37</v>
      </c>
      <c r="Q6" s="933">
        <v>20</v>
      </c>
      <c r="R6" s="933">
        <v>0</v>
      </c>
      <c r="S6" s="933">
        <v>20</v>
      </c>
      <c r="T6" s="933">
        <v>30</v>
      </c>
      <c r="U6" s="934">
        <v>18</v>
      </c>
      <c r="V6" s="933">
        <v>0</v>
      </c>
      <c r="W6" s="933">
        <v>11</v>
      </c>
      <c r="X6" s="933">
        <v>37</v>
      </c>
      <c r="Y6" s="934">
        <v>20</v>
      </c>
      <c r="Z6" s="1220"/>
    </row>
    <row r="7" spans="1:27" ht="24" customHeight="1">
      <c r="A7" s="449" t="s">
        <v>726</v>
      </c>
      <c r="B7" s="933">
        <v>0</v>
      </c>
      <c r="C7" s="933">
        <v>0</v>
      </c>
      <c r="D7" s="933">
        <v>5</v>
      </c>
      <c r="E7" s="933">
        <v>3</v>
      </c>
      <c r="F7" s="933">
        <v>0</v>
      </c>
      <c r="G7" s="933">
        <v>1</v>
      </c>
      <c r="H7" s="933">
        <v>4</v>
      </c>
      <c r="I7" s="933">
        <v>3</v>
      </c>
      <c r="J7" s="1100">
        <v>0</v>
      </c>
      <c r="K7" s="1100">
        <v>1</v>
      </c>
      <c r="L7" s="1100">
        <v>3</v>
      </c>
      <c r="M7" s="1100">
        <v>4</v>
      </c>
      <c r="N7" s="933">
        <v>0</v>
      </c>
      <c r="O7" s="933">
        <v>0</v>
      </c>
      <c r="P7" s="933">
        <v>3</v>
      </c>
      <c r="Q7" s="933">
        <v>4</v>
      </c>
      <c r="R7" s="933">
        <v>0</v>
      </c>
      <c r="S7" s="933">
        <v>1</v>
      </c>
      <c r="T7" s="933">
        <v>4</v>
      </c>
      <c r="U7" s="934">
        <v>3</v>
      </c>
      <c r="V7" s="933">
        <v>0</v>
      </c>
      <c r="W7" s="933">
        <v>0</v>
      </c>
      <c r="X7" s="933">
        <v>3</v>
      </c>
      <c r="Y7" s="934">
        <v>4</v>
      </c>
      <c r="Z7" s="1220"/>
    </row>
    <row r="8" spans="1:27" ht="33" customHeight="1" thickBot="1">
      <c r="A8" s="450" t="s">
        <v>72</v>
      </c>
      <c r="B8" s="741">
        <f t="shared" ref="B8:I8" si="0">SUM(B4:B7)</f>
        <v>2</v>
      </c>
      <c r="C8" s="741">
        <f t="shared" si="0"/>
        <v>32</v>
      </c>
      <c r="D8" s="741">
        <f t="shared" si="0"/>
        <v>47</v>
      </c>
      <c r="E8" s="741">
        <f t="shared" si="0"/>
        <v>29</v>
      </c>
      <c r="F8" s="741">
        <f t="shared" si="0"/>
        <v>1</v>
      </c>
      <c r="G8" s="741">
        <f t="shared" si="0"/>
        <v>28</v>
      </c>
      <c r="H8" s="741">
        <f t="shared" si="0"/>
        <v>49</v>
      </c>
      <c r="I8" s="741">
        <f t="shared" si="0"/>
        <v>31</v>
      </c>
      <c r="J8" s="741">
        <v>0</v>
      </c>
      <c r="K8" s="741">
        <v>21</v>
      </c>
      <c r="L8" s="741">
        <v>56</v>
      </c>
      <c r="M8" s="741">
        <v>30</v>
      </c>
      <c r="N8" s="741">
        <f t="shared" ref="N8:U8" si="1">SUM(N4:N7)</f>
        <v>0</v>
      </c>
      <c r="O8" s="741">
        <f t="shared" si="1"/>
        <v>13</v>
      </c>
      <c r="P8" s="741">
        <f t="shared" si="1"/>
        <v>61</v>
      </c>
      <c r="Q8" s="741">
        <f t="shared" si="1"/>
        <v>32</v>
      </c>
      <c r="R8" s="741">
        <f t="shared" si="1"/>
        <v>0</v>
      </c>
      <c r="S8" s="741">
        <f t="shared" si="1"/>
        <v>24</v>
      </c>
      <c r="T8" s="741">
        <f t="shared" si="1"/>
        <v>54</v>
      </c>
      <c r="U8" s="776">
        <f t="shared" si="1"/>
        <v>29</v>
      </c>
      <c r="V8" s="741">
        <v>0</v>
      </c>
      <c r="W8" s="741">
        <v>15</v>
      </c>
      <c r="X8" s="741">
        <v>59</v>
      </c>
      <c r="Y8" s="776">
        <v>32</v>
      </c>
      <c r="Z8" s="1220"/>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84" type="noConversion"/>
  <printOptions horizontalCentered="1"/>
  <pageMargins left="0.31496062992125984" right="0.39370078740157483" top="0.74803149606299213" bottom="0.27559055118110237" header="0.55118110236220474" footer="0.15748031496062992"/>
  <pageSetup paperSize="9" scale="70"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No.4 March 2023</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topLeftCell="A86" zoomScale="108" zoomScaleNormal="60" zoomScaleSheetLayoutView="80" zoomScalePageLayoutView="50" workbookViewId="0">
      <selection activeCell="N3" sqref="N3:Q3"/>
    </sheetView>
  </sheetViews>
  <sheetFormatPr defaultColWidth="7.1796875" defaultRowHeight="13.2"/>
  <cols>
    <col min="1" max="1" width="42.1796875" style="35" customWidth="1"/>
    <col min="2" max="2" width="9.81640625" style="35" hidden="1" customWidth="1"/>
    <col min="3" max="17" width="9.81640625" style="35" customWidth="1"/>
    <col min="18" max="18" width="0.81640625" style="35" customWidth="1"/>
    <col min="19" max="19" width="12.1796875" style="35" customWidth="1"/>
    <col min="20" max="20" width="3.1796875" style="35" customWidth="1"/>
    <col min="21" max="21" width="12.1796875" style="35" customWidth="1"/>
    <col min="22" max="221" width="8.81640625" style="35" customWidth="1"/>
    <col min="222" max="222" width="20" style="35" customWidth="1"/>
    <col min="223" max="16384" width="7.1796875" style="35"/>
  </cols>
  <sheetData>
    <row r="1" spans="1:22" ht="75" customHeight="1">
      <c r="A1" s="1320" t="s">
        <v>828</v>
      </c>
      <c r="B1" s="1321"/>
      <c r="C1" s="1321"/>
      <c r="D1" s="1321"/>
      <c r="E1" s="1321"/>
      <c r="F1" s="1321"/>
      <c r="G1" s="1321"/>
      <c r="H1" s="1321"/>
      <c r="I1" s="1321"/>
      <c r="J1" s="1321"/>
      <c r="K1" s="1321"/>
      <c r="L1" s="1321"/>
      <c r="M1" s="1321"/>
      <c r="N1" s="1321"/>
      <c r="O1" s="1321"/>
      <c r="P1" s="1321"/>
      <c r="Q1" s="1321"/>
      <c r="R1" s="1322"/>
    </row>
    <row r="2" spans="1:22" ht="22.2" customHeight="1">
      <c r="A2" s="1263" t="s">
        <v>413</v>
      </c>
      <c r="B2" s="1307" t="s">
        <v>278</v>
      </c>
      <c r="C2" s="1296" t="s">
        <v>855</v>
      </c>
      <c r="D2" s="1299">
        <v>2021</v>
      </c>
      <c r="E2" s="1299">
        <v>2022</v>
      </c>
      <c r="F2" s="1299"/>
      <c r="G2" s="1299"/>
      <c r="H2" s="1299"/>
      <c r="I2" s="1299"/>
      <c r="J2" s="1299"/>
      <c r="K2" s="1299"/>
      <c r="L2" s="1299"/>
      <c r="M2" s="1299"/>
      <c r="N2" s="1299">
        <v>2023</v>
      </c>
      <c r="O2" s="1299"/>
      <c r="P2" s="1299"/>
      <c r="Q2" s="1299"/>
      <c r="R2" s="1108"/>
    </row>
    <row r="3" spans="1:22" ht="22.2" customHeight="1">
      <c r="A3" s="1263"/>
      <c r="B3" s="1307"/>
      <c r="C3" s="1297"/>
      <c r="D3" s="1300"/>
      <c r="E3" s="960" t="s">
        <v>3</v>
      </c>
      <c r="F3" s="960" t="s">
        <v>4</v>
      </c>
      <c r="G3" s="960" t="s">
        <v>5</v>
      </c>
      <c r="H3" s="960" t="s">
        <v>6</v>
      </c>
      <c r="I3" s="960" t="s">
        <v>268</v>
      </c>
      <c r="J3" s="960" t="s">
        <v>7</v>
      </c>
      <c r="K3" s="960" t="s">
        <v>13</v>
      </c>
      <c r="L3" s="960" t="s">
        <v>14</v>
      </c>
      <c r="M3" s="960" t="s">
        <v>15</v>
      </c>
      <c r="N3" s="1171" t="s">
        <v>0</v>
      </c>
      <c r="O3" s="1171" t="s">
        <v>1</v>
      </c>
      <c r="P3" s="1171" t="s">
        <v>2</v>
      </c>
      <c r="Q3" s="1171" t="s">
        <v>3</v>
      </c>
      <c r="R3" s="957"/>
      <c r="S3" s="312"/>
      <c r="U3" s="1323"/>
      <c r="V3" s="1323"/>
    </row>
    <row r="4" spans="1:22" ht="24" customHeight="1">
      <c r="A4" s="388" t="s">
        <v>426</v>
      </c>
      <c r="B4" s="967">
        <v>6668812.9072652999</v>
      </c>
      <c r="C4" s="967">
        <v>7720283.9792964999</v>
      </c>
      <c r="D4" s="967">
        <v>8262968.6287965002</v>
      </c>
      <c r="E4" s="967">
        <v>8456575.883058399</v>
      </c>
      <c r="F4" s="967">
        <v>8464384.7337648999</v>
      </c>
      <c r="G4" s="967">
        <v>8447653.3200218007</v>
      </c>
      <c r="H4" s="967">
        <v>8633192.5198896993</v>
      </c>
      <c r="I4" s="967">
        <v>8627838.4973908998</v>
      </c>
      <c r="J4" s="967">
        <v>8729991.3072091006</v>
      </c>
      <c r="K4" s="967">
        <v>8818003.3107955009</v>
      </c>
      <c r="L4" s="967">
        <v>8978683.1584102027</v>
      </c>
      <c r="M4" s="967">
        <v>8981889.5389172006</v>
      </c>
      <c r="N4" s="967">
        <v>8985882.4665136989</v>
      </c>
      <c r="O4" s="967">
        <v>9034064.1861224994</v>
      </c>
      <c r="P4" s="967">
        <v>9011708.4668517001</v>
      </c>
      <c r="Q4" s="967">
        <v>8972374.9183529001</v>
      </c>
      <c r="R4" s="965"/>
      <c r="S4" s="86"/>
      <c r="T4" s="58"/>
      <c r="U4" s="86"/>
      <c r="V4" s="86"/>
    </row>
    <row r="5" spans="1:22" ht="24" customHeight="1">
      <c r="A5" s="141" t="s">
        <v>417</v>
      </c>
      <c r="B5" s="455">
        <v>6317760.5660175998</v>
      </c>
      <c r="C5" s="455">
        <v>7319911.9995659003</v>
      </c>
      <c r="D5" s="455">
        <v>7858620.9582347004</v>
      </c>
      <c r="E5" s="455">
        <v>8007264.2203922998</v>
      </c>
      <c r="F5" s="455">
        <v>8004742.3409088999</v>
      </c>
      <c r="G5" s="455">
        <v>8003492.3277799999</v>
      </c>
      <c r="H5" s="455">
        <v>8195759.2821824998</v>
      </c>
      <c r="I5" s="455">
        <v>8193421.5254161004</v>
      </c>
      <c r="J5" s="455">
        <v>8301464.9975603996</v>
      </c>
      <c r="K5" s="455">
        <v>8394103.2069502994</v>
      </c>
      <c r="L5" s="455">
        <v>8556069.4736496005</v>
      </c>
      <c r="M5" s="455">
        <v>8592333.2115045991</v>
      </c>
      <c r="N5" s="455">
        <v>8561621.9793765992</v>
      </c>
      <c r="O5" s="455">
        <v>8580941.3730704002</v>
      </c>
      <c r="P5" s="455">
        <v>8583799.51609</v>
      </c>
      <c r="Q5" s="455">
        <v>8512530.0971105993</v>
      </c>
      <c r="R5" s="964"/>
      <c r="S5" s="86"/>
      <c r="U5" s="86"/>
      <c r="V5" s="86"/>
    </row>
    <row r="6" spans="1:22" ht="24" customHeight="1">
      <c r="A6" s="141" t="s">
        <v>725</v>
      </c>
      <c r="B6" s="455">
        <v>226493.2010528</v>
      </c>
      <c r="C6" s="455">
        <v>235324.62528549999</v>
      </c>
      <c r="D6" s="455">
        <v>232695.28251819999</v>
      </c>
      <c r="E6" s="455">
        <v>272719.34567439999</v>
      </c>
      <c r="F6" s="455">
        <v>279653.69893930003</v>
      </c>
      <c r="G6" s="455">
        <v>270654.480507</v>
      </c>
      <c r="H6" s="455">
        <v>262087.01548050001</v>
      </c>
      <c r="I6" s="455">
        <v>260452.4679206</v>
      </c>
      <c r="J6" s="455">
        <v>258584.38028469999</v>
      </c>
      <c r="K6" s="455">
        <v>255639.23572500001</v>
      </c>
      <c r="L6" s="455">
        <v>258513.3425389</v>
      </c>
      <c r="M6" s="455">
        <v>236947.42777750001</v>
      </c>
      <c r="N6" s="455">
        <v>264791.84042560001</v>
      </c>
      <c r="O6" s="455">
        <v>292696.08920669998</v>
      </c>
      <c r="P6" s="455">
        <v>271761.12321699999</v>
      </c>
      <c r="Q6" s="455">
        <v>301276.85956750001</v>
      </c>
      <c r="R6" s="964"/>
      <c r="S6" s="86"/>
      <c r="U6" s="86"/>
      <c r="V6" s="86"/>
    </row>
    <row r="7" spans="1:22" ht="24" customHeight="1">
      <c r="A7" s="141" t="s">
        <v>419</v>
      </c>
      <c r="B7" s="455">
        <v>21215.6130079</v>
      </c>
      <c r="C7" s="455">
        <v>27703.982280799999</v>
      </c>
      <c r="D7" s="455">
        <v>20873.353088700002</v>
      </c>
      <c r="E7" s="455">
        <v>21803.762267300001</v>
      </c>
      <c r="F7" s="455">
        <v>22310.040773699999</v>
      </c>
      <c r="G7" s="455">
        <v>20542.755728399999</v>
      </c>
      <c r="H7" s="455">
        <v>22653.896254800002</v>
      </c>
      <c r="I7" s="455">
        <v>20585.340001299999</v>
      </c>
      <c r="J7" s="455">
        <v>19416.199348300001</v>
      </c>
      <c r="K7" s="455">
        <v>19827.856421199998</v>
      </c>
      <c r="L7" s="455">
        <v>17750.728310099999</v>
      </c>
      <c r="M7" s="455">
        <v>17649.624901700001</v>
      </c>
      <c r="N7" s="455">
        <v>22669.880949599999</v>
      </c>
      <c r="O7" s="455">
        <v>19896.983116700001</v>
      </c>
      <c r="P7" s="455">
        <v>17604.522210399999</v>
      </c>
      <c r="Q7" s="455">
        <v>24342.978819</v>
      </c>
      <c r="R7" s="964"/>
      <c r="S7" s="86"/>
      <c r="U7" s="86"/>
      <c r="V7" s="86"/>
    </row>
    <row r="8" spans="1:22" ht="24" customHeight="1">
      <c r="A8" s="141" t="s">
        <v>420</v>
      </c>
      <c r="B8" s="455">
        <v>15857.597485099999</v>
      </c>
      <c r="C8" s="455">
        <v>13637.2363043</v>
      </c>
      <c r="D8" s="455">
        <v>19234.428506299999</v>
      </c>
      <c r="E8" s="455">
        <v>24531.656451800001</v>
      </c>
      <c r="F8" s="455">
        <v>28363.726948299998</v>
      </c>
      <c r="G8" s="455">
        <v>30495.130064500001</v>
      </c>
      <c r="H8" s="455">
        <v>29632.214658600002</v>
      </c>
      <c r="I8" s="455">
        <v>31694.2607919</v>
      </c>
      <c r="J8" s="455">
        <v>30210.580570400001</v>
      </c>
      <c r="K8" s="455">
        <v>27362.108394300001</v>
      </c>
      <c r="L8" s="455">
        <v>26161.099137900001</v>
      </c>
      <c r="M8" s="455">
        <v>24635.763863699998</v>
      </c>
      <c r="N8" s="455">
        <v>24556.1716514</v>
      </c>
      <c r="O8" s="455">
        <v>29011.0524</v>
      </c>
      <c r="P8" s="455">
        <v>29896.231007800001</v>
      </c>
      <c r="Q8" s="455">
        <v>27585.552967200001</v>
      </c>
      <c r="R8" s="964"/>
      <c r="S8" s="86"/>
      <c r="U8" s="86"/>
      <c r="V8" s="86"/>
    </row>
    <row r="9" spans="1:22" ht="24" customHeight="1">
      <c r="A9" s="141" t="s">
        <v>421</v>
      </c>
      <c r="B9" s="455">
        <v>87485.929701899993</v>
      </c>
      <c r="C9" s="455">
        <v>123706.13585999999</v>
      </c>
      <c r="D9" s="455">
        <v>131544.60644860001</v>
      </c>
      <c r="E9" s="455">
        <v>130256.8982726</v>
      </c>
      <c r="F9" s="455">
        <v>129314.9261947</v>
      </c>
      <c r="G9" s="455">
        <v>122468.6259419</v>
      </c>
      <c r="H9" s="455">
        <v>123060.1113133</v>
      </c>
      <c r="I9" s="455">
        <v>121684.903261</v>
      </c>
      <c r="J9" s="455">
        <v>120315.14944530001</v>
      </c>
      <c r="K9" s="455">
        <v>121070.9033047</v>
      </c>
      <c r="L9" s="455">
        <v>120188.51477369999</v>
      </c>
      <c r="M9" s="455">
        <v>110323.5108697</v>
      </c>
      <c r="N9" s="455">
        <v>112242.59411049999</v>
      </c>
      <c r="O9" s="455">
        <v>111518.68832869999</v>
      </c>
      <c r="P9" s="455">
        <v>108647.07432650001</v>
      </c>
      <c r="Q9" s="455">
        <v>106639.4298886</v>
      </c>
      <c r="R9" s="964"/>
      <c r="S9" s="86"/>
      <c r="U9" s="452"/>
      <c r="V9" s="86"/>
    </row>
    <row r="10" spans="1:22" ht="24" customHeight="1">
      <c r="A10" s="388" t="s">
        <v>422</v>
      </c>
      <c r="B10" s="967">
        <v>2001032.2259050999</v>
      </c>
      <c r="C10" s="967">
        <v>2061120.9291934001</v>
      </c>
      <c r="D10" s="967">
        <v>2150273.7226201994</v>
      </c>
      <c r="E10" s="967">
        <v>2102877.5495056007</v>
      </c>
      <c r="F10" s="967">
        <v>2089575.4668042001</v>
      </c>
      <c r="G10" s="967">
        <v>2087526.2426541997</v>
      </c>
      <c r="H10" s="967">
        <v>2892662.1800775002</v>
      </c>
      <c r="I10" s="967">
        <v>2165934.7975577</v>
      </c>
      <c r="J10" s="967">
        <v>2205999.3589087999</v>
      </c>
      <c r="K10" s="967">
        <v>2228182.7038356001</v>
      </c>
      <c r="L10" s="967">
        <v>2269594.6677540005</v>
      </c>
      <c r="M10" s="967">
        <v>2640878.2640212001</v>
      </c>
      <c r="N10" s="967">
        <v>2372714.9301605001</v>
      </c>
      <c r="O10" s="967">
        <v>2433614.1845906004</v>
      </c>
      <c r="P10" s="967">
        <v>2389073.0649004001</v>
      </c>
      <c r="Q10" s="967">
        <v>2373458.2858397001</v>
      </c>
      <c r="R10" s="965"/>
      <c r="S10" s="86"/>
      <c r="U10" s="86"/>
      <c r="V10" s="86"/>
    </row>
    <row r="11" spans="1:22" ht="24" customHeight="1">
      <c r="A11" s="141" t="s">
        <v>417</v>
      </c>
      <c r="B11" s="455">
        <v>1971635.6447059</v>
      </c>
      <c r="C11" s="455">
        <v>2028854.3530931</v>
      </c>
      <c r="D11" s="455">
        <v>2116745.2367317998</v>
      </c>
      <c r="E11" s="455">
        <v>2062412.3921809001</v>
      </c>
      <c r="F11" s="455">
        <v>2053480.9872574001</v>
      </c>
      <c r="G11" s="455">
        <v>2056218.6000093999</v>
      </c>
      <c r="H11" s="455">
        <v>2859554.2492273999</v>
      </c>
      <c r="I11" s="455">
        <v>2132913.3004767001</v>
      </c>
      <c r="J11" s="455">
        <v>2173877.5257226001</v>
      </c>
      <c r="K11" s="455">
        <v>2193435.6117571001</v>
      </c>
      <c r="L11" s="455">
        <v>2235466.7340160999</v>
      </c>
      <c r="M11" s="455">
        <v>2539846.6929998999</v>
      </c>
      <c r="N11" s="455">
        <v>2339405.6800819002</v>
      </c>
      <c r="O11" s="455">
        <v>2398640.2728941999</v>
      </c>
      <c r="P11" s="455">
        <v>2355814.9619828002</v>
      </c>
      <c r="Q11" s="455">
        <v>2338762.0383199998</v>
      </c>
      <c r="R11" s="964"/>
      <c r="S11" s="86"/>
      <c r="U11" s="86"/>
      <c r="V11" s="86"/>
    </row>
    <row r="12" spans="1:22" ht="24" customHeight="1">
      <c r="A12" s="141" t="s">
        <v>725</v>
      </c>
      <c r="B12" s="455">
        <v>26377.14732</v>
      </c>
      <c r="C12" s="455">
        <v>27927.096187700001</v>
      </c>
      <c r="D12" s="455">
        <v>29462.084718300001</v>
      </c>
      <c r="E12" s="455">
        <v>37189.851957999999</v>
      </c>
      <c r="F12" s="455">
        <v>32780.416684199998</v>
      </c>
      <c r="G12" s="455">
        <v>27998.3188095</v>
      </c>
      <c r="H12" s="455">
        <v>29734.2018833</v>
      </c>
      <c r="I12" s="455">
        <v>29660.5558724</v>
      </c>
      <c r="J12" s="455">
        <v>27677.021957000001</v>
      </c>
      <c r="K12" s="455">
        <v>31396.459624200001</v>
      </c>
      <c r="L12" s="455">
        <v>30781.1533371</v>
      </c>
      <c r="M12" s="455">
        <v>74230.748623899999</v>
      </c>
      <c r="N12" s="455">
        <v>29340.4726663</v>
      </c>
      <c r="O12" s="455">
        <v>31350.730554900001</v>
      </c>
      <c r="P12" s="455">
        <v>29723.294321599999</v>
      </c>
      <c r="Q12" s="455">
        <v>31141.442987900002</v>
      </c>
      <c r="R12" s="964"/>
      <c r="S12" s="86"/>
      <c r="U12" s="86"/>
      <c r="V12" s="86"/>
    </row>
    <row r="13" spans="1:22" ht="24" customHeight="1">
      <c r="A13" s="141" t="s">
        <v>419</v>
      </c>
      <c r="B13" s="455">
        <v>1254.1091079</v>
      </c>
      <c r="C13" s="455">
        <v>1968.080946</v>
      </c>
      <c r="D13" s="455">
        <v>878.77035230000001</v>
      </c>
      <c r="E13" s="455">
        <v>662.0303457</v>
      </c>
      <c r="F13" s="455">
        <v>660.95512819999999</v>
      </c>
      <c r="G13" s="455">
        <v>771.91463469999997</v>
      </c>
      <c r="H13" s="455">
        <v>797.97697849999997</v>
      </c>
      <c r="I13" s="455">
        <v>781.86396290000005</v>
      </c>
      <c r="J13" s="455">
        <v>795.11026849999996</v>
      </c>
      <c r="K13" s="455">
        <v>847.75819349999995</v>
      </c>
      <c r="L13" s="455">
        <v>823.05525150000005</v>
      </c>
      <c r="M13" s="455">
        <v>1003.7510898</v>
      </c>
      <c r="N13" s="455">
        <v>950.43504929999995</v>
      </c>
      <c r="O13" s="455">
        <v>1013.5540712</v>
      </c>
      <c r="P13" s="455">
        <v>948.466184</v>
      </c>
      <c r="Q13" s="455">
        <v>1065.0438916000001</v>
      </c>
      <c r="R13" s="964"/>
      <c r="S13" s="86"/>
      <c r="U13" s="86"/>
      <c r="V13" s="86"/>
    </row>
    <row r="14" spans="1:22" ht="24" customHeight="1">
      <c r="A14" s="141" t="s">
        <v>420</v>
      </c>
      <c r="B14" s="455">
        <v>280.79528640000001</v>
      </c>
      <c r="C14" s="455">
        <v>227.6762477</v>
      </c>
      <c r="D14" s="455">
        <v>212.52443450000001</v>
      </c>
      <c r="E14" s="455">
        <v>253.92131800000001</v>
      </c>
      <c r="F14" s="455">
        <v>326.84409929999998</v>
      </c>
      <c r="G14" s="455">
        <v>254.09018940000001</v>
      </c>
      <c r="H14" s="455">
        <v>194.7891932</v>
      </c>
      <c r="I14" s="455">
        <v>210.4592662</v>
      </c>
      <c r="J14" s="455">
        <v>406.94885199999999</v>
      </c>
      <c r="K14" s="455">
        <v>208.47066720000001</v>
      </c>
      <c r="L14" s="455">
        <v>200.85021230000001</v>
      </c>
      <c r="M14" s="455">
        <v>217.91689769999999</v>
      </c>
      <c r="N14" s="455">
        <v>300.98539349999999</v>
      </c>
      <c r="O14" s="455">
        <v>390.75306799999998</v>
      </c>
      <c r="P14" s="455">
        <v>306.99780800000002</v>
      </c>
      <c r="Q14" s="455">
        <v>295.78495550000002</v>
      </c>
      <c r="R14" s="964"/>
      <c r="S14" s="86"/>
      <c r="U14" s="86"/>
      <c r="V14" s="86"/>
    </row>
    <row r="15" spans="1:22" ht="24" customHeight="1">
      <c r="A15" s="141" t="s">
        <v>421</v>
      </c>
      <c r="B15" s="455">
        <v>1484.5294848999999</v>
      </c>
      <c r="C15" s="455">
        <v>2143.7227189</v>
      </c>
      <c r="D15" s="455">
        <v>2975.1063832999998</v>
      </c>
      <c r="E15" s="455">
        <v>2359.3537030000002</v>
      </c>
      <c r="F15" s="455">
        <v>2326.2636351000001</v>
      </c>
      <c r="G15" s="455">
        <v>2283.3190112000002</v>
      </c>
      <c r="H15" s="455">
        <v>2380.9627951000002</v>
      </c>
      <c r="I15" s="455">
        <v>2368.6179794999998</v>
      </c>
      <c r="J15" s="455">
        <v>3242.7521087</v>
      </c>
      <c r="K15" s="455">
        <v>2294.4035936</v>
      </c>
      <c r="L15" s="455">
        <v>2322.874937</v>
      </c>
      <c r="M15" s="455">
        <v>25579.154409899998</v>
      </c>
      <c r="N15" s="455">
        <v>2717.3569695000001</v>
      </c>
      <c r="O15" s="455">
        <v>2218.8740023</v>
      </c>
      <c r="P15" s="455">
        <v>2279.3446039999999</v>
      </c>
      <c r="Q15" s="455">
        <v>2193.9756846999999</v>
      </c>
      <c r="R15" s="964"/>
      <c r="S15" s="86"/>
      <c r="U15" s="86"/>
      <c r="V15" s="86"/>
    </row>
    <row r="16" spans="1:22" ht="24">
      <c r="A16" s="389" t="s">
        <v>423</v>
      </c>
      <c r="B16" s="967">
        <v>127578.57407409999</v>
      </c>
      <c r="C16" s="967">
        <v>169386.83435770002</v>
      </c>
      <c r="D16" s="967">
        <v>175718.78921370002</v>
      </c>
      <c r="E16" s="967">
        <v>179867.62235840003</v>
      </c>
      <c r="F16" s="967">
        <v>183302.75677930002</v>
      </c>
      <c r="G16" s="967">
        <v>176815.8355701</v>
      </c>
      <c r="H16" s="967">
        <v>178719.95119349999</v>
      </c>
      <c r="I16" s="967">
        <v>177325.4452628</v>
      </c>
      <c r="J16" s="967">
        <v>174386.7405932</v>
      </c>
      <c r="K16" s="967">
        <v>171611.50057449998</v>
      </c>
      <c r="L16" s="967">
        <v>167447.12262249997</v>
      </c>
      <c r="M16" s="967">
        <v>179409.72203249997</v>
      </c>
      <c r="N16" s="967">
        <v>163437.42412380001</v>
      </c>
      <c r="O16" s="967">
        <v>164049.90498689999</v>
      </c>
      <c r="P16" s="967">
        <v>159682.63614069999</v>
      </c>
      <c r="Q16" s="967">
        <v>162122.76620660003</v>
      </c>
      <c r="R16" s="965"/>
      <c r="S16" s="86"/>
      <c r="U16" s="86"/>
      <c r="V16" s="86"/>
    </row>
    <row r="17" spans="1:22">
      <c r="A17" s="388" t="s">
        <v>424</v>
      </c>
      <c r="B17" s="967">
        <v>63129.654978837003</v>
      </c>
      <c r="C17" s="967">
        <v>66057.731298053986</v>
      </c>
      <c r="D17" s="967">
        <v>52050.901409736995</v>
      </c>
      <c r="E17" s="967">
        <v>54911.756717442004</v>
      </c>
      <c r="F17" s="967">
        <v>56620.950456756007</v>
      </c>
      <c r="G17" s="967">
        <v>59638.005475323997</v>
      </c>
      <c r="H17" s="967">
        <v>61465.191004443004</v>
      </c>
      <c r="I17" s="967">
        <v>61232.682655402001</v>
      </c>
      <c r="J17" s="967">
        <v>62783.749918632995</v>
      </c>
      <c r="K17" s="967">
        <v>67054.519814143001</v>
      </c>
      <c r="L17" s="967">
        <v>70503.95765660402</v>
      </c>
      <c r="M17" s="967">
        <v>74056.540162502017</v>
      </c>
      <c r="N17" s="967">
        <v>71955.513661570993</v>
      </c>
      <c r="O17" s="967">
        <v>70495.230186346002</v>
      </c>
      <c r="P17" s="967">
        <v>71060.464471580999</v>
      </c>
      <c r="Q17" s="967">
        <v>70229.886513698002</v>
      </c>
      <c r="R17" s="965"/>
      <c r="S17" s="86"/>
      <c r="U17" s="86"/>
      <c r="V17" s="86"/>
    </row>
    <row r="18" spans="1:22" ht="24" customHeight="1">
      <c r="A18" s="141" t="s">
        <v>417</v>
      </c>
      <c r="B18" s="463">
        <v>63028.512781819001</v>
      </c>
      <c r="C18" s="463">
        <v>65963.187815451995</v>
      </c>
      <c r="D18" s="455">
        <v>52027.790718703996</v>
      </c>
      <c r="E18" s="455">
        <v>54854.537517334</v>
      </c>
      <c r="F18" s="455">
        <v>56589.147234171003</v>
      </c>
      <c r="G18" s="455">
        <v>59605.141293282002</v>
      </c>
      <c r="H18" s="455">
        <v>61425.933093537002</v>
      </c>
      <c r="I18" s="455">
        <v>61195.102011502</v>
      </c>
      <c r="J18" s="455">
        <v>62738.923433060001</v>
      </c>
      <c r="K18" s="455">
        <v>66974.968355292003</v>
      </c>
      <c r="L18" s="455">
        <v>70424.051543559006</v>
      </c>
      <c r="M18" s="455">
        <v>73999.073297102004</v>
      </c>
      <c r="N18" s="455">
        <v>71866.176141139993</v>
      </c>
      <c r="O18" s="455">
        <v>70399.319528371998</v>
      </c>
      <c r="P18" s="455">
        <v>70968.444827133004</v>
      </c>
      <c r="Q18" s="455">
        <v>70124.418622743004</v>
      </c>
      <c r="R18" s="964"/>
      <c r="S18" s="86"/>
      <c r="U18" s="86"/>
      <c r="V18" s="86"/>
    </row>
    <row r="19" spans="1:22" ht="24" customHeight="1">
      <c r="A19" s="141" t="s">
        <v>725</v>
      </c>
      <c r="B19" s="463">
        <v>9.2563554369999999</v>
      </c>
      <c r="C19" s="463">
        <v>35.385976460999998</v>
      </c>
      <c r="D19" s="455">
        <v>12.801094335</v>
      </c>
      <c r="E19" s="455">
        <v>51.002657431000003</v>
      </c>
      <c r="F19" s="455">
        <v>30.436430171000001</v>
      </c>
      <c r="G19" s="455">
        <v>31.497389683000002</v>
      </c>
      <c r="H19" s="455">
        <v>37.891118601000002</v>
      </c>
      <c r="I19" s="455">
        <v>30.270767916</v>
      </c>
      <c r="J19" s="455">
        <v>23.194024861999999</v>
      </c>
      <c r="K19" s="455">
        <v>58.743677478000002</v>
      </c>
      <c r="L19" s="455">
        <v>59.188442479000003</v>
      </c>
      <c r="M19" s="455">
        <v>31.390559238000002</v>
      </c>
      <c r="N19" s="455">
        <v>40.381787662999997</v>
      </c>
      <c r="O19" s="455">
        <v>38.978542607999998</v>
      </c>
      <c r="P19" s="455">
        <v>33.486381792000003</v>
      </c>
      <c r="Q19" s="455">
        <v>41.335579782000003</v>
      </c>
      <c r="R19" s="964"/>
      <c r="S19" s="86"/>
      <c r="U19" s="452"/>
      <c r="V19" s="86"/>
    </row>
    <row r="20" spans="1:22" ht="24" customHeight="1">
      <c r="A20" s="141" t="s">
        <v>419</v>
      </c>
      <c r="B20" s="968">
        <v>1.2481756850000001</v>
      </c>
      <c r="C20" s="968">
        <v>0</v>
      </c>
      <c r="D20" s="455">
        <v>0</v>
      </c>
      <c r="E20" s="455">
        <v>0</v>
      </c>
      <c r="F20" s="455">
        <v>0.73834759999999999</v>
      </c>
      <c r="G20" s="455">
        <v>0.73834754499999999</v>
      </c>
      <c r="H20" s="455"/>
      <c r="I20" s="455">
        <v>5.943083734</v>
      </c>
      <c r="J20" s="455">
        <v>14.322584782</v>
      </c>
      <c r="K20" s="455">
        <v>13.498012677</v>
      </c>
      <c r="L20" s="455">
        <v>11.605723996</v>
      </c>
      <c r="M20" s="455">
        <v>17.161279579999999</v>
      </c>
      <c r="N20" s="455">
        <v>34.488805159000002</v>
      </c>
      <c r="O20" s="455">
        <v>5.8978594409999996</v>
      </c>
      <c r="P20" s="455">
        <v>1.615552925</v>
      </c>
      <c r="Q20" s="455">
        <v>7.2290784129999999</v>
      </c>
      <c r="R20" s="964"/>
      <c r="S20" s="86"/>
      <c r="U20" s="86"/>
      <c r="V20" s="86"/>
    </row>
    <row r="21" spans="1:22" ht="24" customHeight="1">
      <c r="A21" s="141" t="s">
        <v>420</v>
      </c>
      <c r="B21" s="463">
        <v>0</v>
      </c>
      <c r="C21" s="463">
        <v>0</v>
      </c>
      <c r="D21" s="455">
        <v>2.9583887999999999E-2</v>
      </c>
      <c r="E21" s="455">
        <v>0</v>
      </c>
      <c r="F21" s="455"/>
      <c r="G21" s="455"/>
      <c r="H21" s="455">
        <v>0.73834749099999997</v>
      </c>
      <c r="I21" s="455">
        <v>0</v>
      </c>
      <c r="J21" s="455">
        <v>5.943083734</v>
      </c>
      <c r="K21" s="455">
        <v>5.9429765550000004</v>
      </c>
      <c r="L21" s="455">
        <v>1.8022886810000001</v>
      </c>
      <c r="M21" s="455"/>
      <c r="N21" s="455">
        <v>5.5555555840000004</v>
      </c>
      <c r="O21" s="455">
        <v>27.749589254</v>
      </c>
      <c r="P21" s="455">
        <v>22.371863728000001</v>
      </c>
      <c r="Q21" s="455">
        <v>8.1799266960000008</v>
      </c>
      <c r="R21" s="964"/>
      <c r="S21" s="86"/>
      <c r="U21" s="86"/>
      <c r="V21" s="86"/>
    </row>
    <row r="22" spans="1:22" ht="24" customHeight="1">
      <c r="A22" s="141" t="s">
        <v>421</v>
      </c>
      <c r="B22" s="463">
        <v>90.637665896000001</v>
      </c>
      <c r="C22" s="463">
        <v>59.157506140999999</v>
      </c>
      <c r="D22" s="463">
        <v>10.280012810000001</v>
      </c>
      <c r="E22" s="463">
        <v>6.2165426769999996</v>
      </c>
      <c r="F22" s="463">
        <v>0.62844481399999996</v>
      </c>
      <c r="G22" s="463">
        <v>0.62844481399999996</v>
      </c>
      <c r="H22" s="463">
        <v>0.62844481399999996</v>
      </c>
      <c r="I22" s="463">
        <v>1.36679225</v>
      </c>
      <c r="J22" s="463">
        <v>1.3667921949999999</v>
      </c>
      <c r="K22" s="463">
        <v>1.3667921409999999</v>
      </c>
      <c r="L22" s="463">
        <v>7.3096578890000004</v>
      </c>
      <c r="M22" s="463">
        <v>8.9150265819999994</v>
      </c>
      <c r="N22" s="463">
        <v>8.9113720250000004</v>
      </c>
      <c r="O22" s="463">
        <v>23.284666671</v>
      </c>
      <c r="P22" s="463">
        <v>34.545846003000001</v>
      </c>
      <c r="Q22" s="463">
        <v>48.723306063999999</v>
      </c>
      <c r="R22" s="465"/>
      <c r="S22" s="86"/>
      <c r="U22" s="86"/>
      <c r="V22" s="86"/>
    </row>
    <row r="23" spans="1:22" ht="25.2" customHeight="1" thickBot="1">
      <c r="A23" s="391" t="s">
        <v>425</v>
      </c>
      <c r="B23" s="969">
        <v>91.885841581000008</v>
      </c>
      <c r="C23" s="969">
        <v>59.157506140999999</v>
      </c>
      <c r="D23" s="969">
        <v>10.309596698</v>
      </c>
      <c r="E23" s="969">
        <v>6.2165426769999996</v>
      </c>
      <c r="F23" s="969">
        <v>1.3667924139999998</v>
      </c>
      <c r="G23" s="969">
        <v>1.366792359</v>
      </c>
      <c r="H23" s="969">
        <v>1.3667923049999999</v>
      </c>
      <c r="I23" s="969">
        <v>7.3098759839999996</v>
      </c>
      <c r="J23" s="969">
        <v>21.632460711</v>
      </c>
      <c r="K23" s="969">
        <v>20.807781373000001</v>
      </c>
      <c r="L23" s="969">
        <v>20.717670566000002</v>
      </c>
      <c r="M23" s="969">
        <v>26.076306161999998</v>
      </c>
      <c r="N23" s="969">
        <v>48.955732768000004</v>
      </c>
      <c r="O23" s="969">
        <v>48.955732768000004</v>
      </c>
      <c r="P23" s="969">
        <v>58.533262656000005</v>
      </c>
      <c r="Q23" s="969">
        <v>64.132311173000005</v>
      </c>
      <c r="R23" s="966"/>
      <c r="S23" s="86"/>
      <c r="U23" s="86"/>
      <c r="V23" s="86"/>
    </row>
    <row r="24" spans="1:22" ht="75" customHeight="1">
      <c r="A24" s="1320" t="s">
        <v>302</v>
      </c>
      <c r="B24" s="1321"/>
      <c r="C24" s="1321"/>
      <c r="D24" s="1321"/>
      <c r="E24" s="1321"/>
      <c r="F24" s="1321"/>
      <c r="G24" s="1321"/>
      <c r="H24" s="1321"/>
      <c r="I24" s="1321"/>
      <c r="J24" s="1321"/>
      <c r="K24" s="1321"/>
      <c r="L24" s="1321"/>
      <c r="M24" s="1321"/>
      <c r="N24" s="1321"/>
      <c r="O24" s="1321"/>
      <c r="P24" s="1321"/>
      <c r="Q24" s="1321"/>
      <c r="R24" s="1322"/>
    </row>
    <row r="25" spans="1:22" ht="22.2" customHeight="1">
      <c r="A25" s="1263" t="s">
        <v>413</v>
      </c>
      <c r="B25" s="1509" t="s">
        <v>278</v>
      </c>
      <c r="C25" s="1296" t="s">
        <v>855</v>
      </c>
      <c r="D25" s="1299">
        <v>2021</v>
      </c>
      <c r="E25" s="1299">
        <v>2022</v>
      </c>
      <c r="F25" s="1299"/>
      <c r="G25" s="1299"/>
      <c r="H25" s="1299"/>
      <c r="I25" s="1299"/>
      <c r="J25" s="1299"/>
      <c r="K25" s="1299"/>
      <c r="L25" s="1299"/>
      <c r="M25" s="1299"/>
      <c r="N25" s="1299">
        <v>2023</v>
      </c>
      <c r="O25" s="1299"/>
      <c r="P25" s="1299"/>
      <c r="Q25" s="1299"/>
      <c r="R25" s="1108"/>
    </row>
    <row r="26" spans="1:22" ht="22.2" customHeight="1">
      <c r="A26" s="1263"/>
      <c r="B26" s="1509"/>
      <c r="C26" s="1297"/>
      <c r="D26" s="1510"/>
      <c r="E26" s="960" t="s">
        <v>3</v>
      </c>
      <c r="F26" s="960" t="s">
        <v>4</v>
      </c>
      <c r="G26" s="960" t="s">
        <v>5</v>
      </c>
      <c r="H26" s="960" t="s">
        <v>6</v>
      </c>
      <c r="I26" s="960" t="s">
        <v>268</v>
      </c>
      <c r="J26" s="960" t="s">
        <v>7</v>
      </c>
      <c r="K26" s="960" t="s">
        <v>13</v>
      </c>
      <c r="L26" s="960" t="s">
        <v>14</v>
      </c>
      <c r="M26" s="960" t="s">
        <v>15</v>
      </c>
      <c r="N26" s="1171" t="s">
        <v>0</v>
      </c>
      <c r="O26" s="1171" t="s">
        <v>1</v>
      </c>
      <c r="P26" s="1171" t="s">
        <v>2</v>
      </c>
      <c r="Q26" s="1171" t="s">
        <v>3</v>
      </c>
      <c r="R26" s="957"/>
    </row>
    <row r="27" spans="1:22" ht="24" customHeight="1">
      <c r="A27" s="388" t="s">
        <v>426</v>
      </c>
      <c r="B27" s="454">
        <v>2893140.2458918998</v>
      </c>
      <c r="C27" s="454">
        <v>3416538.2037941003</v>
      </c>
      <c r="D27" s="967">
        <v>3782348.5701877</v>
      </c>
      <c r="E27" s="967">
        <v>3840637.5209820005</v>
      </c>
      <c r="F27" s="967">
        <v>3821136.6743675005</v>
      </c>
      <c r="G27" s="967">
        <v>3890787.2849111999</v>
      </c>
      <c r="H27" s="967">
        <v>3897357.3125939006</v>
      </c>
      <c r="I27" s="967">
        <v>3887941.7141459999</v>
      </c>
      <c r="J27" s="967">
        <v>3944948.3904303</v>
      </c>
      <c r="K27" s="967">
        <v>3966258.4720798</v>
      </c>
      <c r="L27" s="967">
        <v>4067617.7399259997</v>
      </c>
      <c r="M27" s="967">
        <v>4098277.8798622</v>
      </c>
      <c r="N27" s="967">
        <v>4095282.6395959002</v>
      </c>
      <c r="O27" s="967">
        <v>4092468.6198142003</v>
      </c>
      <c r="P27" s="967">
        <v>4088233.5571197998</v>
      </c>
      <c r="Q27" s="967">
        <v>4087797.6268234998</v>
      </c>
      <c r="R27" s="965"/>
      <c r="S27" s="86"/>
      <c r="T27" s="58"/>
      <c r="U27" s="86"/>
      <c r="V27" s="86"/>
    </row>
    <row r="28" spans="1:22" ht="24" customHeight="1">
      <c r="A28" s="141" t="s">
        <v>417</v>
      </c>
      <c r="B28" s="456">
        <v>2740308.2143378998</v>
      </c>
      <c r="C28" s="456">
        <v>3220311.2446368001</v>
      </c>
      <c r="D28" s="455">
        <v>3577917.1875661998</v>
      </c>
      <c r="E28" s="455">
        <v>3600765.4172628</v>
      </c>
      <c r="F28" s="455">
        <v>3575296.7533266</v>
      </c>
      <c r="G28" s="455">
        <v>3656871.178142</v>
      </c>
      <c r="H28" s="455">
        <v>3666437.6959719001</v>
      </c>
      <c r="I28" s="455">
        <v>3657082.3716727998</v>
      </c>
      <c r="J28" s="455">
        <v>3716383.7610494001</v>
      </c>
      <c r="K28" s="455">
        <v>3742011.9575069002</v>
      </c>
      <c r="L28" s="455">
        <v>3843391.5770506002</v>
      </c>
      <c r="M28" s="455">
        <v>3897988.9207104002</v>
      </c>
      <c r="N28" s="455">
        <v>3867314.6110339998</v>
      </c>
      <c r="O28" s="455">
        <v>3847747.1725400002</v>
      </c>
      <c r="P28" s="455">
        <v>3857858.0630088998</v>
      </c>
      <c r="Q28" s="455">
        <v>3843538.3312130999</v>
      </c>
      <c r="R28" s="964"/>
      <c r="S28" s="86"/>
      <c r="U28" s="86"/>
      <c r="V28" s="86"/>
    </row>
    <row r="29" spans="1:22" ht="24" customHeight="1">
      <c r="A29" s="141" t="s">
        <v>725</v>
      </c>
      <c r="B29" s="456">
        <v>98144.2683559</v>
      </c>
      <c r="C29" s="456">
        <v>108285.09395189999</v>
      </c>
      <c r="D29" s="455">
        <v>118198.7495258</v>
      </c>
      <c r="E29" s="455">
        <v>150948.67294809999</v>
      </c>
      <c r="F29" s="455">
        <v>155261.16195050001</v>
      </c>
      <c r="G29" s="455">
        <v>146977.49472459999</v>
      </c>
      <c r="H29" s="455">
        <v>143699.9822379</v>
      </c>
      <c r="I29" s="455">
        <v>144079.0015637</v>
      </c>
      <c r="J29" s="455">
        <v>143512.80569800001</v>
      </c>
      <c r="K29" s="455">
        <v>139947.17711829999</v>
      </c>
      <c r="L29" s="455">
        <v>142777.51703640001</v>
      </c>
      <c r="M29" s="455">
        <v>124275.932338</v>
      </c>
      <c r="N29" s="455">
        <v>147007.60724310001</v>
      </c>
      <c r="O29" s="455">
        <v>162598.1746496</v>
      </c>
      <c r="P29" s="455">
        <v>152291.3027299</v>
      </c>
      <c r="Q29" s="455">
        <v>164815.39170380001</v>
      </c>
      <c r="R29" s="964"/>
      <c r="S29" s="86"/>
      <c r="U29" s="86"/>
      <c r="V29" s="86"/>
    </row>
    <row r="30" spans="1:22" ht="24" customHeight="1">
      <c r="A30" s="141" t="s">
        <v>419</v>
      </c>
      <c r="B30" s="456">
        <v>12038.5720115</v>
      </c>
      <c r="C30" s="456">
        <v>16955.816853299999</v>
      </c>
      <c r="D30" s="455">
        <v>9601.1080493999998</v>
      </c>
      <c r="E30" s="455">
        <v>11201.7120583</v>
      </c>
      <c r="F30" s="455">
        <v>11142.774457</v>
      </c>
      <c r="G30" s="455">
        <v>10199.249037</v>
      </c>
      <c r="H30" s="455">
        <v>10239.086684</v>
      </c>
      <c r="I30" s="455">
        <v>9998.7417193000001</v>
      </c>
      <c r="J30" s="455">
        <v>9134.0136581999996</v>
      </c>
      <c r="K30" s="455">
        <v>9796.1665095000008</v>
      </c>
      <c r="L30" s="455">
        <v>8672.1647948000009</v>
      </c>
      <c r="M30" s="455">
        <v>7980.1352108000001</v>
      </c>
      <c r="N30" s="455">
        <v>12539.737795200001</v>
      </c>
      <c r="O30" s="455">
        <v>10814.545360599999</v>
      </c>
      <c r="P30" s="455">
        <v>9450.6852383000005</v>
      </c>
      <c r="Q30" s="455">
        <v>13905.7114891</v>
      </c>
      <c r="R30" s="964"/>
      <c r="S30" s="86"/>
      <c r="U30" s="86"/>
      <c r="V30" s="86"/>
    </row>
    <row r="31" spans="1:22" ht="24" customHeight="1">
      <c r="A31" s="141" t="s">
        <v>420</v>
      </c>
      <c r="B31" s="456">
        <v>7669.0205555000002</v>
      </c>
      <c r="C31" s="456">
        <v>7276.8312643999998</v>
      </c>
      <c r="D31" s="455">
        <v>11726.511808900001</v>
      </c>
      <c r="E31" s="455">
        <v>12875.4521673</v>
      </c>
      <c r="F31" s="455">
        <v>15540.1353518</v>
      </c>
      <c r="G31" s="455">
        <v>16889.831506499999</v>
      </c>
      <c r="H31" s="455">
        <v>17122.635892300001</v>
      </c>
      <c r="I31" s="455">
        <v>17669.532616299999</v>
      </c>
      <c r="J31" s="455">
        <v>16709.151878699999</v>
      </c>
      <c r="K31" s="455">
        <v>14829.6849033</v>
      </c>
      <c r="L31" s="455">
        <v>13696.1600045</v>
      </c>
      <c r="M31" s="455">
        <v>12758.410577299999</v>
      </c>
      <c r="N31" s="455">
        <v>12503.828104800001</v>
      </c>
      <c r="O31" s="455">
        <v>15414.607409599999</v>
      </c>
      <c r="P31" s="455">
        <v>16613.9146707</v>
      </c>
      <c r="Q31" s="455">
        <v>15526.3449231</v>
      </c>
      <c r="R31" s="964"/>
      <c r="S31" s="86"/>
      <c r="U31" s="86"/>
      <c r="V31" s="86"/>
    </row>
    <row r="32" spans="1:22" ht="24" customHeight="1">
      <c r="A32" s="141" t="s">
        <v>421</v>
      </c>
      <c r="B32" s="456">
        <v>34980.170631100002</v>
      </c>
      <c r="C32" s="456">
        <v>63709.217087700003</v>
      </c>
      <c r="D32" s="455">
        <v>64905.013237400002</v>
      </c>
      <c r="E32" s="455">
        <v>64846.266545500002</v>
      </c>
      <c r="F32" s="455">
        <v>63895.8492816</v>
      </c>
      <c r="G32" s="455">
        <v>59849.531501099998</v>
      </c>
      <c r="H32" s="455">
        <v>59857.911807800003</v>
      </c>
      <c r="I32" s="455">
        <v>59112.066573900003</v>
      </c>
      <c r="J32" s="455">
        <v>59208.658146000002</v>
      </c>
      <c r="K32" s="455">
        <v>59673.486041800003</v>
      </c>
      <c r="L32" s="455">
        <v>59080.3210397</v>
      </c>
      <c r="M32" s="455">
        <v>55274.481025699999</v>
      </c>
      <c r="N32" s="455">
        <v>55916.855418799998</v>
      </c>
      <c r="O32" s="455">
        <v>55894.1198544</v>
      </c>
      <c r="P32" s="455">
        <v>52019.591472</v>
      </c>
      <c r="Q32" s="455">
        <v>50011.847494399997</v>
      </c>
      <c r="R32" s="964"/>
      <c r="S32" s="86"/>
      <c r="U32" s="86"/>
      <c r="V32" s="86"/>
    </row>
    <row r="33" spans="1:22" ht="23.4">
      <c r="A33" s="388" t="s">
        <v>422</v>
      </c>
      <c r="B33" s="457">
        <v>613342.55002000008</v>
      </c>
      <c r="C33" s="457">
        <v>606340.7652772998</v>
      </c>
      <c r="D33" s="967">
        <v>651289.62477580004</v>
      </c>
      <c r="E33" s="967">
        <v>623393.41822099988</v>
      </c>
      <c r="F33" s="967">
        <v>613417.71692559996</v>
      </c>
      <c r="G33" s="967">
        <v>570934.11760400003</v>
      </c>
      <c r="H33" s="967">
        <v>596057.79250390001</v>
      </c>
      <c r="I33" s="967">
        <v>610093.90428310004</v>
      </c>
      <c r="J33" s="967">
        <v>593374.69428439997</v>
      </c>
      <c r="K33" s="967">
        <v>593842.09376219998</v>
      </c>
      <c r="L33" s="967">
        <v>588424.73904820008</v>
      </c>
      <c r="M33" s="967">
        <v>933371.55734760012</v>
      </c>
      <c r="N33" s="967">
        <v>640030.74063419993</v>
      </c>
      <c r="O33" s="967">
        <v>681967.39479450008</v>
      </c>
      <c r="P33" s="967">
        <v>662976.08370939991</v>
      </c>
      <c r="Q33" s="967">
        <v>663162.85267390008</v>
      </c>
      <c r="R33" s="965"/>
      <c r="S33" s="86"/>
      <c r="U33" s="86"/>
      <c r="V33" s="86"/>
    </row>
    <row r="34" spans="1:22" ht="24" customHeight="1">
      <c r="A34" s="141" t="s">
        <v>417</v>
      </c>
      <c r="B34" s="456">
        <v>605259.96919680003</v>
      </c>
      <c r="C34" s="456">
        <v>595211.43435939995</v>
      </c>
      <c r="D34" s="455">
        <v>636054.5036083</v>
      </c>
      <c r="E34" s="455">
        <v>603753.29542430001</v>
      </c>
      <c r="F34" s="455">
        <v>597455.93439269997</v>
      </c>
      <c r="G34" s="455">
        <v>557061.71883639996</v>
      </c>
      <c r="H34" s="455">
        <v>582561.35748220002</v>
      </c>
      <c r="I34" s="455">
        <v>596484.54236660001</v>
      </c>
      <c r="J34" s="455">
        <v>579568.56803199998</v>
      </c>
      <c r="K34" s="455">
        <v>580668.30881860002</v>
      </c>
      <c r="L34" s="455">
        <v>574811.7365771</v>
      </c>
      <c r="M34" s="455">
        <v>849906.14272400003</v>
      </c>
      <c r="N34" s="455">
        <v>625749.65970750002</v>
      </c>
      <c r="O34" s="455">
        <v>667089.53183730005</v>
      </c>
      <c r="P34" s="455">
        <v>647468.97614639997</v>
      </c>
      <c r="Q34" s="455">
        <v>648008.2515445</v>
      </c>
      <c r="R34" s="964"/>
      <c r="S34" s="86"/>
      <c r="U34" s="86"/>
      <c r="V34" s="86"/>
    </row>
    <row r="35" spans="1:22" ht="24" customHeight="1">
      <c r="A35" s="141" t="s">
        <v>725</v>
      </c>
      <c r="B35" s="456">
        <v>7237.4510436</v>
      </c>
      <c r="C35" s="456">
        <v>8858.6054753999997</v>
      </c>
      <c r="D35" s="455">
        <v>12942.9133618</v>
      </c>
      <c r="E35" s="455">
        <v>17847.847871599999</v>
      </c>
      <c r="F35" s="455">
        <v>14134.206423400001</v>
      </c>
      <c r="G35" s="455">
        <v>12072.5959731</v>
      </c>
      <c r="H35" s="455">
        <v>11680.4196304</v>
      </c>
      <c r="I35" s="455">
        <v>11830.9670417</v>
      </c>
      <c r="J35" s="455">
        <v>11970.5928948</v>
      </c>
      <c r="K35" s="455">
        <v>11377.0250077</v>
      </c>
      <c r="L35" s="455">
        <v>11793.7739096</v>
      </c>
      <c r="M35" s="455">
        <v>58294.330194800001</v>
      </c>
      <c r="N35" s="455">
        <v>11920.033078500001</v>
      </c>
      <c r="O35" s="455">
        <v>12933.8613071</v>
      </c>
      <c r="P35" s="455">
        <v>13559.8204358</v>
      </c>
      <c r="Q35" s="455">
        <v>13193.4885299</v>
      </c>
      <c r="R35" s="964"/>
      <c r="S35" s="86"/>
      <c r="U35" s="86"/>
      <c r="V35" s="86"/>
    </row>
    <row r="36" spans="1:22" ht="24" customHeight="1">
      <c r="A36" s="141" t="s">
        <v>419</v>
      </c>
      <c r="B36" s="456">
        <v>390.80865390000002</v>
      </c>
      <c r="C36" s="456">
        <v>964.90808000000004</v>
      </c>
      <c r="D36" s="455">
        <v>147.76234830000001</v>
      </c>
      <c r="E36" s="455">
        <v>129.2596753</v>
      </c>
      <c r="F36" s="455">
        <v>163.6073907</v>
      </c>
      <c r="G36" s="455">
        <v>151.0235437</v>
      </c>
      <c r="H36" s="455">
        <v>159.95358759999999</v>
      </c>
      <c r="I36" s="455">
        <v>120.2730986</v>
      </c>
      <c r="J36" s="455">
        <v>144.9740367</v>
      </c>
      <c r="K36" s="455">
        <v>145.26943180000001</v>
      </c>
      <c r="L36" s="455">
        <v>153.06643249999999</v>
      </c>
      <c r="M36" s="455">
        <v>148.88628560000001</v>
      </c>
      <c r="N36" s="455">
        <v>168.2434188</v>
      </c>
      <c r="O36" s="455">
        <v>190.31743560000001</v>
      </c>
      <c r="P36" s="455">
        <v>200.53852119999999</v>
      </c>
      <c r="Q36" s="455">
        <v>292.47877149999999</v>
      </c>
      <c r="R36" s="964"/>
      <c r="S36" s="86"/>
      <c r="U36" s="86"/>
      <c r="V36" s="86"/>
    </row>
    <row r="37" spans="1:22" ht="24" customHeight="1">
      <c r="A37" s="141" t="s">
        <v>420</v>
      </c>
      <c r="B37" s="456">
        <v>172.05329610000001</v>
      </c>
      <c r="C37" s="456">
        <v>176.6863309</v>
      </c>
      <c r="D37" s="455">
        <v>137.6237989</v>
      </c>
      <c r="E37" s="455">
        <v>100.8361917</v>
      </c>
      <c r="F37" s="455">
        <v>107.5229987</v>
      </c>
      <c r="G37" s="455">
        <v>99.961394100000007</v>
      </c>
      <c r="H37" s="455">
        <v>94.303752000000003</v>
      </c>
      <c r="I37" s="455">
        <v>115.2177763</v>
      </c>
      <c r="J37" s="455">
        <v>126.7903147</v>
      </c>
      <c r="K37" s="455">
        <v>112.63002349999999</v>
      </c>
      <c r="L37" s="455">
        <v>136.9381631</v>
      </c>
      <c r="M37" s="455">
        <v>144.9112863</v>
      </c>
      <c r="N37" s="455">
        <v>126.0328233</v>
      </c>
      <c r="O37" s="455">
        <v>171.42790299999999</v>
      </c>
      <c r="P37" s="455">
        <v>194.62521219999999</v>
      </c>
      <c r="Q37" s="455">
        <v>184.95778759999999</v>
      </c>
      <c r="R37" s="964"/>
      <c r="S37" s="86"/>
      <c r="U37" s="86"/>
      <c r="V37" s="86"/>
    </row>
    <row r="38" spans="1:22" ht="24" customHeight="1">
      <c r="A38" s="141" t="s">
        <v>421</v>
      </c>
      <c r="B38" s="456">
        <v>282.26782960000003</v>
      </c>
      <c r="C38" s="456">
        <v>1129.1310315999999</v>
      </c>
      <c r="D38" s="455">
        <v>2006.8216585</v>
      </c>
      <c r="E38" s="455">
        <v>1562.1790581</v>
      </c>
      <c r="F38" s="455">
        <v>1556.4457201</v>
      </c>
      <c r="G38" s="455">
        <v>1548.8178567</v>
      </c>
      <c r="H38" s="455">
        <v>1561.7580516999999</v>
      </c>
      <c r="I38" s="455">
        <v>1542.9039998999999</v>
      </c>
      <c r="J38" s="455">
        <v>1563.7690061999999</v>
      </c>
      <c r="K38" s="455">
        <v>1538.8604806000001</v>
      </c>
      <c r="L38" s="455">
        <v>1529.2239658999999</v>
      </c>
      <c r="M38" s="455">
        <v>24877.286856899998</v>
      </c>
      <c r="N38" s="455">
        <v>2066.7716061000001</v>
      </c>
      <c r="O38" s="455">
        <v>1582.2563115</v>
      </c>
      <c r="P38" s="455">
        <v>1552.1233938</v>
      </c>
      <c r="Q38" s="455">
        <v>1483.6760403999999</v>
      </c>
      <c r="R38" s="964"/>
      <c r="S38" s="86"/>
      <c r="U38" s="86"/>
      <c r="V38" s="86"/>
    </row>
    <row r="39" spans="1:22" ht="24" customHeight="1">
      <c r="A39" s="389" t="s">
        <v>423</v>
      </c>
      <c r="B39" s="458">
        <v>55532.892977700001</v>
      </c>
      <c r="C39" s="458">
        <v>90212.590647899997</v>
      </c>
      <c r="D39" s="967">
        <v>88524.840901400006</v>
      </c>
      <c r="E39" s="967">
        <v>90715.705696199992</v>
      </c>
      <c r="F39" s="967">
        <v>92406.335199900001</v>
      </c>
      <c r="G39" s="967">
        <v>88738.414839099991</v>
      </c>
      <c r="H39" s="967">
        <v>89035.649775400016</v>
      </c>
      <c r="I39" s="967">
        <v>88558.735784299992</v>
      </c>
      <c r="J39" s="967">
        <v>86887.357040500006</v>
      </c>
      <c r="K39" s="967">
        <v>86096.097390499985</v>
      </c>
      <c r="L39" s="967">
        <v>83267.874400500004</v>
      </c>
      <c r="M39" s="967">
        <v>101184.1112426</v>
      </c>
      <c r="N39" s="967">
        <v>83321.469167000003</v>
      </c>
      <c r="O39" s="967">
        <v>84067.274274699987</v>
      </c>
      <c r="P39" s="967">
        <v>80031.478508199987</v>
      </c>
      <c r="Q39" s="967">
        <v>81405.016506099986</v>
      </c>
      <c r="R39" s="965"/>
      <c r="S39" s="86"/>
      <c r="U39" s="86"/>
      <c r="V39" s="86"/>
    </row>
    <row r="40" spans="1:22">
      <c r="A40" s="388" t="s">
        <v>424</v>
      </c>
      <c r="B40" s="459">
        <v>5188.0663300509996</v>
      </c>
      <c r="C40" s="459">
        <v>10239.800088946999</v>
      </c>
      <c r="D40" s="967">
        <v>7795.7751679440007</v>
      </c>
      <c r="E40" s="967">
        <v>8860.749938822999</v>
      </c>
      <c r="F40" s="967">
        <v>9423.0627492990006</v>
      </c>
      <c r="G40" s="967">
        <v>10611.860933116999</v>
      </c>
      <c r="H40" s="967">
        <v>10915.702395136999</v>
      </c>
      <c r="I40" s="967">
        <v>10429.76721602</v>
      </c>
      <c r="J40" s="967">
        <v>10068.273545481001</v>
      </c>
      <c r="K40" s="967">
        <v>9869.528062587</v>
      </c>
      <c r="L40" s="967">
        <v>10046.506165807001</v>
      </c>
      <c r="M40" s="967">
        <v>9085.8644146810002</v>
      </c>
      <c r="N40" s="967">
        <v>9215.4685945870006</v>
      </c>
      <c r="O40" s="967">
        <v>7988.0762428529997</v>
      </c>
      <c r="P40" s="967">
        <v>7861.7987896200002</v>
      </c>
      <c r="Q40" s="967">
        <v>8474.0256074420013</v>
      </c>
      <c r="R40" s="965"/>
      <c r="S40" s="86"/>
      <c r="U40" s="86"/>
      <c r="V40" s="86"/>
    </row>
    <row r="41" spans="1:22" ht="24" customHeight="1">
      <c r="A41" s="141" t="s">
        <v>417</v>
      </c>
      <c r="B41" s="460">
        <v>5111.8395028240002</v>
      </c>
      <c r="C41" s="460">
        <v>10186.593401775999</v>
      </c>
      <c r="D41" s="455">
        <v>7791.3205318640003</v>
      </c>
      <c r="E41" s="455">
        <v>8860.7493228229996</v>
      </c>
      <c r="F41" s="455">
        <v>9423.0627492990006</v>
      </c>
      <c r="G41" s="455">
        <v>10611.860933116999</v>
      </c>
      <c r="H41" s="455">
        <v>10915.702395136999</v>
      </c>
      <c r="I41" s="455">
        <v>10429.76721602</v>
      </c>
      <c r="J41" s="455">
        <v>10068.273545481001</v>
      </c>
      <c r="K41" s="455">
        <v>9869.528062587</v>
      </c>
      <c r="L41" s="455">
        <v>10046.506165807001</v>
      </c>
      <c r="M41" s="455">
        <v>9085.8644146810002</v>
      </c>
      <c r="N41" s="455">
        <v>9215.4685945870006</v>
      </c>
      <c r="O41" s="455">
        <v>7988.0762428529997</v>
      </c>
      <c r="P41" s="455">
        <v>7861.7924789540002</v>
      </c>
      <c r="Q41" s="455">
        <v>8473.9394242960007</v>
      </c>
      <c r="R41" s="964"/>
      <c r="S41" s="86"/>
      <c r="U41" s="86"/>
      <c r="V41" s="86"/>
    </row>
    <row r="42" spans="1:22" ht="24" customHeight="1">
      <c r="A42" s="141" t="s">
        <v>725</v>
      </c>
      <c r="B42" s="460">
        <v>0.13880000000000001</v>
      </c>
      <c r="C42" s="460">
        <v>0</v>
      </c>
      <c r="D42" s="455">
        <v>0</v>
      </c>
      <c r="E42" s="455">
        <v>6.1600000000000001E-4</v>
      </c>
      <c r="F42" s="455">
        <v>0</v>
      </c>
      <c r="G42" s="455">
        <v>0</v>
      </c>
      <c r="H42" s="455">
        <v>0</v>
      </c>
      <c r="I42" s="455">
        <v>0</v>
      </c>
      <c r="J42" s="455">
        <v>0</v>
      </c>
      <c r="K42" s="455">
        <v>0</v>
      </c>
      <c r="L42" s="455">
        <v>0</v>
      </c>
      <c r="M42" s="455">
        <v>0</v>
      </c>
      <c r="N42" s="455">
        <v>0</v>
      </c>
      <c r="O42" s="455">
        <v>0</v>
      </c>
      <c r="P42" s="455">
        <v>6.3106660000000004E-3</v>
      </c>
      <c r="Q42" s="455">
        <v>8.6183146000000002E-2</v>
      </c>
      <c r="R42" s="964"/>
      <c r="S42" s="86"/>
      <c r="U42" s="86"/>
      <c r="V42" s="86"/>
    </row>
    <row r="43" spans="1:22" ht="24" customHeight="1">
      <c r="A43" s="141" t="s">
        <v>419</v>
      </c>
      <c r="B43" s="460">
        <v>0</v>
      </c>
      <c r="C43" s="460">
        <v>0</v>
      </c>
      <c r="D43" s="455">
        <v>0</v>
      </c>
      <c r="E43" s="455">
        <v>0</v>
      </c>
      <c r="F43" s="455">
        <v>0</v>
      </c>
      <c r="G43" s="455">
        <v>0</v>
      </c>
      <c r="H43" s="455">
        <v>0</v>
      </c>
      <c r="I43" s="455">
        <v>0</v>
      </c>
      <c r="J43" s="455">
        <v>0</v>
      </c>
      <c r="K43" s="455">
        <v>0</v>
      </c>
      <c r="L43" s="455">
        <v>0</v>
      </c>
      <c r="M43" s="455">
        <v>0</v>
      </c>
      <c r="N43" s="455">
        <v>0</v>
      </c>
      <c r="O43" s="455">
        <v>0</v>
      </c>
      <c r="P43" s="455">
        <v>0</v>
      </c>
      <c r="Q43" s="455">
        <v>0</v>
      </c>
      <c r="R43" s="964"/>
      <c r="S43" s="86"/>
      <c r="U43" s="86"/>
      <c r="V43" s="86"/>
    </row>
    <row r="44" spans="1:22" ht="24" customHeight="1">
      <c r="A44" s="141" t="s">
        <v>420</v>
      </c>
      <c r="B44" s="460">
        <v>0</v>
      </c>
      <c r="C44" s="460">
        <v>0</v>
      </c>
      <c r="D44" s="455">
        <v>2.9583887999999999E-2</v>
      </c>
      <c r="E44" s="456">
        <v>0</v>
      </c>
      <c r="F44" s="456">
        <v>0</v>
      </c>
      <c r="G44" s="456">
        <v>0</v>
      </c>
      <c r="H44" s="456">
        <v>0</v>
      </c>
      <c r="I44" s="456">
        <v>0</v>
      </c>
      <c r="J44" s="456">
        <v>0</v>
      </c>
      <c r="K44" s="456">
        <v>0</v>
      </c>
      <c r="L44" s="456">
        <v>0</v>
      </c>
      <c r="M44" s="456">
        <v>0</v>
      </c>
      <c r="N44" s="455">
        <v>0</v>
      </c>
      <c r="O44" s="455">
        <v>0</v>
      </c>
      <c r="P44" s="455">
        <v>0</v>
      </c>
      <c r="Q44" s="455">
        <v>0</v>
      </c>
      <c r="R44" s="964"/>
      <c r="S44" s="86"/>
      <c r="U44" s="86"/>
      <c r="V44" s="86"/>
    </row>
    <row r="45" spans="1:22" ht="24" customHeight="1">
      <c r="A45" s="141" t="s">
        <v>421</v>
      </c>
      <c r="B45" s="456">
        <v>76.088027226999998</v>
      </c>
      <c r="C45" s="456">
        <v>53.206687170999999</v>
      </c>
      <c r="D45" s="463">
        <v>4.4250521919999999</v>
      </c>
      <c r="E45" s="763">
        <v>0</v>
      </c>
      <c r="F45" s="763">
        <v>0</v>
      </c>
      <c r="G45" s="763">
        <v>0</v>
      </c>
      <c r="H45" s="763">
        <v>0</v>
      </c>
      <c r="I45" s="763">
        <v>0</v>
      </c>
      <c r="J45" s="763">
        <v>0</v>
      </c>
      <c r="K45" s="763">
        <v>0</v>
      </c>
      <c r="L45" s="763">
        <v>0</v>
      </c>
      <c r="M45" s="763">
        <v>0</v>
      </c>
      <c r="N45" s="455">
        <v>0</v>
      </c>
      <c r="O45" s="455">
        <v>0</v>
      </c>
      <c r="P45" s="455">
        <v>0</v>
      </c>
      <c r="Q45" s="455">
        <v>0</v>
      </c>
      <c r="R45" s="465"/>
      <c r="S45" s="86"/>
      <c r="U45" s="86"/>
      <c r="V45" s="86"/>
    </row>
    <row r="46" spans="1:22" ht="25.2" customHeight="1" thickBot="1">
      <c r="A46" s="391" t="s">
        <v>425</v>
      </c>
      <c r="B46" s="466">
        <v>76.088027226999998</v>
      </c>
      <c r="C46" s="466">
        <v>53.206687170999999</v>
      </c>
      <c r="D46" s="969">
        <v>4.4546360800000002</v>
      </c>
      <c r="E46" s="1117">
        <v>0</v>
      </c>
      <c r="F46" s="1117">
        <v>0</v>
      </c>
      <c r="G46" s="1117">
        <v>0</v>
      </c>
      <c r="H46" s="1117">
        <v>0</v>
      </c>
      <c r="I46" s="1117">
        <v>0</v>
      </c>
      <c r="J46" s="1117">
        <v>0</v>
      </c>
      <c r="K46" s="1117">
        <v>0</v>
      </c>
      <c r="L46" s="1117">
        <v>0</v>
      </c>
      <c r="M46" s="1117">
        <v>0</v>
      </c>
      <c r="N46" s="1207">
        <v>0</v>
      </c>
      <c r="O46" s="1207">
        <v>0</v>
      </c>
      <c r="P46" s="1207">
        <v>0</v>
      </c>
      <c r="Q46" s="1207">
        <v>0</v>
      </c>
      <c r="R46" s="966"/>
      <c r="S46" s="86"/>
      <c r="U46" s="86"/>
      <c r="V46" s="86"/>
    </row>
    <row r="47" spans="1:22" ht="75" customHeight="1">
      <c r="A47" s="1320" t="s">
        <v>303</v>
      </c>
      <c r="B47" s="1321"/>
      <c r="C47" s="1321"/>
      <c r="D47" s="1321"/>
      <c r="E47" s="1321"/>
      <c r="F47" s="1321"/>
      <c r="G47" s="1321"/>
      <c r="H47" s="1321"/>
      <c r="I47" s="1321"/>
      <c r="J47" s="1321"/>
      <c r="K47" s="1321"/>
      <c r="L47" s="1321"/>
      <c r="M47" s="1321"/>
      <c r="N47" s="1321"/>
      <c r="O47" s="1321"/>
      <c r="P47" s="1321"/>
      <c r="Q47" s="1321"/>
      <c r="R47" s="1322"/>
    </row>
    <row r="48" spans="1:22" ht="22.2" customHeight="1">
      <c r="A48" s="1263" t="s">
        <v>413</v>
      </c>
      <c r="B48" s="1307" t="s">
        <v>278</v>
      </c>
      <c r="C48" s="1296" t="s">
        <v>855</v>
      </c>
      <c r="D48" s="1299">
        <v>2021</v>
      </c>
      <c r="E48" s="1299">
        <v>2022</v>
      </c>
      <c r="F48" s="1299"/>
      <c r="G48" s="1299"/>
      <c r="H48" s="1299"/>
      <c r="I48" s="1299"/>
      <c r="J48" s="1299"/>
      <c r="K48" s="1299"/>
      <c r="L48" s="1299"/>
      <c r="M48" s="1299"/>
      <c r="N48" s="1299">
        <v>2023</v>
      </c>
      <c r="O48" s="1299"/>
      <c r="P48" s="1299"/>
      <c r="Q48" s="1299"/>
      <c r="R48" s="1108"/>
    </row>
    <row r="49" spans="1:20" ht="22.2" customHeight="1">
      <c r="A49" s="1263"/>
      <c r="B49" s="1307"/>
      <c r="C49" s="1297"/>
      <c r="D49" s="1300"/>
      <c r="E49" s="960" t="s">
        <v>3</v>
      </c>
      <c r="F49" s="960" t="s">
        <v>4</v>
      </c>
      <c r="G49" s="960" t="s">
        <v>5</v>
      </c>
      <c r="H49" s="960" t="s">
        <v>6</v>
      </c>
      <c r="I49" s="960" t="s">
        <v>268</v>
      </c>
      <c r="J49" s="960" t="s">
        <v>7</v>
      </c>
      <c r="K49" s="960" t="s">
        <v>13</v>
      </c>
      <c r="L49" s="960" t="s">
        <v>14</v>
      </c>
      <c r="M49" s="960" t="s">
        <v>15</v>
      </c>
      <c r="N49" s="1171" t="s">
        <v>0</v>
      </c>
      <c r="O49" s="1171" t="s">
        <v>1</v>
      </c>
      <c r="P49" s="1171" t="s">
        <v>2</v>
      </c>
      <c r="Q49" s="1171" t="s">
        <v>3</v>
      </c>
      <c r="R49" s="957"/>
    </row>
    <row r="50" spans="1:20" ht="24" customHeight="1">
      <c r="A50" s="388" t="s">
        <v>426</v>
      </c>
      <c r="B50" s="454">
        <v>516071.29589009995</v>
      </c>
      <c r="C50" s="454">
        <v>624946.11977250001</v>
      </c>
      <c r="D50" s="967">
        <v>679493.97397190006</v>
      </c>
      <c r="E50" s="967">
        <v>692118.72330029996</v>
      </c>
      <c r="F50" s="967">
        <v>705952.39049430005</v>
      </c>
      <c r="G50" s="967">
        <v>711956.45071419992</v>
      </c>
      <c r="H50" s="967">
        <v>720943.72816729988</v>
      </c>
      <c r="I50" s="967">
        <v>695454.85852379992</v>
      </c>
      <c r="J50" s="967">
        <v>696269.16030460002</v>
      </c>
      <c r="K50" s="967">
        <v>718397.11320810008</v>
      </c>
      <c r="L50" s="967">
        <v>731583.91022700001</v>
      </c>
      <c r="M50" s="967">
        <v>717048.64861099992</v>
      </c>
      <c r="N50" s="967">
        <v>714664.5191108</v>
      </c>
      <c r="O50" s="967">
        <v>726724.72466569999</v>
      </c>
      <c r="P50" s="967">
        <v>733305.81183189992</v>
      </c>
      <c r="Q50" s="967">
        <v>729790.35872359993</v>
      </c>
      <c r="R50" s="965"/>
      <c r="T50" s="58"/>
    </row>
    <row r="51" spans="1:20" ht="24" customHeight="1">
      <c r="A51" s="141" t="s">
        <v>417</v>
      </c>
      <c r="B51" s="456">
        <v>493329.45663969999</v>
      </c>
      <c r="C51" s="456">
        <v>601918.05206599995</v>
      </c>
      <c r="D51" s="455">
        <v>657301.59521960001</v>
      </c>
      <c r="E51" s="455">
        <v>667308.63570720004</v>
      </c>
      <c r="F51" s="455">
        <v>680898.21107770002</v>
      </c>
      <c r="G51" s="455">
        <v>688168.18408040004</v>
      </c>
      <c r="H51" s="455">
        <v>697647.10855330003</v>
      </c>
      <c r="I51" s="455">
        <v>673115.75004009996</v>
      </c>
      <c r="J51" s="455">
        <v>674513.11409409996</v>
      </c>
      <c r="K51" s="455">
        <v>695701.36397900002</v>
      </c>
      <c r="L51" s="455">
        <v>708546.66138309997</v>
      </c>
      <c r="M51" s="455">
        <v>697212.34849240002</v>
      </c>
      <c r="N51" s="455">
        <v>689669.48477079999</v>
      </c>
      <c r="O51" s="455">
        <v>700839.73703399999</v>
      </c>
      <c r="P51" s="455">
        <v>708978.26702399994</v>
      </c>
      <c r="Q51" s="455">
        <v>703713.49736559996</v>
      </c>
      <c r="R51" s="964"/>
    </row>
    <row r="52" spans="1:20" ht="24" customHeight="1">
      <c r="A52" s="141" t="s">
        <v>725</v>
      </c>
      <c r="B52" s="456">
        <v>11213.2183656</v>
      </c>
      <c r="C52" s="456">
        <v>9538.8452254000003</v>
      </c>
      <c r="D52" s="455">
        <v>9136.6750111000001</v>
      </c>
      <c r="E52" s="455">
        <v>11117.7068948</v>
      </c>
      <c r="F52" s="455">
        <v>11196.320479399999</v>
      </c>
      <c r="G52" s="455">
        <v>10926.150633699999</v>
      </c>
      <c r="H52" s="455">
        <v>10216.241713699999</v>
      </c>
      <c r="I52" s="455">
        <v>9720.8254428</v>
      </c>
      <c r="J52" s="455">
        <v>9480.1641259000007</v>
      </c>
      <c r="K52" s="455">
        <v>10194.1663601</v>
      </c>
      <c r="L52" s="455">
        <v>10539.9985605</v>
      </c>
      <c r="M52" s="455">
        <v>8301.5516535999996</v>
      </c>
      <c r="N52" s="455">
        <v>12995.0512671</v>
      </c>
      <c r="O52" s="455">
        <v>13732.0877335</v>
      </c>
      <c r="P52" s="455">
        <v>11947.4764512</v>
      </c>
      <c r="Q52" s="455">
        <v>13220.8604488</v>
      </c>
      <c r="R52" s="964"/>
    </row>
    <row r="53" spans="1:20" ht="24" customHeight="1">
      <c r="A53" s="141" t="s">
        <v>419</v>
      </c>
      <c r="B53" s="456">
        <v>754.37153499999999</v>
      </c>
      <c r="C53" s="456">
        <v>372.77314239999998</v>
      </c>
      <c r="D53" s="455">
        <v>632.10927500000003</v>
      </c>
      <c r="E53" s="455">
        <v>1107.1793812000001</v>
      </c>
      <c r="F53" s="455">
        <v>1070.9236401999999</v>
      </c>
      <c r="G53" s="455">
        <v>842.31756310000003</v>
      </c>
      <c r="H53" s="455">
        <v>1081.9838809</v>
      </c>
      <c r="I53" s="455">
        <v>867.46782680000001</v>
      </c>
      <c r="J53" s="455">
        <v>577.80360329999996</v>
      </c>
      <c r="K53" s="455">
        <v>702.44031600000005</v>
      </c>
      <c r="L53" s="455">
        <v>667.11204950000001</v>
      </c>
      <c r="M53" s="455">
        <v>491.42523569999997</v>
      </c>
      <c r="N53" s="455">
        <v>822.31494829999997</v>
      </c>
      <c r="O53" s="455">
        <v>758.35831829999995</v>
      </c>
      <c r="P53" s="455">
        <v>663.83132149999994</v>
      </c>
      <c r="Q53" s="455">
        <v>887.09105179999995</v>
      </c>
      <c r="R53" s="964"/>
    </row>
    <row r="54" spans="1:20" ht="24" customHeight="1">
      <c r="A54" s="141" t="s">
        <v>420</v>
      </c>
      <c r="B54" s="456">
        <v>793.11712499999999</v>
      </c>
      <c r="C54" s="456">
        <v>674.85580340000001</v>
      </c>
      <c r="D54" s="455">
        <v>756.18289789999994</v>
      </c>
      <c r="E54" s="455">
        <v>586.15636830000005</v>
      </c>
      <c r="F54" s="455">
        <v>759.74719649999997</v>
      </c>
      <c r="G54" s="455">
        <v>915.18616369999995</v>
      </c>
      <c r="H54" s="455">
        <v>806.66746430000001</v>
      </c>
      <c r="I54" s="455">
        <v>888.34519390000003</v>
      </c>
      <c r="J54" s="455">
        <v>872.31912639999996</v>
      </c>
      <c r="K54" s="455">
        <v>788.35749139999996</v>
      </c>
      <c r="L54" s="455">
        <v>703.16493660000003</v>
      </c>
      <c r="M54" s="455">
        <v>655.67739419999998</v>
      </c>
      <c r="N54" s="455">
        <v>617.74362389999999</v>
      </c>
      <c r="O54" s="455">
        <v>692.1475216</v>
      </c>
      <c r="P54" s="455">
        <v>1001.3565188</v>
      </c>
      <c r="Q54" s="455">
        <v>1012.2430433</v>
      </c>
      <c r="R54" s="964"/>
    </row>
    <row r="55" spans="1:20" ht="24" customHeight="1">
      <c r="A55" s="141" t="s">
        <v>421</v>
      </c>
      <c r="B55" s="456">
        <v>9981.1322247999997</v>
      </c>
      <c r="C55" s="456">
        <v>12441.5935353</v>
      </c>
      <c r="D55" s="455">
        <v>11667.4115683</v>
      </c>
      <c r="E55" s="455">
        <v>11999.044948799999</v>
      </c>
      <c r="F55" s="455">
        <v>12027.1881005</v>
      </c>
      <c r="G55" s="455">
        <v>11104.612273299999</v>
      </c>
      <c r="H55" s="455">
        <v>11191.7265551</v>
      </c>
      <c r="I55" s="455">
        <v>10862.4700202</v>
      </c>
      <c r="J55" s="455">
        <v>10825.759354899999</v>
      </c>
      <c r="K55" s="455">
        <v>11010.7850616</v>
      </c>
      <c r="L55" s="455">
        <v>11126.973297299999</v>
      </c>
      <c r="M55" s="455">
        <v>10387.6458351</v>
      </c>
      <c r="N55" s="455">
        <v>10559.924500700001</v>
      </c>
      <c r="O55" s="455">
        <v>10702.3940583</v>
      </c>
      <c r="P55" s="455">
        <v>10714.8805164</v>
      </c>
      <c r="Q55" s="455">
        <v>10956.666814099999</v>
      </c>
      <c r="R55" s="964"/>
    </row>
    <row r="56" spans="1:20" ht="23.4">
      <c r="A56" s="388" t="s">
        <v>422</v>
      </c>
      <c r="B56" s="457">
        <v>31457.969402100003</v>
      </c>
      <c r="C56" s="457">
        <v>26782.2281984</v>
      </c>
      <c r="D56" s="967">
        <v>26230.249876099999</v>
      </c>
      <c r="E56" s="967">
        <v>27078.7618774</v>
      </c>
      <c r="F56" s="967">
        <v>26805.1662493</v>
      </c>
      <c r="G56" s="967">
        <v>26637.3207797</v>
      </c>
      <c r="H56" s="967">
        <v>28915.037335600002</v>
      </c>
      <c r="I56" s="967">
        <v>28321.049982699999</v>
      </c>
      <c r="J56" s="967">
        <v>29422.5752039</v>
      </c>
      <c r="K56" s="967">
        <v>29905.213686400002</v>
      </c>
      <c r="L56" s="967">
        <v>30939.956043799997</v>
      </c>
      <c r="M56" s="967">
        <v>33136.160717600003</v>
      </c>
      <c r="N56" s="967">
        <v>30740.351375300004</v>
      </c>
      <c r="O56" s="967">
        <v>30561.064195800001</v>
      </c>
      <c r="P56" s="967">
        <v>30193.169514199999</v>
      </c>
      <c r="Q56" s="967">
        <v>29903.868654099995</v>
      </c>
      <c r="R56" s="965"/>
    </row>
    <row r="57" spans="1:20" ht="24" customHeight="1">
      <c r="A57" s="141" t="s">
        <v>417</v>
      </c>
      <c r="B57" s="456">
        <v>30879.965075200002</v>
      </c>
      <c r="C57" s="456">
        <v>26050.660869899999</v>
      </c>
      <c r="D57" s="455">
        <v>25570.897654299999</v>
      </c>
      <c r="E57" s="455">
        <v>26520.102011300001</v>
      </c>
      <c r="F57" s="455">
        <v>26209.735045400001</v>
      </c>
      <c r="G57" s="455">
        <v>26132.136942199999</v>
      </c>
      <c r="H57" s="455">
        <v>28194.613844399999</v>
      </c>
      <c r="I57" s="455">
        <v>27760.007332699999</v>
      </c>
      <c r="J57" s="455">
        <v>28814.7335939</v>
      </c>
      <c r="K57" s="455">
        <v>29210.3976788</v>
      </c>
      <c r="L57" s="455">
        <v>30145.409282799999</v>
      </c>
      <c r="M57" s="455">
        <v>32790.295797799998</v>
      </c>
      <c r="N57" s="455">
        <v>30205.431770800002</v>
      </c>
      <c r="O57" s="455">
        <v>29920.558380999999</v>
      </c>
      <c r="P57" s="455">
        <v>29576.1868555</v>
      </c>
      <c r="Q57" s="455">
        <v>29272.773353199998</v>
      </c>
      <c r="R57" s="964"/>
    </row>
    <row r="58" spans="1:20" ht="24" customHeight="1">
      <c r="A58" s="141" t="s">
        <v>725</v>
      </c>
      <c r="B58" s="456">
        <v>194.49176320000001</v>
      </c>
      <c r="C58" s="456">
        <v>71.449938799999998</v>
      </c>
      <c r="D58" s="455">
        <v>152.37741879999999</v>
      </c>
      <c r="E58" s="455">
        <v>84.725016600000004</v>
      </c>
      <c r="F58" s="455">
        <v>113.9079591</v>
      </c>
      <c r="G58" s="455">
        <v>91.620584399999998</v>
      </c>
      <c r="H58" s="455">
        <v>294.62188839999999</v>
      </c>
      <c r="I58" s="455">
        <v>143.4887343</v>
      </c>
      <c r="J58" s="455">
        <v>200.97278779999999</v>
      </c>
      <c r="K58" s="455">
        <v>274.82691260000001</v>
      </c>
      <c r="L58" s="455">
        <v>379.60153409999998</v>
      </c>
      <c r="M58" s="455">
        <v>79.327598300000005</v>
      </c>
      <c r="N58" s="455">
        <v>272.28445260000001</v>
      </c>
      <c r="O58" s="455">
        <v>378.17410389999998</v>
      </c>
      <c r="P58" s="455">
        <v>338.20339580000001</v>
      </c>
      <c r="Q58" s="455">
        <v>367.95923620000002</v>
      </c>
      <c r="R58" s="964"/>
    </row>
    <row r="59" spans="1:20" ht="24" customHeight="1">
      <c r="A59" s="141" t="s">
        <v>419</v>
      </c>
      <c r="B59" s="456">
        <v>8.0531137000000008</v>
      </c>
      <c r="C59" s="456">
        <v>4.3079397999999998</v>
      </c>
      <c r="D59" s="455">
        <v>4.2174972999999998</v>
      </c>
      <c r="E59" s="455">
        <v>7.2167507999999998</v>
      </c>
      <c r="F59" s="455">
        <v>6.878425</v>
      </c>
      <c r="G59" s="455">
        <v>3.6841415</v>
      </c>
      <c r="H59" s="455">
        <v>3.0910936000000002</v>
      </c>
      <c r="I59" s="455">
        <v>4.7094605999999999</v>
      </c>
      <c r="J59" s="455">
        <v>3.8777032999999999</v>
      </c>
      <c r="K59" s="455">
        <v>5.3725608999999999</v>
      </c>
      <c r="L59" s="455">
        <v>0.6491072</v>
      </c>
      <c r="M59" s="455">
        <v>5.4966140000000001</v>
      </c>
      <c r="N59" s="455">
        <v>6.0670121000000004</v>
      </c>
      <c r="O59" s="455">
        <v>7.5459227999999996</v>
      </c>
      <c r="P59" s="455">
        <v>19.4358127</v>
      </c>
      <c r="Q59" s="455">
        <v>2.9215786000000001</v>
      </c>
      <c r="R59" s="964"/>
    </row>
    <row r="60" spans="1:20" ht="24" customHeight="1">
      <c r="A60" s="141" t="s">
        <v>420</v>
      </c>
      <c r="B60" s="456">
        <v>4.0542499000000003</v>
      </c>
      <c r="C60" s="456">
        <v>2.4651345999999998</v>
      </c>
      <c r="D60" s="455">
        <v>2.1366160999999999</v>
      </c>
      <c r="E60" s="455">
        <v>3.5618425</v>
      </c>
      <c r="F60" s="455">
        <v>6.7352496000000004</v>
      </c>
      <c r="G60" s="455">
        <v>10.0066057</v>
      </c>
      <c r="H60" s="455">
        <v>8.5303638999999993</v>
      </c>
      <c r="I60" s="455">
        <v>4.4739374999999999</v>
      </c>
      <c r="J60" s="455">
        <v>5.1174362999999996</v>
      </c>
      <c r="K60" s="455">
        <v>8.1142374000000004</v>
      </c>
      <c r="L60" s="455">
        <v>8.1366361000000005</v>
      </c>
      <c r="M60" s="455">
        <v>2.3265820000000001</v>
      </c>
      <c r="N60" s="455">
        <v>6.8660652999999998</v>
      </c>
      <c r="O60" s="455">
        <v>7.7508882000000003</v>
      </c>
      <c r="P60" s="455">
        <v>5.0392621999999996</v>
      </c>
      <c r="Q60" s="455">
        <v>7.8035598999999998</v>
      </c>
      <c r="R60" s="964"/>
    </row>
    <row r="61" spans="1:20" ht="24" customHeight="1">
      <c r="A61" s="141" t="s">
        <v>421</v>
      </c>
      <c r="B61" s="456">
        <v>371.4052001</v>
      </c>
      <c r="C61" s="456">
        <v>653.34431529999995</v>
      </c>
      <c r="D61" s="455">
        <v>500.62068959999999</v>
      </c>
      <c r="E61" s="455">
        <v>463.15625619999997</v>
      </c>
      <c r="F61" s="455">
        <v>467.90957020000002</v>
      </c>
      <c r="G61" s="455">
        <v>399.87250590000002</v>
      </c>
      <c r="H61" s="455">
        <v>414.18014529999999</v>
      </c>
      <c r="I61" s="455">
        <v>408.37051760000003</v>
      </c>
      <c r="J61" s="455">
        <v>397.8736826</v>
      </c>
      <c r="K61" s="455">
        <v>406.50229669999999</v>
      </c>
      <c r="L61" s="455">
        <v>406.15948359999999</v>
      </c>
      <c r="M61" s="455">
        <v>258.71412550000002</v>
      </c>
      <c r="N61" s="455">
        <v>249.70207450000001</v>
      </c>
      <c r="O61" s="455">
        <v>247.0348999</v>
      </c>
      <c r="P61" s="455">
        <v>254.30418800000001</v>
      </c>
      <c r="Q61" s="455">
        <v>252.41092620000001</v>
      </c>
      <c r="R61" s="964"/>
    </row>
    <row r="62" spans="1:20" ht="24" customHeight="1">
      <c r="A62" s="389" t="s">
        <v>423</v>
      </c>
      <c r="B62" s="461">
        <v>11912.133448499999</v>
      </c>
      <c r="C62" s="461">
        <v>14149.339870800002</v>
      </c>
      <c r="D62" s="967">
        <v>13562.6785442</v>
      </c>
      <c r="E62" s="967">
        <v>14166.315547799999</v>
      </c>
      <c r="F62" s="967">
        <v>14339.382181999999</v>
      </c>
      <c r="G62" s="967">
        <v>13275.6792532</v>
      </c>
      <c r="H62" s="967">
        <v>13506.1795031</v>
      </c>
      <c r="I62" s="967">
        <v>13035.8369566</v>
      </c>
      <c r="J62" s="967">
        <v>12682.7509068</v>
      </c>
      <c r="K62" s="967">
        <v>12921.571963999999</v>
      </c>
      <c r="L62" s="967">
        <v>12912.1955103</v>
      </c>
      <c r="M62" s="967">
        <v>11801.285786500001</v>
      </c>
      <c r="N62" s="967">
        <v>12262.618224800002</v>
      </c>
      <c r="O62" s="967">
        <v>12415.231609100001</v>
      </c>
      <c r="P62" s="967">
        <v>12658.847619600001</v>
      </c>
      <c r="Q62" s="967">
        <v>13119.1369739</v>
      </c>
      <c r="R62" s="965"/>
    </row>
    <row r="63" spans="1:20">
      <c r="A63" s="388" t="s">
        <v>424</v>
      </c>
      <c r="B63" s="454">
        <v>4395.8335714360001</v>
      </c>
      <c r="C63" s="454">
        <v>4756.3571545900004</v>
      </c>
      <c r="D63" s="967">
        <v>4406.5653187540001</v>
      </c>
      <c r="E63" s="967">
        <v>3882.156466812</v>
      </c>
      <c r="F63" s="967">
        <v>3839.8832986070001</v>
      </c>
      <c r="G63" s="967">
        <v>4207.9448549880008</v>
      </c>
      <c r="H63" s="967">
        <v>4861.9622024940008</v>
      </c>
      <c r="I63" s="967">
        <v>4802.6174599750002</v>
      </c>
      <c r="J63" s="967">
        <v>6565.2049419350005</v>
      </c>
      <c r="K63" s="967">
        <v>7616.2180207330002</v>
      </c>
      <c r="L63" s="967">
        <v>7565.3392976670011</v>
      </c>
      <c r="M63" s="967">
        <v>8400.2335364840019</v>
      </c>
      <c r="N63" s="967">
        <v>8061.7615899430002</v>
      </c>
      <c r="O63" s="967">
        <v>8028.8544079759995</v>
      </c>
      <c r="P63" s="967">
        <v>8129.2583064229993</v>
      </c>
      <c r="Q63" s="967">
        <v>8170.7378067509999</v>
      </c>
      <c r="R63" s="965"/>
    </row>
    <row r="64" spans="1:20" ht="24" customHeight="1">
      <c r="A64" s="141" t="s">
        <v>417</v>
      </c>
      <c r="B64" s="456">
        <v>4381.3110745699996</v>
      </c>
      <c r="C64" s="456">
        <v>4743.401758045</v>
      </c>
      <c r="D64" s="455">
        <v>4406.298455999</v>
      </c>
      <c r="E64" s="455">
        <v>3870.928200415</v>
      </c>
      <c r="F64" s="455">
        <v>3828.6550322100002</v>
      </c>
      <c r="G64" s="455">
        <v>4197.0496723690003</v>
      </c>
      <c r="H64" s="455">
        <v>4851.0670198750004</v>
      </c>
      <c r="I64" s="455">
        <v>4792.4008534630002</v>
      </c>
      <c r="J64" s="455">
        <v>6555.3339302659997</v>
      </c>
      <c r="K64" s="455">
        <v>7583.057095096</v>
      </c>
      <c r="L64" s="455">
        <v>7531.7996908510004</v>
      </c>
      <c r="M64" s="455">
        <v>8389.3342177850009</v>
      </c>
      <c r="N64" s="455">
        <v>8029.2016172719996</v>
      </c>
      <c r="O64" s="455">
        <v>7995.1788823799998</v>
      </c>
      <c r="P64" s="455">
        <v>8095.5823860359997</v>
      </c>
      <c r="Q64" s="455">
        <v>8128.6734430710003</v>
      </c>
      <c r="R64" s="964"/>
    </row>
    <row r="65" spans="1:22" ht="24" customHeight="1">
      <c r="A65" s="141" t="s">
        <v>725</v>
      </c>
      <c r="B65" s="456">
        <v>0</v>
      </c>
      <c r="C65" s="456">
        <v>12.688533789999999</v>
      </c>
      <c r="D65" s="455">
        <v>0</v>
      </c>
      <c r="E65" s="455">
        <v>10.599821583000001</v>
      </c>
      <c r="F65" s="455">
        <v>10.599821583000001</v>
      </c>
      <c r="G65" s="455">
        <v>10.266737805</v>
      </c>
      <c r="H65" s="455">
        <v>10.266737805</v>
      </c>
      <c r="I65" s="455">
        <v>9.5881616980000004</v>
      </c>
      <c r="J65" s="455">
        <v>9.2425668549999997</v>
      </c>
      <c r="K65" s="455">
        <v>32.532480823</v>
      </c>
      <c r="L65" s="455">
        <v>32.911162001999998</v>
      </c>
      <c r="M65" s="455">
        <v>10.53773664</v>
      </c>
      <c r="N65" s="455">
        <v>32.198390611999997</v>
      </c>
      <c r="O65" s="455">
        <v>25.134016841000001</v>
      </c>
      <c r="P65" s="455">
        <v>23.518858707</v>
      </c>
      <c r="Q65" s="455">
        <v>26.293776512000001</v>
      </c>
      <c r="R65" s="964"/>
    </row>
    <row r="66" spans="1:22" ht="24" customHeight="1">
      <c r="A66" s="141" t="s">
        <v>419</v>
      </c>
      <c r="B66" s="456">
        <v>0</v>
      </c>
      <c r="C66" s="456">
        <v>0</v>
      </c>
      <c r="D66" s="455">
        <v>0</v>
      </c>
      <c r="E66" s="455">
        <v>0</v>
      </c>
      <c r="F66" s="455">
        <v>0</v>
      </c>
      <c r="G66" s="455">
        <v>0</v>
      </c>
      <c r="H66" s="455">
        <v>0</v>
      </c>
      <c r="I66" s="455">
        <v>0</v>
      </c>
      <c r="J66" s="455">
        <v>0</v>
      </c>
      <c r="K66" s="455">
        <v>0</v>
      </c>
      <c r="L66" s="455">
        <v>0</v>
      </c>
      <c r="M66" s="455">
        <v>0</v>
      </c>
      <c r="N66" s="455">
        <v>0</v>
      </c>
      <c r="O66" s="455">
        <v>0</v>
      </c>
      <c r="P66" s="455">
        <v>1.615552925</v>
      </c>
      <c r="Q66" s="455">
        <v>7.2290784129999999</v>
      </c>
      <c r="R66" s="964"/>
    </row>
    <row r="67" spans="1:22" ht="24" customHeight="1">
      <c r="A67" s="141" t="s">
        <v>420</v>
      </c>
      <c r="B67" s="456">
        <v>0</v>
      </c>
      <c r="C67" s="456">
        <v>0</v>
      </c>
      <c r="D67" s="455">
        <v>0</v>
      </c>
      <c r="E67" s="455">
        <v>0</v>
      </c>
      <c r="F67" s="455">
        <v>0</v>
      </c>
      <c r="G67" s="455">
        <v>0</v>
      </c>
      <c r="H67" s="455">
        <v>0</v>
      </c>
      <c r="I67" s="455">
        <v>0</v>
      </c>
      <c r="J67" s="455">
        <v>0</v>
      </c>
      <c r="K67" s="455">
        <v>0</v>
      </c>
      <c r="L67" s="455">
        <v>0</v>
      </c>
      <c r="M67" s="455">
        <v>0</v>
      </c>
      <c r="N67" s="455">
        <v>0</v>
      </c>
      <c r="O67" s="455">
        <v>0</v>
      </c>
      <c r="P67" s="455">
        <v>0</v>
      </c>
      <c r="Q67" s="455">
        <v>8.1799266960000008</v>
      </c>
      <c r="R67" s="964"/>
    </row>
    <row r="68" spans="1:22" ht="24" customHeight="1">
      <c r="A68" s="141" t="s">
        <v>421</v>
      </c>
      <c r="B68" s="456">
        <v>14.522496865999999</v>
      </c>
      <c r="C68" s="456">
        <v>0.26686275500000001</v>
      </c>
      <c r="D68" s="463">
        <v>0.26686275500000001</v>
      </c>
      <c r="E68" s="463">
        <v>0.62844481399999996</v>
      </c>
      <c r="F68" s="463">
        <v>0.62844481399999996</v>
      </c>
      <c r="G68" s="463">
        <v>0.62844481399999996</v>
      </c>
      <c r="H68" s="463">
        <v>0.62844481399999996</v>
      </c>
      <c r="I68" s="463">
        <v>0.62844481399999996</v>
      </c>
      <c r="J68" s="463">
        <v>0.62844481399999996</v>
      </c>
      <c r="K68" s="463">
        <v>0.62844481399999996</v>
      </c>
      <c r="L68" s="463">
        <v>0.62844481399999996</v>
      </c>
      <c r="M68" s="463">
        <v>0.36158205900000001</v>
      </c>
      <c r="N68" s="463">
        <v>0.36158205900000001</v>
      </c>
      <c r="O68" s="463">
        <v>8.5415087550000006</v>
      </c>
      <c r="P68" s="463">
        <v>8.5415087550000006</v>
      </c>
      <c r="Q68" s="463">
        <v>0.36158205900000001</v>
      </c>
      <c r="R68" s="465"/>
    </row>
    <row r="69" spans="1:22" ht="25.2" customHeight="1" thickBot="1">
      <c r="A69" s="391" t="s">
        <v>425</v>
      </c>
      <c r="B69" s="466">
        <v>14.522496865999999</v>
      </c>
      <c r="C69" s="466">
        <v>0.26686275500000001</v>
      </c>
      <c r="D69" s="969">
        <v>0.26686275500000001</v>
      </c>
      <c r="E69" s="969">
        <v>0.62844481399999996</v>
      </c>
      <c r="F69" s="969">
        <v>0.62844481399999996</v>
      </c>
      <c r="G69" s="969">
        <v>0.62844481399999996</v>
      </c>
      <c r="H69" s="969">
        <v>0.62844481399999996</v>
      </c>
      <c r="I69" s="969">
        <v>0.62844481399999996</v>
      </c>
      <c r="J69" s="969">
        <v>0.62844481399999996</v>
      </c>
      <c r="K69" s="969">
        <v>0.62844481399999996</v>
      </c>
      <c r="L69" s="969">
        <v>0.62844481399999996</v>
      </c>
      <c r="M69" s="969">
        <v>0.36158205900000001</v>
      </c>
      <c r="N69" s="969">
        <v>0.36158205900000001</v>
      </c>
      <c r="O69" s="969">
        <v>8.5415087550000006</v>
      </c>
      <c r="P69" s="969">
        <v>10.15706168</v>
      </c>
      <c r="Q69" s="969">
        <v>15.770587168</v>
      </c>
      <c r="R69" s="966"/>
    </row>
    <row r="70" spans="1:22" ht="75" customHeight="1">
      <c r="A70" s="1320" t="s">
        <v>304</v>
      </c>
      <c r="B70" s="1321"/>
      <c r="C70" s="1321"/>
      <c r="D70" s="1321"/>
      <c r="E70" s="1321"/>
      <c r="F70" s="1321"/>
      <c r="G70" s="1321"/>
      <c r="H70" s="1321"/>
      <c r="I70" s="1321"/>
      <c r="J70" s="1321"/>
      <c r="K70" s="1321"/>
      <c r="L70" s="1321"/>
      <c r="M70" s="1321"/>
      <c r="N70" s="1321"/>
      <c r="O70" s="1321"/>
      <c r="P70" s="1321"/>
      <c r="Q70" s="1321"/>
      <c r="R70" s="1322"/>
    </row>
    <row r="71" spans="1:22" ht="22.2" customHeight="1">
      <c r="A71" s="1263" t="s">
        <v>413</v>
      </c>
      <c r="B71" s="1307" t="s">
        <v>278</v>
      </c>
      <c r="C71" s="1296" t="s">
        <v>855</v>
      </c>
      <c r="D71" s="1299">
        <v>2021</v>
      </c>
      <c r="E71" s="1299">
        <v>2022</v>
      </c>
      <c r="F71" s="1299"/>
      <c r="G71" s="1299"/>
      <c r="H71" s="1299"/>
      <c r="I71" s="1299"/>
      <c r="J71" s="1299"/>
      <c r="K71" s="1299"/>
      <c r="L71" s="1299"/>
      <c r="M71" s="1299"/>
      <c r="N71" s="1299">
        <v>2023</v>
      </c>
      <c r="O71" s="1299"/>
      <c r="P71" s="1299"/>
      <c r="Q71" s="1299"/>
      <c r="R71" s="1108"/>
    </row>
    <row r="72" spans="1:22" ht="22.2" customHeight="1">
      <c r="A72" s="1263"/>
      <c r="B72" s="1307"/>
      <c r="C72" s="1297"/>
      <c r="D72" s="1300"/>
      <c r="E72" s="960" t="s">
        <v>3</v>
      </c>
      <c r="F72" s="960" t="s">
        <v>4</v>
      </c>
      <c r="G72" s="960" t="s">
        <v>5</v>
      </c>
      <c r="H72" s="960" t="s">
        <v>6</v>
      </c>
      <c r="I72" s="960" t="s">
        <v>268</v>
      </c>
      <c r="J72" s="960" t="s">
        <v>7</v>
      </c>
      <c r="K72" s="960" t="s">
        <v>13</v>
      </c>
      <c r="L72" s="960" t="s">
        <v>14</v>
      </c>
      <c r="M72" s="960" t="s">
        <v>15</v>
      </c>
      <c r="N72" s="1171" t="s">
        <v>0</v>
      </c>
      <c r="O72" s="1171" t="s">
        <v>1</v>
      </c>
      <c r="P72" s="1171" t="s">
        <v>2</v>
      </c>
      <c r="Q72" s="1171" t="s">
        <v>3</v>
      </c>
      <c r="R72" s="957"/>
    </row>
    <row r="73" spans="1:22" ht="24" customHeight="1">
      <c r="A73" s="388" t="s">
        <v>426</v>
      </c>
      <c r="B73" s="453">
        <v>2880930.2602519998</v>
      </c>
      <c r="C73" s="453">
        <v>3343329.1945121996</v>
      </c>
      <c r="D73" s="967">
        <v>3500623.8266706001</v>
      </c>
      <c r="E73" s="967">
        <v>3602379.8121586996</v>
      </c>
      <c r="F73" s="967">
        <v>3620618.6360029005</v>
      </c>
      <c r="G73" s="967">
        <v>3522713.6244013002</v>
      </c>
      <c r="H73" s="967">
        <v>3687727.1653898004</v>
      </c>
      <c r="I73" s="967">
        <v>3716601.5922386996</v>
      </c>
      <c r="J73" s="967">
        <v>3748184.6129135001</v>
      </c>
      <c r="K73" s="967">
        <v>3771851.5948191001</v>
      </c>
      <c r="L73" s="967">
        <v>3818072.1011037999</v>
      </c>
      <c r="M73" s="967">
        <v>3807306.6547597991</v>
      </c>
      <c r="N73" s="967">
        <v>3810966.2947517997</v>
      </c>
      <c r="O73" s="967">
        <v>3845201.7250515996</v>
      </c>
      <c r="P73" s="967">
        <v>3839470.3027535002</v>
      </c>
      <c r="Q73" s="967">
        <v>3808919.7411634997</v>
      </c>
      <c r="R73" s="965"/>
      <c r="S73" s="86"/>
      <c r="T73" s="58"/>
      <c r="U73" s="86"/>
      <c r="V73" s="86"/>
    </row>
    <row r="74" spans="1:22" ht="24" customHeight="1">
      <c r="A74" s="141" t="s">
        <v>417</v>
      </c>
      <c r="B74" s="455">
        <v>2718598.7584572001</v>
      </c>
      <c r="C74" s="455">
        <v>3173789.1320051001</v>
      </c>
      <c r="D74" s="455">
        <v>3333912.7365632998</v>
      </c>
      <c r="E74" s="455">
        <v>3429444.8996453998</v>
      </c>
      <c r="F74" s="455">
        <v>3443758.9824862001</v>
      </c>
      <c r="G74" s="455">
        <v>3348642.0396270999</v>
      </c>
      <c r="H74" s="455">
        <v>3517453.0409626001</v>
      </c>
      <c r="I74" s="455">
        <v>3548262.4040648998</v>
      </c>
      <c r="J74" s="455">
        <v>3580945.6509921001</v>
      </c>
      <c r="K74" s="455">
        <v>3605439.5910368999</v>
      </c>
      <c r="L74" s="455">
        <v>3653373.2942300001</v>
      </c>
      <c r="M74" s="455">
        <v>3648404.6295667998</v>
      </c>
      <c r="N74" s="455">
        <v>3649895.1304702</v>
      </c>
      <c r="O74" s="455">
        <v>3672952.2115667998</v>
      </c>
      <c r="P74" s="455">
        <v>3676471.9566210001</v>
      </c>
      <c r="Q74" s="455">
        <v>3628666.5988548999</v>
      </c>
      <c r="R74" s="964"/>
      <c r="S74" s="86"/>
      <c r="U74" s="86"/>
      <c r="V74" s="86"/>
    </row>
    <row r="75" spans="1:22" ht="24" customHeight="1">
      <c r="A75" s="141" t="s">
        <v>725</v>
      </c>
      <c r="B75" s="455">
        <v>108208.0215344</v>
      </c>
      <c r="C75" s="455">
        <v>108344.98203489999</v>
      </c>
      <c r="D75" s="455">
        <v>99169.410069599995</v>
      </c>
      <c r="E75" s="455">
        <v>103561.88610629999</v>
      </c>
      <c r="F75" s="455">
        <v>105927.0126938</v>
      </c>
      <c r="G75" s="455">
        <v>105353.898988</v>
      </c>
      <c r="H75" s="455">
        <v>100205.56525489999</v>
      </c>
      <c r="I75" s="455">
        <v>98670.136102400007</v>
      </c>
      <c r="J75" s="455">
        <v>98749.042299599998</v>
      </c>
      <c r="K75" s="455">
        <v>98793.874867699997</v>
      </c>
      <c r="L75" s="455">
        <v>97647.418760700006</v>
      </c>
      <c r="M75" s="455">
        <v>96574.999026599995</v>
      </c>
      <c r="N75" s="455">
        <v>97230.292918799998</v>
      </c>
      <c r="O75" s="455">
        <v>108703.3733568</v>
      </c>
      <c r="P75" s="455">
        <v>99885.886301899998</v>
      </c>
      <c r="Q75" s="455">
        <v>116107.60950809999</v>
      </c>
      <c r="R75" s="964"/>
      <c r="S75" s="86"/>
      <c r="U75" s="86"/>
      <c r="V75" s="86"/>
    </row>
    <row r="76" spans="1:22" ht="24" customHeight="1">
      <c r="A76" s="141" t="s">
        <v>419</v>
      </c>
      <c r="B76" s="455">
        <v>7901.0036339999997</v>
      </c>
      <c r="C76" s="455">
        <v>9806.6334746000011</v>
      </c>
      <c r="D76" s="455">
        <v>9055.1549369000004</v>
      </c>
      <c r="E76" s="455">
        <v>8003.1979473000001</v>
      </c>
      <c r="F76" s="455">
        <v>8602.8944941999998</v>
      </c>
      <c r="G76" s="455">
        <v>7653.0712493000001</v>
      </c>
      <c r="H76" s="455">
        <v>9491.7768871000007</v>
      </c>
      <c r="I76" s="455">
        <v>8117.2911614000004</v>
      </c>
      <c r="J76" s="455">
        <v>8724.5899374000001</v>
      </c>
      <c r="K76" s="455">
        <v>8423.1556655999993</v>
      </c>
      <c r="L76" s="455">
        <v>8260.1332562000007</v>
      </c>
      <c r="M76" s="455">
        <v>9021.2993733000003</v>
      </c>
      <c r="N76" s="455">
        <v>9156.7428127999992</v>
      </c>
      <c r="O76" s="455">
        <v>8162.7645730000004</v>
      </c>
      <c r="P76" s="455">
        <v>7329.9201919999996</v>
      </c>
      <c r="Q76" s="455">
        <v>9450.7195780000002</v>
      </c>
      <c r="R76" s="964"/>
      <c r="S76" s="86"/>
      <c r="U76" s="86"/>
      <c r="V76" s="86"/>
    </row>
    <row r="77" spans="1:22" ht="24" customHeight="1">
      <c r="A77" s="141" t="s">
        <v>420</v>
      </c>
      <c r="B77" s="455">
        <v>7071.3133391000001</v>
      </c>
      <c r="C77" s="455">
        <v>5503.5378849999997</v>
      </c>
      <c r="D77" s="455">
        <v>6500.6692424000003</v>
      </c>
      <c r="E77" s="455">
        <v>10878.688695999999</v>
      </c>
      <c r="F77" s="455">
        <v>11874.6806203</v>
      </c>
      <c r="G77" s="455">
        <v>12502.2195966</v>
      </c>
      <c r="H77" s="455">
        <v>11620.112072100001</v>
      </c>
      <c r="I77" s="455">
        <v>12889.4016856</v>
      </c>
      <c r="J77" s="455">
        <v>12198.518795</v>
      </c>
      <c r="K77" s="455">
        <v>11310.2278183</v>
      </c>
      <c r="L77" s="455">
        <v>11684.2694379</v>
      </c>
      <c r="M77" s="455">
        <v>11141.8728968</v>
      </c>
      <c r="N77" s="455">
        <v>11355.5110694</v>
      </c>
      <c r="O77" s="455">
        <v>12815.664144599999</v>
      </c>
      <c r="P77" s="455">
        <v>12194.846767200001</v>
      </c>
      <c r="Q77" s="455">
        <v>11047.639078099999</v>
      </c>
      <c r="R77" s="964"/>
      <c r="S77" s="86"/>
      <c r="U77" s="86"/>
      <c r="V77" s="86"/>
    </row>
    <row r="78" spans="1:22" ht="24" customHeight="1">
      <c r="A78" s="141" t="s">
        <v>421</v>
      </c>
      <c r="B78" s="455">
        <v>39151.163287299998</v>
      </c>
      <c r="C78" s="455">
        <v>45884.909112599998</v>
      </c>
      <c r="D78" s="455">
        <v>51985.855858399998</v>
      </c>
      <c r="E78" s="455">
        <v>50491.139763699997</v>
      </c>
      <c r="F78" s="455">
        <v>50455.065708399998</v>
      </c>
      <c r="G78" s="455">
        <v>48562.394940300001</v>
      </c>
      <c r="H78" s="455">
        <v>48956.670213099998</v>
      </c>
      <c r="I78" s="455">
        <v>48662.359224400003</v>
      </c>
      <c r="J78" s="455">
        <v>47566.810889400003</v>
      </c>
      <c r="K78" s="455">
        <v>47884.7454306</v>
      </c>
      <c r="L78" s="455">
        <v>47106.985418999997</v>
      </c>
      <c r="M78" s="455">
        <v>42163.853896300003</v>
      </c>
      <c r="N78" s="455">
        <v>43328.617480599998</v>
      </c>
      <c r="O78" s="455">
        <v>42567.711410399999</v>
      </c>
      <c r="P78" s="455">
        <v>43587.692871400002</v>
      </c>
      <c r="Q78" s="455">
        <v>43647.1741444</v>
      </c>
      <c r="R78" s="964"/>
      <c r="S78" s="86"/>
      <c r="U78" s="86"/>
      <c r="V78" s="86"/>
    </row>
    <row r="79" spans="1:22" ht="24" customHeight="1">
      <c r="A79" s="388" t="s">
        <v>422</v>
      </c>
      <c r="B79" s="451">
        <v>1050021.6424709999</v>
      </c>
      <c r="C79" s="451">
        <v>1112010.0125054</v>
      </c>
      <c r="D79" s="967">
        <v>1176394.4867415</v>
      </c>
      <c r="E79" s="967">
        <v>1158515.9548527</v>
      </c>
      <c r="F79" s="967">
        <v>1153610.8514554997</v>
      </c>
      <c r="G79" s="967">
        <v>1195395.1965983999</v>
      </c>
      <c r="H79" s="967">
        <v>1241180.6235652999</v>
      </c>
      <c r="I79" s="967">
        <v>1211862.1949453999</v>
      </c>
      <c r="J79" s="967">
        <v>1262888.7475645</v>
      </c>
      <c r="K79" s="967">
        <v>1271317.9816123</v>
      </c>
      <c r="L79" s="967">
        <v>1306730.3260056002</v>
      </c>
      <c r="M79" s="967">
        <v>1332586.3415648001</v>
      </c>
      <c r="N79" s="967">
        <v>1367685.1626502001</v>
      </c>
      <c r="O79" s="967">
        <v>1383086.9724255002</v>
      </c>
      <c r="P79" s="967">
        <v>1374461.1085057</v>
      </c>
      <c r="Q79" s="967">
        <v>1361405.5630131003</v>
      </c>
      <c r="R79" s="965"/>
      <c r="S79" s="86"/>
      <c r="U79" s="86"/>
      <c r="V79" s="86"/>
    </row>
    <row r="80" spans="1:22" ht="24" customHeight="1">
      <c r="A80" s="141" t="s">
        <v>417</v>
      </c>
      <c r="B80" s="455">
        <v>1039016.2614148</v>
      </c>
      <c r="C80" s="455">
        <v>1100808.5396828</v>
      </c>
      <c r="D80" s="455">
        <v>1165871.2520631</v>
      </c>
      <c r="E80" s="455">
        <v>1146858.4389708999</v>
      </c>
      <c r="F80" s="455">
        <v>1141924.5071202</v>
      </c>
      <c r="G80" s="455">
        <v>1185904.3010110999</v>
      </c>
      <c r="H80" s="455">
        <v>1230492.7161142</v>
      </c>
      <c r="I80" s="455">
        <v>1200924.6178708</v>
      </c>
      <c r="J80" s="455">
        <v>1252509.2205862999</v>
      </c>
      <c r="K80" s="455">
        <v>1258479.1557282</v>
      </c>
      <c r="L80" s="455">
        <v>1295501.3024224001</v>
      </c>
      <c r="M80" s="455">
        <v>1323689.4841114001</v>
      </c>
      <c r="N80" s="455">
        <v>1357166.7481166001</v>
      </c>
      <c r="O80" s="455">
        <v>1371877.1863657001</v>
      </c>
      <c r="P80" s="455">
        <v>1365399.803024</v>
      </c>
      <c r="Q80" s="455">
        <v>1350191.1558332001</v>
      </c>
      <c r="R80" s="964"/>
      <c r="S80" s="86"/>
      <c r="U80" s="86"/>
      <c r="V80" s="86"/>
    </row>
    <row r="81" spans="1:22" ht="24" customHeight="1">
      <c r="A81" s="141" t="s">
        <v>725</v>
      </c>
      <c r="B81" s="455">
        <v>9670.4368264000004</v>
      </c>
      <c r="C81" s="455">
        <v>10638.999511399999</v>
      </c>
      <c r="D81" s="455">
        <v>9845.5918012000002</v>
      </c>
      <c r="E81" s="455">
        <v>11068.9024379</v>
      </c>
      <c r="F81" s="455">
        <v>11058.966931200001</v>
      </c>
      <c r="G81" s="455">
        <v>8727.1487195000009</v>
      </c>
      <c r="H81" s="455">
        <v>9883.1336845999995</v>
      </c>
      <c r="I81" s="455">
        <v>10103.5526883</v>
      </c>
      <c r="J81" s="455">
        <v>8520.4559981000002</v>
      </c>
      <c r="K81" s="455">
        <v>12052.013229300001</v>
      </c>
      <c r="L81" s="455">
        <v>10424.415618200001</v>
      </c>
      <c r="M81" s="455">
        <v>8019.8499755000003</v>
      </c>
      <c r="N81" s="455">
        <v>9642.0902483000009</v>
      </c>
      <c r="O81" s="455">
        <v>10320.210872400001</v>
      </c>
      <c r="P81" s="455">
        <v>8261.0474071999997</v>
      </c>
      <c r="Q81" s="455">
        <v>10446.5212777</v>
      </c>
      <c r="R81" s="964"/>
      <c r="S81" s="86"/>
      <c r="U81" s="86"/>
      <c r="V81" s="86"/>
    </row>
    <row r="82" spans="1:22" ht="24" customHeight="1">
      <c r="A82" s="141" t="s">
        <v>419</v>
      </c>
      <c r="B82" s="455">
        <v>437.0583216</v>
      </c>
      <c r="C82" s="455">
        <v>206.02131900000001</v>
      </c>
      <c r="D82" s="455">
        <v>190.8235215</v>
      </c>
      <c r="E82" s="455">
        <v>202.14125060000001</v>
      </c>
      <c r="F82" s="455">
        <v>211.6292736</v>
      </c>
      <c r="G82" s="455">
        <v>381.15738529999999</v>
      </c>
      <c r="H82" s="455">
        <v>399.01358279999999</v>
      </c>
      <c r="I82" s="455">
        <v>413.82465719999999</v>
      </c>
      <c r="J82" s="455">
        <v>395.05986510000002</v>
      </c>
      <c r="K82" s="455">
        <v>445.67404190000002</v>
      </c>
      <c r="L82" s="455">
        <v>465.8719509</v>
      </c>
      <c r="M82" s="455">
        <v>469.83698620000001</v>
      </c>
      <c r="N82" s="455">
        <v>407.65130040000003</v>
      </c>
      <c r="O82" s="455">
        <v>384.19697760000003</v>
      </c>
      <c r="P82" s="455">
        <v>318.67936759999998</v>
      </c>
      <c r="Q82" s="455">
        <v>303.11689269999999</v>
      </c>
      <c r="R82" s="964"/>
      <c r="S82" s="86"/>
      <c r="U82" s="86"/>
      <c r="V82" s="86"/>
    </row>
    <row r="83" spans="1:22" ht="24" customHeight="1">
      <c r="A83" s="141" t="s">
        <v>420</v>
      </c>
      <c r="B83" s="455">
        <v>91.952559699999995</v>
      </c>
      <c r="C83" s="455">
        <v>29.982295000000001</v>
      </c>
      <c r="D83" s="455">
        <v>54.941983399999998</v>
      </c>
      <c r="E83" s="455">
        <v>88.119311199999999</v>
      </c>
      <c r="F83" s="455">
        <v>149.65457269999999</v>
      </c>
      <c r="G83" s="455">
        <v>83.540875600000007</v>
      </c>
      <c r="H83" s="455">
        <v>78.610852899999998</v>
      </c>
      <c r="I83" s="455">
        <v>76.547226699999996</v>
      </c>
      <c r="J83" s="455">
        <v>258.7678889</v>
      </c>
      <c r="K83" s="455">
        <v>71.172636199999999</v>
      </c>
      <c r="L83" s="455">
        <v>40.544941199999997</v>
      </c>
      <c r="M83" s="455">
        <v>56.1986481</v>
      </c>
      <c r="N83" s="455">
        <v>154.90668199999999</v>
      </c>
      <c r="O83" s="455">
        <v>199.95238309999999</v>
      </c>
      <c r="P83" s="455">
        <v>93.767518600000002</v>
      </c>
      <c r="Q83" s="455">
        <v>87.901543200000006</v>
      </c>
      <c r="R83" s="964"/>
      <c r="S83" s="86"/>
      <c r="U83" s="86"/>
      <c r="V83" s="86"/>
    </row>
    <row r="84" spans="1:22" ht="24" customHeight="1">
      <c r="A84" s="141" t="s">
        <v>421</v>
      </c>
      <c r="B84" s="455">
        <v>805.93334849999997</v>
      </c>
      <c r="C84" s="455">
        <v>326.46969720000004</v>
      </c>
      <c r="D84" s="455">
        <v>431.87737229999999</v>
      </c>
      <c r="E84" s="455">
        <v>298.35288209999999</v>
      </c>
      <c r="F84" s="455">
        <v>266.09355779999999</v>
      </c>
      <c r="G84" s="455">
        <v>299.04860689999998</v>
      </c>
      <c r="H84" s="455">
        <v>327.14933079999997</v>
      </c>
      <c r="I84" s="455">
        <v>343.6525024</v>
      </c>
      <c r="J84" s="455">
        <v>1205.2432260999999</v>
      </c>
      <c r="K84" s="455">
        <v>269.9659767</v>
      </c>
      <c r="L84" s="455">
        <v>298.19107289999999</v>
      </c>
      <c r="M84" s="455">
        <v>350.9718436</v>
      </c>
      <c r="N84" s="455">
        <v>313.76630290000003</v>
      </c>
      <c r="O84" s="455">
        <v>305.42582670000002</v>
      </c>
      <c r="P84" s="455">
        <v>387.81118830000003</v>
      </c>
      <c r="Q84" s="455">
        <v>376.86746629999999</v>
      </c>
      <c r="R84" s="964"/>
      <c r="S84" s="86"/>
      <c r="U84" s="86"/>
      <c r="V84" s="86"/>
    </row>
    <row r="85" spans="1:22" ht="24" customHeight="1">
      <c r="A85" s="389" t="s">
        <v>423</v>
      </c>
      <c r="B85" s="462">
        <v>55458.424490199992</v>
      </c>
      <c r="C85" s="462">
        <v>61757.553783399999</v>
      </c>
      <c r="D85" s="967">
        <v>68219.322914900011</v>
      </c>
      <c r="E85" s="967">
        <v>69961.639850900014</v>
      </c>
      <c r="F85" s="967">
        <v>71560.018227000008</v>
      </c>
      <c r="G85" s="967">
        <v>69481.432654000004</v>
      </c>
      <c r="H85" s="967">
        <v>70873.332938800013</v>
      </c>
      <c r="I85" s="967">
        <v>70503.076457700008</v>
      </c>
      <c r="J85" s="967">
        <v>70348.990601900005</v>
      </c>
      <c r="K85" s="967">
        <v>68404.941569300005</v>
      </c>
      <c r="L85" s="967">
        <v>67855.996078099983</v>
      </c>
      <c r="M85" s="967">
        <v>63204.033644299998</v>
      </c>
      <c r="N85" s="967">
        <v>64717.195648100002</v>
      </c>
      <c r="O85" s="967">
        <v>64435.71531539999</v>
      </c>
      <c r="P85" s="967">
        <v>63912.717905100006</v>
      </c>
      <c r="Q85" s="967">
        <v>64913.418702700001</v>
      </c>
      <c r="R85" s="965"/>
      <c r="S85" s="86"/>
      <c r="U85" s="86"/>
      <c r="V85" s="86"/>
    </row>
    <row r="86" spans="1:22">
      <c r="A86" s="388" t="s">
        <v>424</v>
      </c>
      <c r="B86" s="462">
        <v>39947.346071169006</v>
      </c>
      <c r="C86" s="462">
        <v>46922.838472488991</v>
      </c>
      <c r="D86" s="967">
        <v>36574.064588672001</v>
      </c>
      <c r="E86" s="967">
        <v>39352.103479025005</v>
      </c>
      <c r="F86" s="967">
        <v>39527.728941533001</v>
      </c>
      <c r="G86" s="967">
        <v>40786.984334218003</v>
      </c>
      <c r="H86" s="967">
        <v>41660.091854038001</v>
      </c>
      <c r="I86" s="967">
        <v>41972.419735144991</v>
      </c>
      <c r="J86" s="967">
        <v>41185.336345098993</v>
      </c>
      <c r="K86" s="967">
        <v>44359.382366564008</v>
      </c>
      <c r="L86" s="967">
        <v>46418.249672472994</v>
      </c>
      <c r="M86" s="967">
        <v>49412.961680630004</v>
      </c>
      <c r="N86" s="967">
        <v>47756.566194927997</v>
      </c>
      <c r="O86" s="967">
        <v>47749.107491262999</v>
      </c>
      <c r="P86" s="967">
        <v>48503.232029899009</v>
      </c>
      <c r="Q86" s="967">
        <v>47756.202038853997</v>
      </c>
      <c r="R86" s="965"/>
      <c r="S86" s="86"/>
      <c r="U86" s="86"/>
      <c r="V86" s="86"/>
    </row>
    <row r="87" spans="1:22" ht="24" customHeight="1">
      <c r="A87" s="141" t="s">
        <v>417</v>
      </c>
      <c r="B87" s="463">
        <v>39936.953198244002</v>
      </c>
      <c r="C87" s="463">
        <v>46894.457073602993</v>
      </c>
      <c r="D87" s="455">
        <v>36555.675396473998</v>
      </c>
      <c r="E87" s="455">
        <v>39306.113161314002</v>
      </c>
      <c r="F87" s="455">
        <v>39507.153985345001</v>
      </c>
      <c r="G87" s="455">
        <v>40765.015334795004</v>
      </c>
      <c r="H87" s="455">
        <v>41631.729125751001</v>
      </c>
      <c r="I87" s="455">
        <v>41944.794045192997</v>
      </c>
      <c r="J87" s="455">
        <v>41150.380871194997</v>
      </c>
      <c r="K87" s="455">
        <v>44312.992330111003</v>
      </c>
      <c r="L87" s="455">
        <v>46371.883663004999</v>
      </c>
      <c r="M87" s="455">
        <v>49366.394133929003</v>
      </c>
      <c r="N87" s="455">
        <v>47699.788647168003</v>
      </c>
      <c r="O87" s="455">
        <v>47686.878669550999</v>
      </c>
      <c r="P87" s="455">
        <v>48444.894616504003</v>
      </c>
      <c r="Q87" s="455">
        <v>47692.884694724999</v>
      </c>
      <c r="R87" s="964"/>
      <c r="S87" s="86"/>
      <c r="U87" s="86"/>
      <c r="V87" s="86"/>
    </row>
    <row r="88" spans="1:22" ht="24" customHeight="1">
      <c r="A88" s="141" t="s">
        <v>725</v>
      </c>
      <c r="B88" s="455">
        <v>9.117555437</v>
      </c>
      <c r="C88" s="455">
        <v>22.697442671000001</v>
      </c>
      <c r="D88" s="455">
        <v>12.801094335</v>
      </c>
      <c r="E88" s="455">
        <v>40.402219848000001</v>
      </c>
      <c r="F88" s="455">
        <v>19.836608588000001</v>
      </c>
      <c r="G88" s="455">
        <v>21.230651878</v>
      </c>
      <c r="H88" s="455">
        <v>27.624380796000001</v>
      </c>
      <c r="I88" s="455">
        <v>20.682606218</v>
      </c>
      <c r="J88" s="455">
        <v>13.951458006999999</v>
      </c>
      <c r="K88" s="455">
        <v>26.210699894000001</v>
      </c>
      <c r="L88" s="455">
        <v>26.276783716000001</v>
      </c>
      <c r="M88" s="455">
        <v>20.852822597999999</v>
      </c>
      <c r="N88" s="455">
        <v>8.183397051</v>
      </c>
      <c r="O88" s="455">
        <v>13.838215100999999</v>
      </c>
      <c r="P88" s="455">
        <v>9.9612124190000007</v>
      </c>
      <c r="Q88" s="455">
        <v>14.955620123999999</v>
      </c>
      <c r="R88" s="964"/>
      <c r="S88" s="86"/>
      <c r="U88" s="86"/>
      <c r="V88" s="86"/>
    </row>
    <row r="89" spans="1:22" ht="24" customHeight="1">
      <c r="A89" s="141" t="s">
        <v>419</v>
      </c>
      <c r="B89" s="455">
        <v>1.2481756850000001</v>
      </c>
      <c r="C89" s="455">
        <v>0</v>
      </c>
      <c r="D89" s="455">
        <v>0</v>
      </c>
      <c r="E89" s="455">
        <v>0</v>
      </c>
      <c r="F89" s="455">
        <v>0.73834759999999999</v>
      </c>
      <c r="G89" s="455">
        <v>0.73834754499999999</v>
      </c>
      <c r="H89" s="455">
        <v>0.73834749099999997</v>
      </c>
      <c r="I89" s="455">
        <v>5.943083734</v>
      </c>
      <c r="J89" s="455">
        <v>14.322584782</v>
      </c>
      <c r="K89" s="455">
        <v>13.498012677</v>
      </c>
      <c r="L89" s="455">
        <v>11.605723996</v>
      </c>
      <c r="M89" s="455">
        <v>17.161279579999999</v>
      </c>
      <c r="N89" s="455">
        <v>34.488805159000002</v>
      </c>
      <c r="O89" s="455">
        <v>5.8978594409999996</v>
      </c>
      <c r="P89" s="455">
        <v>0</v>
      </c>
      <c r="Q89" s="455">
        <v>0</v>
      </c>
      <c r="R89" s="964"/>
      <c r="S89" s="86"/>
      <c r="U89" s="86"/>
      <c r="V89" s="86"/>
    </row>
    <row r="90" spans="1:22" ht="24" customHeight="1">
      <c r="A90" s="141" t="s">
        <v>420</v>
      </c>
      <c r="B90" s="455">
        <v>0</v>
      </c>
      <c r="C90" s="455">
        <v>0</v>
      </c>
      <c r="D90" s="455">
        <v>0</v>
      </c>
      <c r="E90" s="455">
        <v>0</v>
      </c>
      <c r="F90" s="455">
        <v>0</v>
      </c>
      <c r="G90" s="455">
        <v>0</v>
      </c>
      <c r="H90" s="455"/>
      <c r="I90" s="455"/>
      <c r="J90" s="455">
        <v>5.943083734</v>
      </c>
      <c r="K90" s="455">
        <v>5.9429765550000004</v>
      </c>
      <c r="L90" s="455">
        <v>1.8022886810000001</v>
      </c>
      <c r="M90" s="455"/>
      <c r="N90" s="455">
        <v>5.5555555840000004</v>
      </c>
      <c r="O90" s="455">
        <v>27.749589254</v>
      </c>
      <c r="P90" s="455">
        <v>22.371863728000001</v>
      </c>
      <c r="Q90" s="455">
        <v>0</v>
      </c>
      <c r="R90" s="964"/>
      <c r="S90" s="86"/>
      <c r="U90" s="86"/>
      <c r="V90" s="86"/>
    </row>
    <row r="91" spans="1:22" ht="24" customHeight="1">
      <c r="A91" s="141" t="s">
        <v>421</v>
      </c>
      <c r="B91" s="455">
        <v>2.7141802999999999E-2</v>
      </c>
      <c r="C91" s="455">
        <v>5.6839562150000003</v>
      </c>
      <c r="D91" s="463">
        <v>5.5880978629999998</v>
      </c>
      <c r="E91" s="463">
        <v>5.5880978629999998</v>
      </c>
      <c r="F91" s="455">
        <v>0</v>
      </c>
      <c r="G91" s="455">
        <v>0</v>
      </c>
      <c r="H91" s="455"/>
      <c r="I91" s="455">
        <v>1</v>
      </c>
      <c r="J91" s="455">
        <v>0.73834738099999997</v>
      </c>
      <c r="K91" s="455">
        <v>0.73834732700000005</v>
      </c>
      <c r="L91" s="455">
        <v>6.6812130749999996</v>
      </c>
      <c r="M91" s="455">
        <v>8.5534445229999996</v>
      </c>
      <c r="N91" s="455">
        <v>8.5497899660000005</v>
      </c>
      <c r="O91" s="455">
        <v>14.743157915999999</v>
      </c>
      <c r="P91" s="455">
        <v>26.004337247999999</v>
      </c>
      <c r="Q91" s="455">
        <v>48.361724004999999</v>
      </c>
      <c r="R91" s="465"/>
      <c r="S91" s="86"/>
      <c r="U91" s="86"/>
      <c r="V91" s="86"/>
    </row>
    <row r="92" spans="1:22" ht="25.2" customHeight="1" thickBot="1">
      <c r="A92" s="391" t="s">
        <v>425</v>
      </c>
      <c r="B92" s="464">
        <v>1.275317488</v>
      </c>
      <c r="C92" s="464">
        <v>5.6839562150000003</v>
      </c>
      <c r="D92" s="969">
        <v>5.5880978629999998</v>
      </c>
      <c r="E92" s="969">
        <v>5.5880978629999998</v>
      </c>
      <c r="F92" s="969">
        <v>0.73834759999999999</v>
      </c>
      <c r="G92" s="969">
        <v>0.73834754499999999</v>
      </c>
      <c r="H92" s="969">
        <v>0.73834749099999997</v>
      </c>
      <c r="I92" s="969">
        <v>6.943083734</v>
      </c>
      <c r="J92" s="969">
        <v>21.004015896999999</v>
      </c>
      <c r="K92" s="969">
        <v>20.179336558999999</v>
      </c>
      <c r="L92" s="969">
        <v>20.089225751999997</v>
      </c>
      <c r="M92" s="969">
        <v>25.714724102999998</v>
      </c>
      <c r="N92" s="969">
        <v>48.594150709000004</v>
      </c>
      <c r="O92" s="969">
        <v>48.390606611000003</v>
      </c>
      <c r="P92" s="969">
        <v>48.376200976</v>
      </c>
      <c r="Q92" s="969">
        <v>48.361724004999999</v>
      </c>
      <c r="R92" s="966"/>
      <c r="S92" s="86"/>
      <c r="U92" s="86"/>
      <c r="V92" s="86"/>
    </row>
    <row r="93" spans="1:22" ht="75" customHeight="1">
      <c r="A93" s="1320" t="s">
        <v>730</v>
      </c>
      <c r="B93" s="1321"/>
      <c r="C93" s="1321"/>
      <c r="D93" s="1321"/>
      <c r="E93" s="1321"/>
      <c r="F93" s="1321"/>
      <c r="G93" s="1321"/>
      <c r="H93" s="1321"/>
      <c r="I93" s="1321"/>
      <c r="J93" s="1321"/>
      <c r="K93" s="1321"/>
      <c r="L93" s="1321"/>
      <c r="M93" s="1321"/>
      <c r="N93" s="1321"/>
      <c r="O93" s="1321"/>
      <c r="P93" s="1321"/>
      <c r="Q93" s="1321"/>
      <c r="R93" s="1322"/>
    </row>
    <row r="94" spans="1:22" ht="22.2" customHeight="1">
      <c r="A94" s="1263" t="s">
        <v>413</v>
      </c>
      <c r="B94" s="1509" t="s">
        <v>278</v>
      </c>
      <c r="C94" s="1296" t="s">
        <v>855</v>
      </c>
      <c r="D94" s="1299">
        <v>2021</v>
      </c>
      <c r="E94" s="1299">
        <v>2022</v>
      </c>
      <c r="F94" s="1299"/>
      <c r="G94" s="1299"/>
      <c r="H94" s="1299"/>
      <c r="I94" s="1299"/>
      <c r="J94" s="1299"/>
      <c r="K94" s="1299"/>
      <c r="L94" s="1299"/>
      <c r="M94" s="1299"/>
      <c r="N94" s="1299">
        <v>2023</v>
      </c>
      <c r="O94" s="1299"/>
      <c r="P94" s="1299"/>
      <c r="Q94" s="1299"/>
      <c r="R94" s="1108"/>
    </row>
    <row r="95" spans="1:22" ht="22.2" customHeight="1">
      <c r="A95" s="1263"/>
      <c r="B95" s="1509"/>
      <c r="C95" s="1297"/>
      <c r="D95" s="1510"/>
      <c r="E95" s="960" t="s">
        <v>3</v>
      </c>
      <c r="F95" s="960" t="s">
        <v>4</v>
      </c>
      <c r="G95" s="960" t="s">
        <v>5</v>
      </c>
      <c r="H95" s="960" t="s">
        <v>6</v>
      </c>
      <c r="I95" s="960" t="s">
        <v>268</v>
      </c>
      <c r="J95" s="960" t="s">
        <v>7</v>
      </c>
      <c r="K95" s="960" t="s">
        <v>13</v>
      </c>
      <c r="L95" s="960" t="s">
        <v>14</v>
      </c>
      <c r="M95" s="960" t="s">
        <v>15</v>
      </c>
      <c r="N95" s="1171" t="s">
        <v>0</v>
      </c>
      <c r="O95" s="1171" t="s">
        <v>1</v>
      </c>
      <c r="P95" s="1171" t="s">
        <v>2</v>
      </c>
      <c r="Q95" s="1171" t="s">
        <v>3</v>
      </c>
      <c r="R95" s="957"/>
    </row>
    <row r="96" spans="1:22" ht="24" customHeight="1">
      <c r="A96" s="388" t="s">
        <v>426</v>
      </c>
      <c r="B96" s="453">
        <v>378671.1052313</v>
      </c>
      <c r="C96" s="453">
        <v>335470.46121769998</v>
      </c>
      <c r="D96" s="967">
        <v>300502.25796630001</v>
      </c>
      <c r="E96" s="967">
        <v>321439.82661739993</v>
      </c>
      <c r="F96" s="967">
        <v>316677.03290020005</v>
      </c>
      <c r="G96" s="967">
        <v>322195.95999509998</v>
      </c>
      <c r="H96" s="967">
        <v>327164.3137387</v>
      </c>
      <c r="I96" s="967">
        <v>327840.3324824</v>
      </c>
      <c r="J96" s="967">
        <v>340589.1435607</v>
      </c>
      <c r="K96" s="967">
        <v>303446.54663339996</v>
      </c>
      <c r="L96" s="967">
        <v>361409.40715339995</v>
      </c>
      <c r="M96" s="967">
        <v>359256.35568419995</v>
      </c>
      <c r="N96" s="967">
        <v>364969</v>
      </c>
      <c r="O96" s="967">
        <v>369669.116591</v>
      </c>
      <c r="P96" s="967">
        <v>350698.79514649999</v>
      </c>
      <c r="Q96" s="967">
        <v>363354.61646020005</v>
      </c>
      <c r="R96" s="965"/>
      <c r="S96" s="86"/>
      <c r="T96" s="58"/>
      <c r="U96" s="86"/>
      <c r="V96" s="86"/>
    </row>
    <row r="97" spans="1:22" ht="24" customHeight="1">
      <c r="A97" s="141" t="s">
        <v>417</v>
      </c>
      <c r="B97" s="455">
        <v>365524.13658280001</v>
      </c>
      <c r="C97" s="455">
        <v>323893.57085800002</v>
      </c>
      <c r="D97" s="455">
        <v>289489.43888560002</v>
      </c>
      <c r="E97" s="455">
        <v>309745.26777689997</v>
      </c>
      <c r="F97" s="455">
        <v>304788.39401839999</v>
      </c>
      <c r="G97" s="455">
        <v>309810.92593049997</v>
      </c>
      <c r="H97" s="455">
        <v>314221.43669469998</v>
      </c>
      <c r="I97" s="455">
        <v>314960.99963829998</v>
      </c>
      <c r="J97" s="455">
        <v>329622.47142479999</v>
      </c>
      <c r="K97" s="455">
        <v>292844.64287019998</v>
      </c>
      <c r="L97" s="455">
        <v>350757.9409859</v>
      </c>
      <c r="M97" s="455">
        <v>348727.31273499998</v>
      </c>
      <c r="N97" s="455">
        <v>354743</v>
      </c>
      <c r="O97" s="455">
        <v>359402.25192960002</v>
      </c>
      <c r="P97" s="455">
        <v>340491.22943609999</v>
      </c>
      <c r="Q97" s="455">
        <v>352660.29550240003</v>
      </c>
      <c r="R97" s="964"/>
      <c r="S97" s="86"/>
      <c r="U97" s="86"/>
      <c r="V97" s="86"/>
    </row>
    <row r="98" spans="1:22" ht="24" customHeight="1">
      <c r="A98" s="141" t="s">
        <v>725</v>
      </c>
      <c r="B98" s="455">
        <v>8927.6927969000008</v>
      </c>
      <c r="C98" s="455">
        <v>9155.7040732999994</v>
      </c>
      <c r="D98" s="455">
        <v>6190.4479117000001</v>
      </c>
      <c r="E98" s="455">
        <v>7091.0797252000002</v>
      </c>
      <c r="F98" s="455">
        <v>7269.2038155999999</v>
      </c>
      <c r="G98" s="455">
        <v>7396.9361607000001</v>
      </c>
      <c r="H98" s="455">
        <v>7965.2262739999996</v>
      </c>
      <c r="I98" s="455">
        <v>7982.5048116999997</v>
      </c>
      <c r="J98" s="455">
        <v>6842.3681612</v>
      </c>
      <c r="K98" s="455">
        <v>5937.8849350999999</v>
      </c>
      <c r="L98" s="455">
        <v>7548.4081813000003</v>
      </c>
      <c r="M98" s="455">
        <v>7794.9447593000004</v>
      </c>
      <c r="N98" s="455">
        <v>7559</v>
      </c>
      <c r="O98" s="455">
        <v>7662.4534667999997</v>
      </c>
      <c r="P98" s="455">
        <v>7636.4577339999996</v>
      </c>
      <c r="Q98" s="455">
        <v>8155.9608160999996</v>
      </c>
      <c r="R98" s="964"/>
      <c r="S98" s="86"/>
      <c r="U98" s="86"/>
      <c r="V98" s="86"/>
    </row>
    <row r="99" spans="1:22" ht="24" customHeight="1">
      <c r="A99" s="141" t="s">
        <v>419</v>
      </c>
      <c r="B99" s="455">
        <v>521.66582740000001</v>
      </c>
      <c r="C99" s="455">
        <v>568.75881049999998</v>
      </c>
      <c r="D99" s="455">
        <v>1584.9808274</v>
      </c>
      <c r="E99" s="455">
        <v>1491.6728805</v>
      </c>
      <c r="F99" s="455">
        <v>1493.4481823000001</v>
      </c>
      <c r="G99" s="455">
        <v>1848.1178789999999</v>
      </c>
      <c r="H99" s="455">
        <v>1841.0488028</v>
      </c>
      <c r="I99" s="455">
        <v>1601.8392938</v>
      </c>
      <c r="J99" s="455">
        <v>979.79214939999997</v>
      </c>
      <c r="K99" s="455">
        <v>1493.0906361</v>
      </c>
      <c r="L99" s="455">
        <v>151.31820959999999</v>
      </c>
      <c r="M99" s="455">
        <v>156.76508190000001</v>
      </c>
      <c r="N99" s="455">
        <v>151</v>
      </c>
      <c r="O99" s="455">
        <v>161.31486480000001</v>
      </c>
      <c r="P99" s="455">
        <v>160.08545860000001</v>
      </c>
      <c r="Q99" s="455">
        <v>147.71227150000001</v>
      </c>
      <c r="R99" s="964"/>
      <c r="S99" s="86"/>
      <c r="U99" s="86"/>
      <c r="V99" s="86"/>
    </row>
    <row r="100" spans="1:22" ht="24" customHeight="1">
      <c r="A100" s="141" t="s">
        <v>420</v>
      </c>
      <c r="B100" s="455">
        <v>324.14646549999998</v>
      </c>
      <c r="C100" s="455">
        <v>182.01135149999999</v>
      </c>
      <c r="D100" s="455">
        <v>251.0645571</v>
      </c>
      <c r="E100" s="455">
        <v>191.35922020000001</v>
      </c>
      <c r="F100" s="455">
        <v>189.16377969999999</v>
      </c>
      <c r="G100" s="455">
        <v>187.89279769999999</v>
      </c>
      <c r="H100" s="455">
        <v>82.7992299</v>
      </c>
      <c r="I100" s="455">
        <v>246.98129610000001</v>
      </c>
      <c r="J100" s="455">
        <v>430.59077029999997</v>
      </c>
      <c r="K100" s="455">
        <v>230.81491080000001</v>
      </c>
      <c r="L100" s="455">
        <v>77.504758899999999</v>
      </c>
      <c r="M100" s="455">
        <v>79.8029954</v>
      </c>
      <c r="N100" s="455">
        <v>79</v>
      </c>
      <c r="O100" s="455">
        <v>88.633324200000004</v>
      </c>
      <c r="P100" s="455">
        <v>86.113051100000007</v>
      </c>
      <c r="Q100" s="455">
        <v>86.930752900000002</v>
      </c>
      <c r="R100" s="964"/>
      <c r="S100" s="86"/>
      <c r="U100" s="86"/>
      <c r="V100" s="86"/>
    </row>
    <row r="101" spans="1:22" ht="24" customHeight="1">
      <c r="A101" s="141" t="s">
        <v>421</v>
      </c>
      <c r="B101" s="455">
        <v>3373.4635586999998</v>
      </c>
      <c r="C101" s="455">
        <v>1670.4161243999999</v>
      </c>
      <c r="D101" s="455">
        <v>2986.3257844999998</v>
      </c>
      <c r="E101" s="455">
        <v>2920.4470145999999</v>
      </c>
      <c r="F101" s="455">
        <v>2936.8231042000002</v>
      </c>
      <c r="G101" s="455">
        <v>2952.0872272000001</v>
      </c>
      <c r="H101" s="455">
        <v>3053.8027373</v>
      </c>
      <c r="I101" s="455">
        <v>3048.0074424999998</v>
      </c>
      <c r="J101" s="455">
        <v>2713.9210549999998</v>
      </c>
      <c r="K101" s="455">
        <v>2940.1132812000001</v>
      </c>
      <c r="L101" s="455">
        <v>2874.2350176999998</v>
      </c>
      <c r="M101" s="455">
        <v>2497.5301125999999</v>
      </c>
      <c r="N101" s="455">
        <v>2437</v>
      </c>
      <c r="O101" s="455">
        <v>2354.4630056000001</v>
      </c>
      <c r="P101" s="455">
        <v>2324.9094666999999</v>
      </c>
      <c r="Q101" s="455">
        <v>2303.7171173000002</v>
      </c>
      <c r="R101" s="964"/>
      <c r="S101" s="86"/>
      <c r="U101" s="86"/>
      <c r="V101" s="86"/>
    </row>
    <row r="102" spans="1:22" ht="23.4">
      <c r="A102" s="388" t="s">
        <v>422</v>
      </c>
      <c r="B102" s="451">
        <v>306210.06401199999</v>
      </c>
      <c r="C102" s="451">
        <v>315987.9232123</v>
      </c>
      <c r="D102" s="967">
        <v>296359.36122680001</v>
      </c>
      <c r="E102" s="967">
        <v>293889.41455450002</v>
      </c>
      <c r="F102" s="967">
        <v>295741.7321738</v>
      </c>
      <c r="G102" s="967">
        <v>294559.60767210001</v>
      </c>
      <c r="H102" s="967">
        <v>1026508.7266727001</v>
      </c>
      <c r="I102" s="967">
        <v>315657.64834650001</v>
      </c>
      <c r="J102" s="967">
        <v>320313.34185600001</v>
      </c>
      <c r="K102" s="967">
        <v>289467.81516980007</v>
      </c>
      <c r="L102" s="967">
        <v>343499.6466564</v>
      </c>
      <c r="M102" s="967">
        <v>341784.20439119998</v>
      </c>
      <c r="N102" s="967">
        <v>334259</v>
      </c>
      <c r="O102" s="967">
        <v>337998.75317480008</v>
      </c>
      <c r="P102" s="967">
        <v>321442.70317109994</v>
      </c>
      <c r="Q102" s="967">
        <v>321791.42869919998</v>
      </c>
      <c r="R102" s="965"/>
      <c r="S102" s="86"/>
      <c r="U102" s="86"/>
      <c r="V102" s="86"/>
    </row>
    <row r="103" spans="1:22" ht="24" customHeight="1">
      <c r="A103" s="141" t="s">
        <v>417</v>
      </c>
      <c r="B103" s="455">
        <v>296479.44901909999</v>
      </c>
      <c r="C103" s="455">
        <v>306783.71818099997</v>
      </c>
      <c r="D103" s="455">
        <v>289248.58340609999</v>
      </c>
      <c r="E103" s="455">
        <v>285280.55577440001</v>
      </c>
      <c r="F103" s="455">
        <v>287890.81069910002</v>
      </c>
      <c r="G103" s="455">
        <v>287120.44321970001</v>
      </c>
      <c r="H103" s="455">
        <v>1018305.5617866</v>
      </c>
      <c r="I103" s="455">
        <v>307744.13290660002</v>
      </c>
      <c r="J103" s="455">
        <v>312985.00351040001</v>
      </c>
      <c r="K103" s="455">
        <v>282386.754006</v>
      </c>
      <c r="L103" s="455">
        <v>335008.28573379997</v>
      </c>
      <c r="M103" s="455">
        <v>333460.77036670002</v>
      </c>
      <c r="N103" s="455">
        <v>326284</v>
      </c>
      <c r="O103" s="455">
        <v>329752.99631020002</v>
      </c>
      <c r="P103" s="455">
        <v>313369.99595690001</v>
      </c>
      <c r="Q103" s="455">
        <v>314094.06002179999</v>
      </c>
      <c r="R103" s="964"/>
      <c r="S103" s="86"/>
      <c r="U103" s="86"/>
      <c r="V103" s="86"/>
    </row>
    <row r="104" spans="1:22" ht="24" customHeight="1">
      <c r="A104" s="141" t="s">
        <v>725</v>
      </c>
      <c r="B104" s="455">
        <v>9274.7676867999999</v>
      </c>
      <c r="C104" s="455">
        <v>8358.0412620999996</v>
      </c>
      <c r="D104" s="455">
        <v>6521.2021365000001</v>
      </c>
      <c r="E104" s="455">
        <v>8188.3766318999997</v>
      </c>
      <c r="F104" s="455">
        <v>7473.3353705</v>
      </c>
      <c r="G104" s="455">
        <v>7106.9535324999997</v>
      </c>
      <c r="H104" s="455">
        <v>7876.0266799000001</v>
      </c>
      <c r="I104" s="455">
        <v>7582.5474081000002</v>
      </c>
      <c r="J104" s="455">
        <v>6985.0002763000002</v>
      </c>
      <c r="K104" s="455">
        <v>6632.5565557999998</v>
      </c>
      <c r="L104" s="455">
        <v>8183.3622752000001</v>
      </c>
      <c r="M104" s="455">
        <v>7837.2408552999996</v>
      </c>
      <c r="N104" s="455">
        <v>7506</v>
      </c>
      <c r="O104" s="455">
        <v>7718.4842715000004</v>
      </c>
      <c r="P104" s="455">
        <v>7564.2230828000002</v>
      </c>
      <c r="Q104" s="455">
        <v>7133.9252915999996</v>
      </c>
      <c r="R104" s="964"/>
      <c r="S104" s="86"/>
      <c r="U104" s="86"/>
      <c r="V104" s="86"/>
    </row>
    <row r="105" spans="1:22" ht="24" customHeight="1">
      <c r="A105" s="141" t="s">
        <v>419</v>
      </c>
      <c r="B105" s="455">
        <v>418.18901870000002</v>
      </c>
      <c r="C105" s="455">
        <v>792.84360719999995</v>
      </c>
      <c r="D105" s="455">
        <v>535.96698519999995</v>
      </c>
      <c r="E105" s="455">
        <v>323.41266899999999</v>
      </c>
      <c r="F105" s="455">
        <v>278.84003890000002</v>
      </c>
      <c r="G105" s="455">
        <v>236.04956419999999</v>
      </c>
      <c r="H105" s="455">
        <v>235.91871449999999</v>
      </c>
      <c r="I105" s="455">
        <v>243.0567465</v>
      </c>
      <c r="J105" s="455">
        <v>251.19866339999999</v>
      </c>
      <c r="K105" s="455">
        <v>396.83204979999999</v>
      </c>
      <c r="L105" s="455">
        <v>203.4677609</v>
      </c>
      <c r="M105" s="455">
        <v>379.531204</v>
      </c>
      <c r="N105" s="455">
        <v>368</v>
      </c>
      <c r="O105" s="455">
        <v>431.4937352</v>
      </c>
      <c r="P105" s="455">
        <v>409.81248249999999</v>
      </c>
      <c r="Q105" s="455">
        <v>466.52664879999998</v>
      </c>
      <c r="R105" s="964"/>
      <c r="S105" s="86"/>
      <c r="U105" s="86"/>
      <c r="V105" s="86"/>
    </row>
    <row r="106" spans="1:22" ht="24" customHeight="1">
      <c r="A106" s="141" t="s">
        <v>420</v>
      </c>
      <c r="B106" s="455">
        <v>12.735180700000001</v>
      </c>
      <c r="C106" s="455">
        <v>18.5424872</v>
      </c>
      <c r="D106" s="455">
        <v>17.822036099999998</v>
      </c>
      <c r="E106" s="455">
        <v>61.403972600000003</v>
      </c>
      <c r="F106" s="455">
        <v>62.931278300000002</v>
      </c>
      <c r="G106" s="455">
        <v>60.581313999999999</v>
      </c>
      <c r="H106" s="455">
        <v>13.3442244</v>
      </c>
      <c r="I106" s="455">
        <v>14.2203257</v>
      </c>
      <c r="J106" s="455">
        <v>16.273212099999999</v>
      </c>
      <c r="K106" s="455">
        <v>14.570068900000001</v>
      </c>
      <c r="L106" s="455">
        <v>15.2304719</v>
      </c>
      <c r="M106" s="455">
        <v>14.480381299999999</v>
      </c>
      <c r="N106" s="455">
        <v>13</v>
      </c>
      <c r="O106" s="455">
        <v>11.621893699999999</v>
      </c>
      <c r="P106" s="455">
        <v>13.565815000000001</v>
      </c>
      <c r="Q106" s="455">
        <v>15.1284852</v>
      </c>
      <c r="R106" s="964"/>
      <c r="S106" s="86"/>
      <c r="U106" s="86"/>
      <c r="V106" s="86"/>
    </row>
    <row r="107" spans="1:22" ht="24" customHeight="1">
      <c r="A107" s="141" t="s">
        <v>421</v>
      </c>
      <c r="B107" s="455">
        <v>24.923106700000002</v>
      </c>
      <c r="C107" s="455">
        <v>34.7776748</v>
      </c>
      <c r="D107" s="455">
        <v>35.786662900000003</v>
      </c>
      <c r="E107" s="455">
        <v>35.665506600000001</v>
      </c>
      <c r="F107" s="455">
        <v>35.814787000000003</v>
      </c>
      <c r="G107" s="455">
        <v>35.580041700000002</v>
      </c>
      <c r="H107" s="455">
        <v>77.875267300000004</v>
      </c>
      <c r="I107" s="455">
        <v>73.690959599999999</v>
      </c>
      <c r="J107" s="455">
        <v>75.866193800000005</v>
      </c>
      <c r="K107" s="455">
        <v>37.102489300000002</v>
      </c>
      <c r="L107" s="455">
        <v>89.300414599999996</v>
      </c>
      <c r="M107" s="455">
        <v>92.181583900000007</v>
      </c>
      <c r="N107" s="455">
        <v>87</v>
      </c>
      <c r="O107" s="455">
        <v>84.156964200000004</v>
      </c>
      <c r="P107" s="455">
        <v>85.105833899999993</v>
      </c>
      <c r="Q107" s="455">
        <v>81.788251799999998</v>
      </c>
      <c r="R107" s="964"/>
      <c r="S107" s="86"/>
      <c r="U107" s="86"/>
      <c r="V107" s="86"/>
    </row>
    <row r="108" spans="1:22" ht="24" customHeight="1">
      <c r="A108" s="389" t="s">
        <v>423</v>
      </c>
      <c r="B108" s="453">
        <v>4675.1231576999999</v>
      </c>
      <c r="C108" s="453">
        <v>3267.3500555999999</v>
      </c>
      <c r="D108" s="967">
        <v>5411.9468532000001</v>
      </c>
      <c r="E108" s="967">
        <v>5023.9612635000003</v>
      </c>
      <c r="F108" s="967">
        <v>4997.0211704000003</v>
      </c>
      <c r="G108" s="967">
        <v>5320.3088238</v>
      </c>
      <c r="H108" s="967">
        <v>5304.7889761999995</v>
      </c>
      <c r="I108" s="967">
        <v>5227.7960641999998</v>
      </c>
      <c r="J108" s="967">
        <v>4467.6420440000002</v>
      </c>
      <c r="K108" s="967">
        <v>5112.5234361000003</v>
      </c>
      <c r="L108" s="967">
        <v>3411.0566335999997</v>
      </c>
      <c r="M108" s="967">
        <v>3220.2913590999997</v>
      </c>
      <c r="N108" s="967">
        <v>3136</v>
      </c>
      <c r="O108" s="967">
        <v>3131.6837877000003</v>
      </c>
      <c r="P108" s="967">
        <v>3079.5921078000001</v>
      </c>
      <c r="Q108" s="967">
        <v>3101.8035274999997</v>
      </c>
      <c r="R108" s="965"/>
      <c r="S108" s="86"/>
      <c r="U108" s="86"/>
      <c r="V108" s="86"/>
    </row>
    <row r="109" spans="1:22">
      <c r="A109" s="388" t="s">
        <v>424</v>
      </c>
      <c r="B109" s="453">
        <v>13598.409006181</v>
      </c>
      <c r="C109" s="453">
        <v>4138.735582028</v>
      </c>
      <c r="D109" s="967">
        <v>3274.4963343670001</v>
      </c>
      <c r="E109" s="967">
        <v>2816.7468327820002</v>
      </c>
      <c r="F109" s="967">
        <v>3830.2754673170002</v>
      </c>
      <c r="G109" s="967">
        <v>4031.215353001</v>
      </c>
      <c r="H109" s="967">
        <v>4027.4345527740002</v>
      </c>
      <c r="I109" s="967">
        <v>4028.139896826</v>
      </c>
      <c r="J109" s="967">
        <v>4964.9350861180001</v>
      </c>
      <c r="K109" s="967">
        <v>2585.290284406</v>
      </c>
      <c r="L109" s="967">
        <v>6473.8620238960002</v>
      </c>
      <c r="M109" s="967">
        <v>7157.4805307070001</v>
      </c>
      <c r="N109" s="967">
        <v>6922</v>
      </c>
      <c r="O109" s="967">
        <v>6729.1857335880004</v>
      </c>
      <c r="P109" s="967">
        <v>6566.1753456389997</v>
      </c>
      <c r="Q109" s="967">
        <v>5828.9210606509996</v>
      </c>
      <c r="R109" s="965"/>
      <c r="S109" s="86"/>
      <c r="U109" s="86"/>
      <c r="V109" s="86"/>
    </row>
    <row r="110" spans="1:22" ht="24" customHeight="1">
      <c r="A110" s="141" t="s">
        <v>417</v>
      </c>
      <c r="B110" s="455">
        <v>13598.409006181</v>
      </c>
      <c r="C110" s="455">
        <v>4138.735582028</v>
      </c>
      <c r="D110" s="455">
        <v>3274.4963343670001</v>
      </c>
      <c r="E110" s="455">
        <v>2816.7468327820002</v>
      </c>
      <c r="F110" s="455">
        <v>3830.2754673170002</v>
      </c>
      <c r="G110" s="455">
        <v>4031.215353001</v>
      </c>
      <c r="H110" s="455">
        <v>4027.4345527740002</v>
      </c>
      <c r="I110" s="455">
        <v>4028.139896826</v>
      </c>
      <c r="J110" s="455">
        <v>4964.9350861180001</v>
      </c>
      <c r="K110" s="455">
        <v>2585.290284406</v>
      </c>
      <c r="L110" s="455">
        <v>6473.8620238960002</v>
      </c>
      <c r="M110" s="455">
        <v>7157.4805307070001</v>
      </c>
      <c r="N110" s="455">
        <v>6922</v>
      </c>
      <c r="O110" s="455">
        <v>6729.1857335880004</v>
      </c>
      <c r="P110" s="455">
        <v>6566.1753456389997</v>
      </c>
      <c r="Q110" s="455">
        <v>5828.9210606509996</v>
      </c>
      <c r="R110" s="964"/>
      <c r="S110" s="86"/>
      <c r="U110" s="86"/>
      <c r="V110" s="86"/>
    </row>
    <row r="111" spans="1:22" ht="24" customHeight="1">
      <c r="A111" s="141" t="s">
        <v>725</v>
      </c>
      <c r="B111" s="455">
        <v>0</v>
      </c>
      <c r="C111" s="455">
        <v>0</v>
      </c>
      <c r="D111" s="455">
        <v>0</v>
      </c>
      <c r="E111" s="455">
        <v>0</v>
      </c>
      <c r="F111" s="455">
        <v>0</v>
      </c>
      <c r="G111" s="455">
        <v>0</v>
      </c>
      <c r="H111" s="455">
        <v>0</v>
      </c>
      <c r="I111" s="455">
        <v>0</v>
      </c>
      <c r="J111" s="455">
        <v>0</v>
      </c>
      <c r="K111" s="455">
        <v>0</v>
      </c>
      <c r="L111" s="455">
        <v>0</v>
      </c>
      <c r="M111" s="455">
        <v>0</v>
      </c>
      <c r="N111" s="455">
        <v>0</v>
      </c>
      <c r="O111" s="455">
        <v>0</v>
      </c>
      <c r="P111" s="455">
        <v>0</v>
      </c>
      <c r="Q111" s="455">
        <v>0</v>
      </c>
      <c r="R111" s="964"/>
      <c r="S111" s="86"/>
      <c r="U111" s="86"/>
      <c r="V111" s="86"/>
    </row>
    <row r="112" spans="1:22" ht="24" customHeight="1">
      <c r="A112" s="141" t="s">
        <v>419</v>
      </c>
      <c r="B112" s="455">
        <v>0</v>
      </c>
      <c r="C112" s="455">
        <v>0</v>
      </c>
      <c r="D112" s="455">
        <v>0</v>
      </c>
      <c r="E112" s="455">
        <v>0</v>
      </c>
      <c r="F112" s="455">
        <v>0</v>
      </c>
      <c r="G112" s="455">
        <v>0</v>
      </c>
      <c r="H112" s="455">
        <v>0</v>
      </c>
      <c r="I112" s="455">
        <v>0</v>
      </c>
      <c r="J112" s="455">
        <v>0</v>
      </c>
      <c r="K112" s="455">
        <v>0</v>
      </c>
      <c r="L112" s="455">
        <v>0</v>
      </c>
      <c r="M112" s="455">
        <v>0</v>
      </c>
      <c r="N112" s="455">
        <v>0</v>
      </c>
      <c r="O112" s="455">
        <v>0</v>
      </c>
      <c r="P112" s="455">
        <v>0</v>
      </c>
      <c r="Q112" s="455">
        <v>0</v>
      </c>
      <c r="R112" s="964"/>
      <c r="S112" s="86"/>
      <c r="U112" s="86"/>
      <c r="V112" s="86"/>
    </row>
    <row r="113" spans="1:22" ht="24" customHeight="1">
      <c r="A113" s="141" t="s">
        <v>420</v>
      </c>
      <c r="B113" s="455">
        <v>0</v>
      </c>
      <c r="C113" s="455">
        <v>0</v>
      </c>
      <c r="D113" s="455">
        <v>0</v>
      </c>
      <c r="E113" s="455">
        <v>0</v>
      </c>
      <c r="F113" s="455">
        <v>0</v>
      </c>
      <c r="G113" s="455">
        <v>0</v>
      </c>
      <c r="H113" s="455">
        <v>0</v>
      </c>
      <c r="I113" s="455">
        <v>0</v>
      </c>
      <c r="J113" s="455">
        <v>0</v>
      </c>
      <c r="K113" s="455">
        <v>0</v>
      </c>
      <c r="L113" s="455">
        <v>0</v>
      </c>
      <c r="M113" s="455">
        <v>0</v>
      </c>
      <c r="N113" s="455">
        <v>0</v>
      </c>
      <c r="O113" s="455">
        <v>0</v>
      </c>
      <c r="P113" s="455">
        <v>0</v>
      </c>
      <c r="Q113" s="455">
        <v>0</v>
      </c>
      <c r="R113" s="964"/>
      <c r="S113" s="86"/>
      <c r="U113" s="86"/>
      <c r="V113" s="86"/>
    </row>
    <row r="114" spans="1:22" ht="24" customHeight="1">
      <c r="A114" s="141" t="s">
        <v>421</v>
      </c>
      <c r="B114" s="455">
        <v>0</v>
      </c>
      <c r="C114" s="455">
        <v>0</v>
      </c>
      <c r="D114" s="463">
        <v>0</v>
      </c>
      <c r="E114" s="463">
        <v>0</v>
      </c>
      <c r="F114" s="463">
        <v>0</v>
      </c>
      <c r="G114" s="463">
        <v>0</v>
      </c>
      <c r="H114" s="463">
        <v>0</v>
      </c>
      <c r="I114" s="463">
        <v>0</v>
      </c>
      <c r="J114" s="463">
        <v>0</v>
      </c>
      <c r="K114" s="463">
        <v>0</v>
      </c>
      <c r="L114" s="463">
        <v>0</v>
      </c>
      <c r="M114" s="463">
        <v>0</v>
      </c>
      <c r="N114" s="463">
        <v>0</v>
      </c>
      <c r="O114" s="455">
        <v>0</v>
      </c>
      <c r="P114" s="455">
        <v>0</v>
      </c>
      <c r="Q114" s="455">
        <v>0</v>
      </c>
      <c r="R114" s="465"/>
      <c r="S114" s="86"/>
      <c r="U114" s="86"/>
      <c r="V114" s="86"/>
    </row>
    <row r="115" spans="1:22" ht="25.2" customHeight="1" thickBot="1">
      <c r="A115" s="391" t="s">
        <v>425</v>
      </c>
      <c r="B115" s="464">
        <v>0</v>
      </c>
      <c r="C115" s="464">
        <v>0</v>
      </c>
      <c r="D115" s="969">
        <v>0</v>
      </c>
      <c r="E115" s="969">
        <v>0</v>
      </c>
      <c r="F115" s="969">
        <v>0</v>
      </c>
      <c r="G115" s="969">
        <v>0</v>
      </c>
      <c r="H115" s="969">
        <v>0</v>
      </c>
      <c r="I115" s="969">
        <v>0</v>
      </c>
      <c r="J115" s="969">
        <v>0</v>
      </c>
      <c r="K115" s="969">
        <v>0</v>
      </c>
      <c r="L115" s="969">
        <v>0</v>
      </c>
      <c r="M115" s="969">
        <v>0</v>
      </c>
      <c r="N115" s="969">
        <v>0</v>
      </c>
      <c r="O115" s="1207">
        <v>0</v>
      </c>
      <c r="P115" s="1207">
        <v>0</v>
      </c>
      <c r="Q115" s="1207">
        <v>0</v>
      </c>
      <c r="R115" s="966"/>
      <c r="S115" s="86"/>
      <c r="U115" s="86"/>
      <c r="V115" s="86"/>
    </row>
    <row r="116" spans="1:22" ht="10.95" hidden="1" customHeight="1" thickBot="1">
      <c r="A116" s="1074" t="s">
        <v>244</v>
      </c>
      <c r="B116" s="145"/>
      <c r="C116" s="145"/>
      <c r="D116" s="145"/>
      <c r="E116" s="145"/>
      <c r="F116" s="145"/>
      <c r="G116" s="145"/>
      <c r="H116" s="145"/>
      <c r="I116" s="145"/>
      <c r="J116" s="145"/>
      <c r="K116" s="145"/>
      <c r="L116" s="145"/>
      <c r="M116" s="145"/>
      <c r="N116" s="145"/>
      <c r="O116" s="145"/>
      <c r="P116" s="145"/>
      <c r="Q116" s="145"/>
      <c r="R116" s="145"/>
    </row>
    <row r="117" spans="1:22" ht="10.95" hidden="1" customHeight="1">
      <c r="A117" s="1074" t="s">
        <v>242</v>
      </c>
      <c r="B117" s="145"/>
      <c r="C117" s="145"/>
      <c r="D117" s="145"/>
      <c r="E117" s="145"/>
      <c r="F117" s="145"/>
      <c r="G117" s="145"/>
      <c r="H117" s="145"/>
      <c r="I117" s="145"/>
      <c r="J117" s="145"/>
      <c r="K117" s="145"/>
      <c r="L117" s="145"/>
      <c r="M117" s="145"/>
      <c r="N117" s="145"/>
      <c r="O117" s="145"/>
      <c r="P117" s="145"/>
      <c r="Q117" s="145"/>
      <c r="R117" s="145"/>
    </row>
    <row r="118" spans="1:22" ht="10.95" hidden="1" customHeight="1">
      <c r="A118" s="1074" t="s">
        <v>243</v>
      </c>
      <c r="B118" s="145"/>
      <c r="C118" s="145"/>
      <c r="D118" s="145"/>
      <c r="E118" s="145"/>
      <c r="F118" s="145"/>
      <c r="G118" s="145"/>
      <c r="H118" s="145"/>
      <c r="I118" s="145"/>
      <c r="J118" s="145"/>
      <c r="K118" s="145"/>
      <c r="L118" s="145"/>
      <c r="M118" s="145"/>
      <c r="N118" s="145"/>
      <c r="O118" s="145"/>
      <c r="P118" s="145"/>
      <c r="Q118" s="145"/>
      <c r="R118" s="145"/>
    </row>
  </sheetData>
  <mergeCells count="36">
    <mergeCell ref="E71:M71"/>
    <mergeCell ref="E94:M94"/>
    <mergeCell ref="B94:B95"/>
    <mergeCell ref="A93:R93"/>
    <mergeCell ref="B71:B72"/>
    <mergeCell ref="A94:A95"/>
    <mergeCell ref="A71:A72"/>
    <mergeCell ref="C71:C72"/>
    <mergeCell ref="C94:C95"/>
    <mergeCell ref="D71:D72"/>
    <mergeCell ref="D94:D95"/>
    <mergeCell ref="N71:Q71"/>
    <mergeCell ref="N94:Q94"/>
    <mergeCell ref="U3:V3"/>
    <mergeCell ref="A24:R24"/>
    <mergeCell ref="B2:B3"/>
    <mergeCell ref="A70:R70"/>
    <mergeCell ref="A47:R47"/>
    <mergeCell ref="A48:A49"/>
    <mergeCell ref="B48:B49"/>
    <mergeCell ref="C48:C49"/>
    <mergeCell ref="D25:D26"/>
    <mergeCell ref="D48:D49"/>
    <mergeCell ref="E48:M48"/>
    <mergeCell ref="N2:Q2"/>
    <mergeCell ref="N25:Q25"/>
    <mergeCell ref="N48:Q48"/>
    <mergeCell ref="A1:R1"/>
    <mergeCell ref="A2:A3"/>
    <mergeCell ref="B25:B26"/>
    <mergeCell ref="A25:A26"/>
    <mergeCell ref="C2:C3"/>
    <mergeCell ref="C25:C26"/>
    <mergeCell ref="D2:D3"/>
    <mergeCell ref="E2:M2"/>
    <mergeCell ref="E25:M25"/>
  </mergeCells>
  <printOptions horizontalCentered="1"/>
  <pageMargins left="0.31496062992125984" right="0.39370078740157483" top="0.74803149606299213" bottom="0.27559055118110237" header="0.55118110236220474" footer="0.15748031496062992"/>
  <pageSetup paperSize="9" scale="58"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162"/>
  <sheetViews>
    <sheetView showGridLines="0" view="pageBreakPreview" topLeftCell="A102" zoomScale="117" zoomScaleNormal="90" zoomScaleSheetLayoutView="80" workbookViewId="0">
      <selection activeCell="N3" sqref="N3:Q3"/>
    </sheetView>
  </sheetViews>
  <sheetFormatPr defaultColWidth="8.81640625" defaultRowHeight="13.2"/>
  <cols>
    <col min="1" max="1" width="37.81640625" style="12" customWidth="1"/>
    <col min="2" max="11" width="10.81640625" style="12" customWidth="1"/>
    <col min="12" max="14" width="8.81640625" style="12"/>
    <col min="15" max="15" width="10.1796875" style="12" bestFit="1" customWidth="1"/>
    <col min="16" max="16" width="12.81640625" style="12" customWidth="1"/>
    <col min="17" max="16384" width="8.81640625" style="12"/>
  </cols>
  <sheetData>
    <row r="1" spans="1:14" ht="75" customHeight="1">
      <c r="A1" s="1324" t="s">
        <v>735</v>
      </c>
      <c r="B1" s="1325"/>
      <c r="C1" s="1325"/>
      <c r="D1" s="1325"/>
      <c r="E1" s="1325"/>
      <c r="F1" s="1325"/>
      <c r="G1" s="1325"/>
      <c r="H1" s="1325"/>
      <c r="I1" s="1325"/>
      <c r="J1" s="1325"/>
      <c r="K1" s="1329"/>
    </row>
    <row r="2" spans="1:14" s="13" customFormat="1" ht="24" customHeight="1">
      <c r="A2" s="1286" t="s">
        <v>93</v>
      </c>
      <c r="B2" s="1326" t="s">
        <v>281</v>
      </c>
      <c r="C2" s="1326"/>
      <c r="D2" s="1326" t="s">
        <v>856</v>
      </c>
      <c r="E2" s="1326"/>
      <c r="F2" s="1326" t="s">
        <v>999</v>
      </c>
      <c r="G2" s="1326"/>
      <c r="H2" s="1326" t="s">
        <v>948</v>
      </c>
      <c r="I2" s="1326"/>
      <c r="J2" s="1326" t="s">
        <v>993</v>
      </c>
      <c r="K2" s="1511"/>
    </row>
    <row r="3" spans="1:14" s="13" customFormat="1" ht="60" customHeight="1">
      <c r="A3" s="1286"/>
      <c r="B3" s="1289" t="s">
        <v>16</v>
      </c>
      <c r="C3" s="398" t="s">
        <v>718</v>
      </c>
      <c r="D3" s="1289" t="s">
        <v>16</v>
      </c>
      <c r="E3" s="398" t="s">
        <v>718</v>
      </c>
      <c r="F3" s="1289" t="s">
        <v>16</v>
      </c>
      <c r="G3" s="398" t="s">
        <v>122</v>
      </c>
      <c r="H3" s="1289" t="s">
        <v>16</v>
      </c>
      <c r="I3" s="398" t="s">
        <v>718</v>
      </c>
      <c r="J3" s="1289" t="s">
        <v>16</v>
      </c>
      <c r="K3" s="402" t="s">
        <v>718</v>
      </c>
    </row>
    <row r="4" spans="1:14" ht="60" customHeight="1">
      <c r="A4" s="1286"/>
      <c r="B4" s="1289"/>
      <c r="C4" s="490" t="s">
        <v>717</v>
      </c>
      <c r="D4" s="1289"/>
      <c r="E4" s="490" t="s">
        <v>717</v>
      </c>
      <c r="F4" s="1289"/>
      <c r="G4" s="490" t="s">
        <v>123</v>
      </c>
      <c r="H4" s="1289"/>
      <c r="I4" s="490" t="s">
        <v>717</v>
      </c>
      <c r="J4" s="1289"/>
      <c r="K4" s="1512" t="s">
        <v>717</v>
      </c>
    </row>
    <row r="5" spans="1:14" ht="15" customHeight="1">
      <c r="A5" s="393" t="s">
        <v>428</v>
      </c>
      <c r="B5" s="470">
        <v>1687134.6236684499</v>
      </c>
      <c r="C5" s="471">
        <v>25.311865817066593</v>
      </c>
      <c r="D5" s="470">
        <v>2143504.6809446602</v>
      </c>
      <c r="E5" s="471">
        <v>28.658538848049766</v>
      </c>
      <c r="F5" s="470">
        <v>2113668.6450688099</v>
      </c>
      <c r="G5" s="471">
        <v>28.236134038969663</v>
      </c>
      <c r="H5" s="467">
        <v>2546160.46282531</v>
      </c>
      <c r="I5" s="471">
        <v>31.22747760560512</v>
      </c>
      <c r="J5" s="470">
        <v>2401281.5779635198</v>
      </c>
      <c r="K5" s="1227">
        <v>30.028890887945796</v>
      </c>
      <c r="L5" s="472"/>
      <c r="M5" s="473"/>
      <c r="N5" s="473"/>
    </row>
    <row r="6" spans="1:14" ht="15" customHeight="1">
      <c r="A6" s="392" t="s">
        <v>96</v>
      </c>
      <c r="B6" s="477">
        <v>1262733.67799915</v>
      </c>
      <c r="C6" s="478">
        <v>18.944632498091956</v>
      </c>
      <c r="D6" s="477">
        <v>1591522.5735802101</v>
      </c>
      <c r="E6" s="478">
        <v>21.278568648796032</v>
      </c>
      <c r="F6" s="477">
        <v>1579466.5237505401</v>
      </c>
      <c r="G6" s="478">
        <v>21.099820247952742</v>
      </c>
      <c r="H6" s="474">
        <v>1839473.2404559699</v>
      </c>
      <c r="I6" s="478">
        <v>22.560286463135508</v>
      </c>
      <c r="J6" s="477">
        <v>1716541.7207373099</v>
      </c>
      <c r="K6" s="1228">
        <v>21.465972383106539</v>
      </c>
    </row>
    <row r="7" spans="1:14" ht="15" customHeight="1">
      <c r="A7" s="392" t="s">
        <v>429</v>
      </c>
      <c r="B7" s="480">
        <v>424400.945669298</v>
      </c>
      <c r="C7" s="481">
        <v>6.3672333189746073</v>
      </c>
      <c r="D7" s="480">
        <v>551982.10736444802</v>
      </c>
      <c r="E7" s="481">
        <v>7.3799701992537017</v>
      </c>
      <c r="F7" s="480">
        <v>534202.12131827394</v>
      </c>
      <c r="G7" s="481">
        <v>7.1363137910169776</v>
      </c>
      <c r="H7" s="482">
        <v>706687.22236934095</v>
      </c>
      <c r="I7" s="481">
        <v>8.6671911424696209</v>
      </c>
      <c r="J7" s="480">
        <v>684739.85722621402</v>
      </c>
      <c r="K7" s="1229">
        <v>8.5629185048393115</v>
      </c>
    </row>
    <row r="8" spans="1:14" ht="15" customHeight="1">
      <c r="A8" s="393" t="s">
        <v>430</v>
      </c>
      <c r="B8" s="470">
        <v>2173500.8340882999</v>
      </c>
      <c r="C8" s="471">
        <v>32.608756108686677</v>
      </c>
      <c r="D8" s="470">
        <v>2432259.8041893402</v>
      </c>
      <c r="E8" s="471">
        <v>32.519178850680433</v>
      </c>
      <c r="F8" s="470">
        <v>2523488.3090641098</v>
      </c>
      <c r="G8" s="471">
        <v>33.710844084640087</v>
      </c>
      <c r="H8" s="467">
        <v>2615184.76526875</v>
      </c>
      <c r="I8" s="471">
        <v>32.074028673483717</v>
      </c>
      <c r="J8" s="470">
        <v>2588289.96649769</v>
      </c>
      <c r="K8" s="1227">
        <v>32.367498132492976</v>
      </c>
      <c r="L8" s="472"/>
      <c r="M8" s="483"/>
      <c r="N8" s="473"/>
    </row>
    <row r="9" spans="1:14" ht="15" customHeight="1">
      <c r="A9" s="392" t="s">
        <v>96</v>
      </c>
      <c r="B9" s="477">
        <v>2014663.4958083599</v>
      </c>
      <c r="C9" s="478">
        <v>30.225739758432489</v>
      </c>
      <c r="D9" s="477">
        <v>2263564.2533090301</v>
      </c>
      <c r="E9" s="478">
        <v>30.263728680044053</v>
      </c>
      <c r="F9" s="477">
        <v>2339273.68644252</v>
      </c>
      <c r="G9" s="478">
        <v>31.249952786272882</v>
      </c>
      <c r="H9" s="474">
        <v>2422409.5303382101</v>
      </c>
      <c r="I9" s="478">
        <v>29.709729793031848</v>
      </c>
      <c r="J9" s="477">
        <v>2389763.44230597</v>
      </c>
      <c r="K9" s="1228">
        <v>29.884852453608389</v>
      </c>
    </row>
    <row r="10" spans="1:14" ht="15" customHeight="1">
      <c r="A10" s="392" t="s">
        <v>429</v>
      </c>
      <c r="B10" s="480">
        <v>158837.33827993699</v>
      </c>
      <c r="C10" s="481">
        <v>2.383016350254139</v>
      </c>
      <c r="D10" s="480">
        <v>168695.55088030899</v>
      </c>
      <c r="E10" s="481">
        <v>2.2554501706363697</v>
      </c>
      <c r="F10" s="480">
        <v>184214.622621591</v>
      </c>
      <c r="G10" s="481">
        <v>2.4608912983672155</v>
      </c>
      <c r="H10" s="482">
        <v>192775.23493053601</v>
      </c>
      <c r="I10" s="481">
        <v>2.3642988804518241</v>
      </c>
      <c r="J10" s="480">
        <v>198526.52419171701</v>
      </c>
      <c r="K10" s="1229">
        <v>2.4826456788845483</v>
      </c>
    </row>
    <row r="11" spans="1:14" ht="15" customHeight="1">
      <c r="A11" s="393" t="s">
        <v>431</v>
      </c>
      <c r="B11" s="470">
        <v>2804754.7424824499</v>
      </c>
      <c r="C11" s="471">
        <v>42.079378074246883</v>
      </c>
      <c r="D11" s="470">
        <v>2903698.06635798</v>
      </c>
      <c r="E11" s="471">
        <v>38.822282301269937</v>
      </c>
      <c r="F11" s="470">
        <v>2848530.1521531702</v>
      </c>
      <c r="G11" s="471">
        <v>38.053021876390254</v>
      </c>
      <c r="H11" s="467">
        <v>2992244.6807120699</v>
      </c>
      <c r="I11" s="471">
        <v>36.69849372091128</v>
      </c>
      <c r="J11" s="470">
        <v>3006999.4475345099</v>
      </c>
      <c r="K11" s="1227">
        <v>37.603610979561211</v>
      </c>
      <c r="L11" s="472"/>
      <c r="M11" s="473"/>
      <c r="N11" s="473"/>
    </row>
    <row r="12" spans="1:14" ht="15" customHeight="1">
      <c r="A12" s="392" t="s">
        <v>96</v>
      </c>
      <c r="B12" s="477">
        <v>2478609.8622218301</v>
      </c>
      <c r="C12" s="478">
        <v>37.18626798672468</v>
      </c>
      <c r="D12" s="477">
        <v>2587514.2534809802</v>
      </c>
      <c r="E12" s="478">
        <v>34.594922237625674</v>
      </c>
      <c r="F12" s="477">
        <v>2555847.6640489898</v>
      </c>
      <c r="G12" s="478">
        <v>34.143127113912122</v>
      </c>
      <c r="H12" s="474">
        <v>2645954.75920816</v>
      </c>
      <c r="I12" s="478">
        <v>32.451408383323894</v>
      </c>
      <c r="J12" s="477">
        <v>2681064.4561710502</v>
      </c>
      <c r="K12" s="1228">
        <v>33.527676536039003</v>
      </c>
      <c r="L12" s="472"/>
      <c r="M12" s="473"/>
      <c r="N12" s="473"/>
    </row>
    <row r="13" spans="1:14" ht="15" customHeight="1">
      <c r="A13" s="392" t="s">
        <v>429</v>
      </c>
      <c r="B13" s="480">
        <v>326144.88026061998</v>
      </c>
      <c r="C13" s="481">
        <v>4.8931100875222002</v>
      </c>
      <c r="D13" s="480">
        <v>316183.81287699798</v>
      </c>
      <c r="E13" s="481">
        <v>4.2273600636442392</v>
      </c>
      <c r="F13" s="480">
        <v>292682.488104182</v>
      </c>
      <c r="G13" s="481">
        <v>3.9098947624781499</v>
      </c>
      <c r="H13" s="482">
        <v>346289.92150391301</v>
      </c>
      <c r="I13" s="481">
        <v>4.2470853375874302</v>
      </c>
      <c r="J13" s="480">
        <v>325934.991363462</v>
      </c>
      <c r="K13" s="1229">
        <v>4.0759344435222449</v>
      </c>
      <c r="L13" s="472"/>
      <c r="M13" s="473"/>
      <c r="N13" s="473"/>
    </row>
    <row r="14" spans="1:14" ht="15" customHeight="1">
      <c r="A14" s="394" t="s">
        <v>432</v>
      </c>
      <c r="B14" s="477"/>
      <c r="C14" s="478"/>
      <c r="D14" s="477"/>
      <c r="E14" s="478"/>
      <c r="F14" s="477"/>
      <c r="G14" s="478"/>
      <c r="H14" s="474"/>
      <c r="I14" s="478"/>
      <c r="J14" s="477"/>
      <c r="K14" s="1228"/>
    </row>
    <row r="15" spans="1:14" ht="15" customHeight="1">
      <c r="A15" s="395" t="s">
        <v>96</v>
      </c>
      <c r="B15" s="477">
        <v>1147143.6306735501</v>
      </c>
      <c r="C15" s="478">
        <v>17.210449744298305</v>
      </c>
      <c r="D15" s="477">
        <v>1151042.26369619</v>
      </c>
      <c r="E15" s="478">
        <v>15.389371305383234</v>
      </c>
      <c r="F15" s="477">
        <v>1236784.8292924401</v>
      </c>
      <c r="G15" s="478">
        <v>16.521994731169737</v>
      </c>
      <c r="H15" s="474">
        <v>1289691.49020444</v>
      </c>
      <c r="I15" s="478">
        <v>15.817468190441303</v>
      </c>
      <c r="J15" s="477">
        <v>1400328.40397802</v>
      </c>
      <c r="K15" s="1228">
        <v>17.511610981503175</v>
      </c>
    </row>
    <row r="16" spans="1:14" ht="15" customHeight="1">
      <c r="A16" s="395" t="s">
        <v>433</v>
      </c>
      <c r="B16" s="477">
        <v>157535.17512448001</v>
      </c>
      <c r="C16" s="478">
        <v>2.3634801623290831</v>
      </c>
      <c r="D16" s="477">
        <v>162193.45989705299</v>
      </c>
      <c r="E16" s="478">
        <v>2.1685175743636731</v>
      </c>
      <c r="F16" s="477">
        <v>139352.83419962501</v>
      </c>
      <c r="G16" s="478">
        <v>1.8615904221083963</v>
      </c>
      <c r="H16" s="474">
        <v>213807.948782805</v>
      </c>
      <c r="I16" s="478">
        <v>2.6222553644976188</v>
      </c>
      <c r="J16" s="477">
        <v>199893.955824595</v>
      </c>
      <c r="K16" s="1228">
        <v>2.4997459038965784</v>
      </c>
    </row>
    <row r="17" spans="1:14" ht="15" customHeight="1">
      <c r="A17" s="394" t="s">
        <v>434</v>
      </c>
      <c r="B17" s="477"/>
      <c r="C17" s="478"/>
      <c r="D17" s="477"/>
      <c r="E17" s="478"/>
      <c r="F17" s="477"/>
      <c r="G17" s="478"/>
      <c r="H17" s="474"/>
      <c r="I17" s="478"/>
      <c r="J17" s="477"/>
      <c r="K17" s="1228"/>
    </row>
    <row r="18" spans="1:14" ht="15" customHeight="1">
      <c r="A18" s="395" t="s">
        <v>96</v>
      </c>
      <c r="B18" s="477">
        <v>820131.32175906899</v>
      </c>
      <c r="C18" s="478">
        <v>12.304325735193093</v>
      </c>
      <c r="D18" s="477">
        <v>742929.57306466298</v>
      </c>
      <c r="E18" s="478">
        <v>9.9329272384212501</v>
      </c>
      <c r="F18" s="477">
        <v>486421.83774602198</v>
      </c>
      <c r="G18" s="478">
        <v>6.4980252425665812</v>
      </c>
      <c r="H18" s="474">
        <v>708827.32046555402</v>
      </c>
      <c r="I18" s="478">
        <v>8.6934384534105575</v>
      </c>
      <c r="J18" s="477">
        <v>575441.32119024999</v>
      </c>
      <c r="K18" s="1228">
        <v>7.1961009508481331</v>
      </c>
    </row>
    <row r="19" spans="1:14" ht="15" customHeight="1">
      <c r="A19" s="395" t="s">
        <v>433</v>
      </c>
      <c r="B19" s="477">
        <v>69581.749374246996</v>
      </c>
      <c r="C19" s="478">
        <v>1.0439261211106596</v>
      </c>
      <c r="D19" s="477">
        <v>55383.725929102002</v>
      </c>
      <c r="E19" s="478">
        <v>0.74047734777486518</v>
      </c>
      <c r="F19" s="477">
        <v>46950.127329082999</v>
      </c>
      <c r="G19" s="478">
        <v>0.6271986347072499</v>
      </c>
      <c r="H19" s="474">
        <v>54722.678645257998</v>
      </c>
      <c r="I19" s="478">
        <v>0.67114828262525039</v>
      </c>
      <c r="J19" s="477">
        <v>44569.213415192004</v>
      </c>
      <c r="K19" s="1228">
        <v>0.55735406413329136</v>
      </c>
    </row>
    <row r="20" spans="1:14" ht="15" customHeight="1">
      <c r="A20" s="394" t="s">
        <v>435</v>
      </c>
      <c r="B20" s="477"/>
      <c r="C20" s="478"/>
      <c r="D20" s="477"/>
      <c r="E20" s="478"/>
      <c r="F20" s="477"/>
      <c r="G20" s="478"/>
      <c r="H20" s="474"/>
      <c r="I20" s="478"/>
      <c r="J20" s="477"/>
      <c r="K20" s="1228"/>
    </row>
    <row r="21" spans="1:14" ht="15" customHeight="1">
      <c r="A21" s="395" t="s">
        <v>96</v>
      </c>
      <c r="B21" s="477">
        <v>275985.590037079</v>
      </c>
      <c r="C21" s="478">
        <v>4.1405766466181557</v>
      </c>
      <c r="D21" s="477">
        <v>320223.92074704502</v>
      </c>
      <c r="E21" s="478">
        <v>4.28137608207114</v>
      </c>
      <c r="F21" s="477">
        <v>331495.99381979101</v>
      </c>
      <c r="G21" s="478">
        <v>4.4283976756311114</v>
      </c>
      <c r="H21" s="474">
        <v>275858.47727796499</v>
      </c>
      <c r="I21" s="478">
        <v>3.3832763281365135</v>
      </c>
      <c r="J21" s="477">
        <v>298558.12206122</v>
      </c>
      <c r="K21" s="1228">
        <v>3.7335768338712425</v>
      </c>
    </row>
    <row r="22" spans="1:14" ht="15" customHeight="1">
      <c r="A22" s="395" t="s">
        <v>433</v>
      </c>
      <c r="B22" s="477">
        <v>59674.683483467998</v>
      </c>
      <c r="C22" s="478">
        <v>0.89529167371666474</v>
      </c>
      <c r="D22" s="477">
        <v>58201.679021848002</v>
      </c>
      <c r="E22" s="478">
        <v>0.77815322452865532</v>
      </c>
      <c r="F22" s="477">
        <v>44884.487496797999</v>
      </c>
      <c r="G22" s="478">
        <v>0.59960410927550456</v>
      </c>
      <c r="H22" s="474">
        <v>34987.375924209999</v>
      </c>
      <c r="I22" s="478">
        <v>0.42910394458792422</v>
      </c>
      <c r="J22" s="477">
        <v>37661.493423382002</v>
      </c>
      <c r="K22" s="1228">
        <v>0.47097053801035221</v>
      </c>
    </row>
    <row r="23" spans="1:14" ht="15" customHeight="1">
      <c r="A23" s="394" t="s">
        <v>436</v>
      </c>
      <c r="B23" s="477"/>
      <c r="C23" s="478"/>
      <c r="D23" s="477"/>
      <c r="E23" s="478"/>
      <c r="F23" s="477"/>
      <c r="G23" s="478"/>
      <c r="H23" s="474"/>
      <c r="I23" s="478"/>
      <c r="J23" s="477"/>
      <c r="K23" s="1228"/>
    </row>
    <row r="24" spans="1:14" ht="15" customHeight="1">
      <c r="A24" s="395" t="s">
        <v>96</v>
      </c>
      <c r="B24" s="477">
        <v>235349.319752126</v>
      </c>
      <c r="C24" s="478">
        <v>3.5309158606150381</v>
      </c>
      <c r="D24" s="477">
        <v>373318.49597308401</v>
      </c>
      <c r="E24" s="478">
        <v>4.9912476117500733</v>
      </c>
      <c r="F24" s="477">
        <v>501145.00319073402</v>
      </c>
      <c r="G24" s="478">
        <v>6.6947094645446583</v>
      </c>
      <c r="H24" s="474">
        <v>371577.471260202</v>
      </c>
      <c r="I24" s="478">
        <v>4.5572254113355299</v>
      </c>
      <c r="J24" s="477">
        <v>406736.608941563</v>
      </c>
      <c r="K24" s="1228">
        <v>5.0863877698164837</v>
      </c>
    </row>
    <row r="25" spans="1:14" ht="15" customHeight="1">
      <c r="A25" s="395" t="s">
        <v>433</v>
      </c>
      <c r="B25" s="477">
        <v>39353.272278425</v>
      </c>
      <c r="C25" s="478">
        <v>0.59041213036579299</v>
      </c>
      <c r="D25" s="477">
        <v>40404.948028995001</v>
      </c>
      <c r="E25" s="478">
        <v>0.54021191697704529</v>
      </c>
      <c r="F25" s="477">
        <v>61495.039078676004</v>
      </c>
      <c r="G25" s="478">
        <v>0.82150159638699938</v>
      </c>
      <c r="H25" s="474">
        <v>42771.918151639999</v>
      </c>
      <c r="I25" s="478">
        <v>0.52457774587663597</v>
      </c>
      <c r="J25" s="477">
        <v>43810.328700293001</v>
      </c>
      <c r="K25" s="1228">
        <v>0.54786393748202278</v>
      </c>
    </row>
    <row r="26" spans="1:14" ht="15" customHeight="1">
      <c r="A26" s="393" t="s">
        <v>437</v>
      </c>
      <c r="B26" s="470">
        <v>6665390.2002391899</v>
      </c>
      <c r="C26" s="471">
        <v>100</v>
      </c>
      <c r="D26" s="470">
        <v>7479462.5514919702</v>
      </c>
      <c r="E26" s="471">
        <v>100</v>
      </c>
      <c r="F26" s="470">
        <v>7485687.1062860899</v>
      </c>
      <c r="G26" s="471">
        <v>100</v>
      </c>
      <c r="H26" s="467">
        <v>8153589.90880612</v>
      </c>
      <c r="I26" s="471">
        <v>100</v>
      </c>
      <c r="J26" s="470">
        <v>7996570.9919957202</v>
      </c>
      <c r="K26" s="1227">
        <v>100</v>
      </c>
      <c r="L26" s="472"/>
      <c r="M26" s="473"/>
      <c r="N26" s="473"/>
    </row>
    <row r="27" spans="1:14" ht="15" customHeight="1">
      <c r="A27" s="396" t="s">
        <v>135</v>
      </c>
      <c r="B27" s="477">
        <v>5756007.0360293305</v>
      </c>
      <c r="C27" s="478">
        <v>86.356640243248989</v>
      </c>
      <c r="D27" s="477">
        <v>6442601.0803702204</v>
      </c>
      <c r="E27" s="478">
        <v>86.13721956646576</v>
      </c>
      <c r="F27" s="477">
        <v>6474587.8742420403</v>
      </c>
      <c r="G27" s="478">
        <v>86.492900148137622</v>
      </c>
      <c r="H27" s="474">
        <v>6907837.5300023304</v>
      </c>
      <c r="I27" s="478">
        <v>84.721424639491133</v>
      </c>
      <c r="J27" s="477">
        <v>6787369.6192143299</v>
      </c>
      <c r="K27" s="1228">
        <v>84.878501372753931</v>
      </c>
    </row>
    <row r="28" spans="1:14" ht="15" customHeight="1" thickBot="1">
      <c r="A28" s="397" t="s">
        <v>429</v>
      </c>
      <c r="B28" s="497">
        <v>909383.16420985502</v>
      </c>
      <c r="C28" s="498">
        <v>13.643359756750947</v>
      </c>
      <c r="D28" s="497">
        <v>1036861.47112176</v>
      </c>
      <c r="E28" s="498">
        <v>13.862780433534377</v>
      </c>
      <c r="F28" s="1208">
        <v>1011099.23204405</v>
      </c>
      <c r="G28" s="498">
        <v>13.507099851862383</v>
      </c>
      <c r="H28" s="494">
        <v>1245752.3788037901</v>
      </c>
      <c r="I28" s="498">
        <v>15.278575360508878</v>
      </c>
      <c r="J28" s="497">
        <v>1209201.3727813901</v>
      </c>
      <c r="K28" s="1513">
        <v>15.121498627246069</v>
      </c>
    </row>
    <row r="29" spans="1:14" ht="75" customHeight="1">
      <c r="A29" s="1324" t="s">
        <v>305</v>
      </c>
      <c r="B29" s="1325"/>
      <c r="C29" s="1325"/>
      <c r="D29" s="1325"/>
      <c r="E29" s="1325"/>
      <c r="F29" s="1325"/>
      <c r="G29" s="1325"/>
      <c r="H29" s="1325"/>
      <c r="I29" s="1325"/>
      <c r="J29" s="1325"/>
      <c r="K29" s="1329"/>
    </row>
    <row r="30" spans="1:14" ht="24" customHeight="1">
      <c r="A30" s="1286" t="s">
        <v>93</v>
      </c>
      <c r="B30" s="1326" t="s">
        <v>281</v>
      </c>
      <c r="C30" s="1326"/>
      <c r="D30" s="1326" t="s">
        <v>856</v>
      </c>
      <c r="E30" s="1326"/>
      <c r="F30" s="1326" t="s">
        <v>999</v>
      </c>
      <c r="G30" s="1326"/>
      <c r="H30" s="1326" t="s">
        <v>948</v>
      </c>
      <c r="I30" s="1326"/>
      <c r="J30" s="1326" t="s">
        <v>993</v>
      </c>
      <c r="K30" s="1514"/>
    </row>
    <row r="31" spans="1:14" ht="60" customHeight="1">
      <c r="A31" s="1286"/>
      <c r="B31" s="1289" t="s">
        <v>16</v>
      </c>
      <c r="C31" s="398" t="s">
        <v>718</v>
      </c>
      <c r="D31" s="1289" t="s">
        <v>16</v>
      </c>
      <c r="E31" s="398" t="s">
        <v>718</v>
      </c>
      <c r="F31" s="1289" t="s">
        <v>16</v>
      </c>
      <c r="G31" s="398" t="s">
        <v>122</v>
      </c>
      <c r="H31" s="1289" t="s">
        <v>16</v>
      </c>
      <c r="I31" s="398" t="s">
        <v>718</v>
      </c>
      <c r="J31" s="1289" t="s">
        <v>16</v>
      </c>
      <c r="K31" s="1515" t="s">
        <v>718</v>
      </c>
    </row>
    <row r="32" spans="1:14" ht="60" customHeight="1">
      <c r="A32" s="1286"/>
      <c r="B32" s="1289"/>
      <c r="C32" s="490" t="s">
        <v>717</v>
      </c>
      <c r="D32" s="1289"/>
      <c r="E32" s="490" t="s">
        <v>717</v>
      </c>
      <c r="F32" s="1289"/>
      <c r="G32" s="490" t="s">
        <v>123</v>
      </c>
      <c r="H32" s="1289"/>
      <c r="I32" s="490" t="s">
        <v>717</v>
      </c>
      <c r="J32" s="1289"/>
      <c r="K32" s="1512" t="s">
        <v>717</v>
      </c>
    </row>
    <row r="33" spans="1:14" ht="15" customHeight="1">
      <c r="A33" s="393" t="s">
        <v>428</v>
      </c>
      <c r="B33" s="470">
        <v>760675.964701797</v>
      </c>
      <c r="C33" s="471">
        <v>26.47534329990313</v>
      </c>
      <c r="D33" s="470">
        <v>958583.37088498694</v>
      </c>
      <c r="E33" s="471">
        <v>30.148992880210535</v>
      </c>
      <c r="F33" s="470">
        <v>930636.12109978695</v>
      </c>
      <c r="G33" s="471">
        <v>29.782687151833482</v>
      </c>
      <c r="H33" s="467">
        <v>1277123.01489122</v>
      </c>
      <c r="I33" s="471">
        <v>35.662477385914578</v>
      </c>
      <c r="J33" s="470">
        <v>1119938.28671847</v>
      </c>
      <c r="K33" s="491">
        <v>33.253276202253033</v>
      </c>
      <c r="L33" s="472"/>
      <c r="M33" s="473"/>
      <c r="N33" s="473"/>
    </row>
    <row r="34" spans="1:14" ht="15" customHeight="1">
      <c r="A34" s="392" t="s">
        <v>96</v>
      </c>
      <c r="B34" s="477">
        <v>555777.19304824201</v>
      </c>
      <c r="C34" s="478">
        <v>19.343837148814256</v>
      </c>
      <c r="D34" s="477">
        <v>690665.56646386802</v>
      </c>
      <c r="E34" s="478">
        <v>21.72254587172899</v>
      </c>
      <c r="F34" s="477">
        <v>667868.36557954096</v>
      </c>
      <c r="G34" s="478">
        <v>21.373460732596076</v>
      </c>
      <c r="H34" s="474">
        <v>860753.46881745197</v>
      </c>
      <c r="I34" s="478">
        <v>28.779907822547568</v>
      </c>
      <c r="J34" s="477">
        <v>726492.42990524403</v>
      </c>
      <c r="K34" s="492">
        <v>25.830019924760339</v>
      </c>
    </row>
    <row r="35" spans="1:14" ht="15" customHeight="1">
      <c r="A35" s="392" t="s">
        <v>429</v>
      </c>
      <c r="B35" s="480">
        <v>204898.77165355501</v>
      </c>
      <c r="C35" s="481">
        <v>7.1315061510888746</v>
      </c>
      <c r="D35" s="480">
        <v>267917.80442111898</v>
      </c>
      <c r="E35" s="481">
        <v>8.4264470084815475</v>
      </c>
      <c r="F35" s="480">
        <v>262767.75552024599</v>
      </c>
      <c r="G35" s="481">
        <v>8.4092264192374078</v>
      </c>
      <c r="H35" s="482">
        <v>416369.54607376701</v>
      </c>
      <c r="I35" s="481">
        <v>70.53219574811196</v>
      </c>
      <c r="J35" s="480">
        <v>393445.856813227</v>
      </c>
      <c r="K35" s="493">
        <v>70.85104817774949</v>
      </c>
    </row>
    <row r="36" spans="1:14" ht="15" customHeight="1">
      <c r="A36" s="393" t="s">
        <v>430</v>
      </c>
      <c r="B36" s="470">
        <v>1051844.9706407301</v>
      </c>
      <c r="C36" s="471">
        <v>36.609486809415515</v>
      </c>
      <c r="D36" s="470">
        <v>1152043.8767305801</v>
      </c>
      <c r="E36" s="471">
        <v>36.23363777443177</v>
      </c>
      <c r="F36" s="470">
        <v>1178447.1149343899</v>
      </c>
      <c r="G36" s="471">
        <v>37.71325972990941</v>
      </c>
      <c r="H36" s="467">
        <v>1233460.6877574699</v>
      </c>
      <c r="I36" s="471">
        <v>34.443247338481441</v>
      </c>
      <c r="J36" s="470">
        <v>1205420.78832073</v>
      </c>
      <c r="K36" s="491">
        <v>35.791427875385409</v>
      </c>
      <c r="L36" s="472"/>
      <c r="M36" s="483"/>
      <c r="N36" s="473"/>
    </row>
    <row r="37" spans="1:14" ht="15" customHeight="1">
      <c r="A37" s="392" t="s">
        <v>96</v>
      </c>
      <c r="B37" s="477">
        <v>1005489.17477874</v>
      </c>
      <c r="C37" s="478">
        <v>34.996072338159621</v>
      </c>
      <c r="D37" s="477">
        <v>1105687.0448673901</v>
      </c>
      <c r="E37" s="478">
        <v>34.775640654679812</v>
      </c>
      <c r="F37" s="477">
        <v>1123426.85912783</v>
      </c>
      <c r="G37" s="478">
        <v>35.952473716398423</v>
      </c>
      <c r="H37" s="474">
        <v>1176897.4862250199</v>
      </c>
      <c r="I37" s="478">
        <v>39.350409144069751</v>
      </c>
      <c r="J37" s="477">
        <v>1150621.97353691</v>
      </c>
      <c r="K37" s="492">
        <v>40.909701572804948</v>
      </c>
    </row>
    <row r="38" spans="1:14" ht="15" customHeight="1">
      <c r="A38" s="392" t="s">
        <v>429</v>
      </c>
      <c r="B38" s="480">
        <v>46355.795861988998</v>
      </c>
      <c r="C38" s="481">
        <v>1.6134144712558554</v>
      </c>
      <c r="D38" s="480">
        <v>46356.831863193001</v>
      </c>
      <c r="E38" s="481">
        <v>1.4579971197520505</v>
      </c>
      <c r="F38" s="480">
        <v>55020.255806565001</v>
      </c>
      <c r="G38" s="481">
        <v>1.7607860135111515</v>
      </c>
      <c r="H38" s="482">
        <v>56563.201532446998</v>
      </c>
      <c r="I38" s="481">
        <v>9.5816969330404493</v>
      </c>
      <c r="J38" s="480">
        <v>54798.814783823</v>
      </c>
      <c r="K38" s="493">
        <v>9.8680756172641679</v>
      </c>
    </row>
    <row r="39" spans="1:14" ht="15" customHeight="1">
      <c r="A39" s="393" t="s">
        <v>431</v>
      </c>
      <c r="B39" s="470">
        <v>1060627.69991834</v>
      </c>
      <c r="C39" s="471">
        <v>36.915169890681248</v>
      </c>
      <c r="D39" s="470">
        <v>1068859.9567951399</v>
      </c>
      <c r="E39" s="471">
        <v>33.617369345357915</v>
      </c>
      <c r="F39" s="470">
        <v>1015672.15072914</v>
      </c>
      <c r="G39" s="471">
        <v>32.504053118256685</v>
      </c>
      <c r="H39" s="467">
        <v>1070555.6586780101</v>
      </c>
      <c r="I39" s="471">
        <v>29.894275275603981</v>
      </c>
      <c r="J39" s="470">
        <v>1042544.5261181199</v>
      </c>
      <c r="K39" s="491">
        <v>30.955295922361557</v>
      </c>
      <c r="L39" s="472"/>
      <c r="M39" s="473"/>
      <c r="N39" s="473"/>
    </row>
    <row r="40" spans="1:14" ht="15" customHeight="1">
      <c r="A40" s="392" t="s">
        <v>96</v>
      </c>
      <c r="B40" s="477">
        <v>898562.80961159698</v>
      </c>
      <c r="C40" s="478">
        <v>31.274497900454467</v>
      </c>
      <c r="D40" s="477">
        <v>934825.08307740197</v>
      </c>
      <c r="E40" s="478">
        <v>29.401756414700415</v>
      </c>
      <c r="F40" s="477">
        <v>898494.35378844303</v>
      </c>
      <c r="G40" s="478">
        <v>28.754070081598204</v>
      </c>
      <c r="H40" s="474">
        <v>953162.89371869096</v>
      </c>
      <c r="I40" s="478">
        <v>26.616191037189179</v>
      </c>
      <c r="J40" s="477">
        <v>935475.10295941995</v>
      </c>
      <c r="K40" s="492">
        <v>27.776184052238328</v>
      </c>
      <c r="L40" s="472"/>
      <c r="M40" s="473"/>
      <c r="N40" s="473"/>
    </row>
    <row r="41" spans="1:14" ht="15" customHeight="1">
      <c r="A41" s="392" t="s">
        <v>429</v>
      </c>
      <c r="B41" s="480">
        <v>162064.890306744</v>
      </c>
      <c r="C41" s="481">
        <v>5.6406719902268181</v>
      </c>
      <c r="D41" s="480">
        <v>134034.87371773599</v>
      </c>
      <c r="E41" s="481">
        <v>4.2156129306574321</v>
      </c>
      <c r="F41" s="480">
        <v>117177.796940701</v>
      </c>
      <c r="G41" s="481">
        <v>3.7499830366586093</v>
      </c>
      <c r="H41" s="482">
        <v>117392.764959319</v>
      </c>
      <c r="I41" s="481">
        <v>3.2780842384148001</v>
      </c>
      <c r="J41" s="480">
        <v>107069.42315869599</v>
      </c>
      <c r="K41" s="493">
        <v>3.179111870123108</v>
      </c>
      <c r="L41" s="472"/>
      <c r="M41" s="473"/>
      <c r="N41" s="473"/>
    </row>
    <row r="42" spans="1:14" ht="15" customHeight="1">
      <c r="A42" s="394" t="s">
        <v>432</v>
      </c>
      <c r="B42" s="477"/>
      <c r="C42" s="478"/>
      <c r="D42" s="477"/>
      <c r="E42" s="478"/>
      <c r="F42" s="477"/>
      <c r="G42" s="478"/>
      <c r="H42" s="474"/>
      <c r="I42" s="478"/>
      <c r="J42" s="477"/>
      <c r="K42" s="492"/>
    </row>
    <row r="43" spans="1:14" ht="15" customHeight="1">
      <c r="A43" s="395" t="s">
        <v>96</v>
      </c>
      <c r="B43" s="477">
        <v>361894.875568046</v>
      </c>
      <c r="C43" s="478">
        <v>12.595758921994909</v>
      </c>
      <c r="D43" s="477">
        <v>343697.21422468103</v>
      </c>
      <c r="E43" s="478">
        <v>10.809831652975101</v>
      </c>
      <c r="F43" s="477">
        <v>319418.71101682202</v>
      </c>
      <c r="G43" s="478">
        <v>10.222198907789734</v>
      </c>
      <c r="H43" s="474">
        <v>374688.08091194002</v>
      </c>
      <c r="I43" s="478">
        <v>10.462817642850117</v>
      </c>
      <c r="J43" s="477">
        <v>421197.645344007</v>
      </c>
      <c r="K43" s="492">
        <v>12.506226282702091</v>
      </c>
    </row>
    <row r="44" spans="1:14" ht="15" customHeight="1">
      <c r="A44" s="395" t="s">
        <v>433</v>
      </c>
      <c r="B44" s="477">
        <v>65756.072366028005</v>
      </c>
      <c r="C44" s="478">
        <v>2.2886415119299115</v>
      </c>
      <c r="D44" s="477">
        <v>60739.724071488999</v>
      </c>
      <c r="E44" s="478">
        <v>1.9103622743701767</v>
      </c>
      <c r="F44" s="477">
        <v>39003.177397293002</v>
      </c>
      <c r="G44" s="478">
        <v>1.2481993810623715</v>
      </c>
      <c r="H44" s="474">
        <v>67516.998412086003</v>
      </c>
      <c r="I44" s="478">
        <v>1.8853496499246281</v>
      </c>
      <c r="J44" s="477">
        <v>59473.164237555</v>
      </c>
      <c r="K44" s="492">
        <v>1.765880835102231</v>
      </c>
    </row>
    <row r="45" spans="1:14" ht="15" customHeight="1">
      <c r="A45" s="394" t="s">
        <v>434</v>
      </c>
      <c r="B45" s="477"/>
      <c r="C45" s="478"/>
      <c r="D45" s="477"/>
      <c r="E45" s="478"/>
      <c r="F45" s="477"/>
      <c r="G45" s="478"/>
      <c r="H45" s="474"/>
      <c r="I45" s="478"/>
      <c r="J45" s="477"/>
      <c r="K45" s="492"/>
    </row>
    <row r="46" spans="1:14" ht="15" customHeight="1">
      <c r="A46" s="395" t="s">
        <v>96</v>
      </c>
      <c r="B46" s="477">
        <v>420598.65941263898</v>
      </c>
      <c r="C46" s="478">
        <v>14.638945380368403</v>
      </c>
      <c r="D46" s="477">
        <v>323818.77973782399</v>
      </c>
      <c r="E46" s="478">
        <v>10.184622831273257</v>
      </c>
      <c r="F46" s="477">
        <v>171433.03933564399</v>
      </c>
      <c r="G46" s="478">
        <v>5.4862867046120041</v>
      </c>
      <c r="H46" s="474">
        <v>315935.00405628298</v>
      </c>
      <c r="I46" s="478">
        <v>0.43187118559101167</v>
      </c>
      <c r="J46" s="477">
        <v>211150.84296752099</v>
      </c>
      <c r="K46" s="492">
        <v>0.34845584282653608</v>
      </c>
    </row>
    <row r="47" spans="1:14" ht="15" customHeight="1">
      <c r="A47" s="395" t="s">
        <v>433</v>
      </c>
      <c r="B47" s="477">
        <v>35652.273396293996</v>
      </c>
      <c r="C47" s="478">
        <v>1.240878141797106</v>
      </c>
      <c r="D47" s="477">
        <v>18327.624883434</v>
      </c>
      <c r="E47" s="478">
        <v>0.57643335875072099</v>
      </c>
      <c r="F47" s="477">
        <v>15600.269584983</v>
      </c>
      <c r="G47" s="478">
        <v>0.49924770595057677</v>
      </c>
      <c r="H47" s="474">
        <v>15465.909017428001</v>
      </c>
      <c r="I47" s="478">
        <v>3.423784100499252</v>
      </c>
      <c r="J47" s="477">
        <v>11735.656878997999</v>
      </c>
      <c r="K47" s="492">
        <v>3.6049519495574978</v>
      </c>
    </row>
    <row r="48" spans="1:14" ht="15" customHeight="1">
      <c r="A48" s="394" t="s">
        <v>435</v>
      </c>
      <c r="B48" s="477"/>
      <c r="C48" s="478"/>
      <c r="D48" s="477"/>
      <c r="E48" s="478"/>
      <c r="F48" s="477"/>
      <c r="G48" s="478"/>
      <c r="H48" s="474"/>
      <c r="I48" s="478"/>
      <c r="J48" s="477"/>
      <c r="K48" s="492"/>
    </row>
    <row r="49" spans="1:14" ht="15" customHeight="1">
      <c r="A49" s="395" t="s">
        <v>96</v>
      </c>
      <c r="B49" s="477">
        <v>58915.209072475001</v>
      </c>
      <c r="C49" s="478">
        <v>2.0505451179738823</v>
      </c>
      <c r="D49" s="477">
        <v>136950.41988107501</v>
      </c>
      <c r="E49" s="478">
        <v>4.3073115592694453</v>
      </c>
      <c r="F49" s="477">
        <v>147374.02334109999</v>
      </c>
      <c r="G49" s="478">
        <v>4.7163379240943488</v>
      </c>
      <c r="H49" s="474">
        <v>122610.480069824</v>
      </c>
      <c r="I49" s="478">
        <v>3.9073969081394404</v>
      </c>
      <c r="J49" s="477">
        <v>121411.306529138</v>
      </c>
      <c r="K49" s="492">
        <v>5.3955020582035296</v>
      </c>
    </row>
    <row r="50" spans="1:14" ht="15" customHeight="1">
      <c r="A50" s="395" t="s">
        <v>433</v>
      </c>
      <c r="B50" s="477">
        <v>35153.581845997003</v>
      </c>
      <c r="C50" s="478">
        <v>1.2235211716711343</v>
      </c>
      <c r="D50" s="477">
        <v>35814.719499459999</v>
      </c>
      <c r="E50" s="478">
        <v>1.1264306851047088</v>
      </c>
      <c r="F50" s="477">
        <v>24870.796910953999</v>
      </c>
      <c r="G50" s="478">
        <v>0.79592780338289315</v>
      </c>
      <c r="H50" s="474">
        <v>17102.688693307999</v>
      </c>
      <c r="I50" s="478">
        <v>0.48328666075941917</v>
      </c>
      <c r="J50" s="477">
        <v>17456.844296404</v>
      </c>
      <c r="K50" s="492">
        <v>0.54644550216386467</v>
      </c>
    </row>
    <row r="51" spans="1:14" ht="15" customHeight="1">
      <c r="A51" s="394" t="s">
        <v>436</v>
      </c>
      <c r="B51" s="477"/>
      <c r="C51" s="478"/>
      <c r="D51" s="477"/>
      <c r="E51" s="478"/>
      <c r="F51" s="477"/>
      <c r="G51" s="478"/>
      <c r="H51" s="474"/>
      <c r="I51" s="478"/>
      <c r="J51" s="477"/>
      <c r="K51" s="492"/>
    </row>
    <row r="52" spans="1:14" ht="15" customHeight="1">
      <c r="A52" s="395" t="s">
        <v>96</v>
      </c>
      <c r="B52" s="477">
        <v>57154.065558437003</v>
      </c>
      <c r="C52" s="478">
        <v>1.9892484801172721</v>
      </c>
      <c r="D52" s="477">
        <v>130358.669233822</v>
      </c>
      <c r="E52" s="478">
        <v>4.0999903711826144</v>
      </c>
      <c r="F52" s="477">
        <v>260268.58009487699</v>
      </c>
      <c r="G52" s="478">
        <v>8.3292465451021176</v>
      </c>
      <c r="H52" s="474">
        <v>139929.32868064399</v>
      </c>
      <c r="I52" s="478">
        <v>3.9073969081394404</v>
      </c>
      <c r="J52" s="477">
        <v>181715.30811875401</v>
      </c>
      <c r="K52" s="492">
        <v>5.3955020582035296</v>
      </c>
    </row>
    <row r="53" spans="1:14" ht="15" customHeight="1">
      <c r="A53" s="395" t="s">
        <v>433</v>
      </c>
      <c r="B53" s="477">
        <v>25502.962698424999</v>
      </c>
      <c r="C53" s="478">
        <v>0.88763116482866655</v>
      </c>
      <c r="D53" s="477">
        <v>19152.805263352999</v>
      </c>
      <c r="E53" s="478">
        <v>0.60238661243182645</v>
      </c>
      <c r="F53" s="477">
        <v>37703.553047471003</v>
      </c>
      <c r="G53" s="478">
        <v>1.206608146262768</v>
      </c>
      <c r="H53" s="474">
        <v>17307.168836497</v>
      </c>
      <c r="I53" s="478">
        <v>0.57867756776858004</v>
      </c>
      <c r="J53" s="477">
        <v>18403.757745739</v>
      </c>
      <c r="K53" s="492">
        <v>0.65433500707626502</v>
      </c>
    </row>
    <row r="54" spans="1:14" ht="15" customHeight="1">
      <c r="A54" s="393" t="s">
        <v>437</v>
      </c>
      <c r="B54" s="470">
        <v>2873148.6352608702</v>
      </c>
      <c r="C54" s="471">
        <v>100</v>
      </c>
      <c r="D54" s="470">
        <v>3179487.2044107001</v>
      </c>
      <c r="E54" s="471">
        <v>100</v>
      </c>
      <c r="F54" s="470">
        <v>3124755.3867633301</v>
      </c>
      <c r="G54" s="471">
        <v>100</v>
      </c>
      <c r="H54" s="467">
        <v>3581139.3613267001</v>
      </c>
      <c r="I54" s="471">
        <v>100</v>
      </c>
      <c r="J54" s="470">
        <v>3367903.6011573202</v>
      </c>
      <c r="K54" s="491">
        <v>100</v>
      </c>
      <c r="L54" s="472"/>
      <c r="M54" s="473"/>
      <c r="N54" s="473"/>
    </row>
    <row r="55" spans="1:14" ht="15" customHeight="1">
      <c r="A55" s="396" t="s">
        <v>135</v>
      </c>
      <c r="B55" s="477">
        <v>2459829.17743858</v>
      </c>
      <c r="C55" s="478">
        <v>85.614407387428372</v>
      </c>
      <c r="D55" s="477">
        <v>2731177.6944086598</v>
      </c>
      <c r="E55" s="478">
        <v>85.899942941109202</v>
      </c>
      <c r="F55" s="477">
        <v>2689789.5784958098</v>
      </c>
      <c r="G55" s="478">
        <v>86.080004530592575</v>
      </c>
      <c r="H55" s="474">
        <v>2990813.8487611702</v>
      </c>
      <c r="I55" s="478">
        <v>83.515706790398895</v>
      </c>
      <c r="J55" s="477">
        <v>2812589.50640157</v>
      </c>
      <c r="K55" s="492">
        <v>83.51157988711654</v>
      </c>
    </row>
    <row r="56" spans="1:14" ht="15" customHeight="1" thickBot="1">
      <c r="A56" s="397" t="s">
        <v>429</v>
      </c>
      <c r="B56" s="497">
        <v>413319.45782228798</v>
      </c>
      <c r="C56" s="498">
        <v>14.385592612571546</v>
      </c>
      <c r="D56" s="497">
        <v>448309.51000204799</v>
      </c>
      <c r="E56" s="498">
        <v>14.10005705889103</v>
      </c>
      <c r="F56" s="497">
        <v>434965.80826751201</v>
      </c>
      <c r="G56" s="498">
        <v>13.919995469407171</v>
      </c>
      <c r="H56" s="494">
        <v>590325.51256553305</v>
      </c>
      <c r="I56" s="498">
        <v>16.484293209601201</v>
      </c>
      <c r="J56" s="497">
        <v>555314.09475574596</v>
      </c>
      <c r="K56" s="1516">
        <v>16.488420112883343</v>
      </c>
    </row>
    <row r="57" spans="1:14" ht="75" customHeight="1">
      <c r="A57" s="1324" t="s">
        <v>306</v>
      </c>
      <c r="B57" s="1325"/>
      <c r="C57" s="1325"/>
      <c r="D57" s="1325"/>
      <c r="E57" s="1325"/>
      <c r="F57" s="1325"/>
      <c r="G57" s="1325"/>
      <c r="H57" s="1325"/>
      <c r="I57" s="1325"/>
      <c r="J57" s="1230"/>
      <c r="K57" s="1231"/>
    </row>
    <row r="58" spans="1:14" ht="24" customHeight="1">
      <c r="A58" s="1286" t="s">
        <v>93</v>
      </c>
      <c r="B58" s="1326" t="s">
        <v>281</v>
      </c>
      <c r="C58" s="1326"/>
      <c r="D58" s="1326" t="s">
        <v>856</v>
      </c>
      <c r="E58" s="1326"/>
      <c r="F58" s="1326" t="s">
        <v>999</v>
      </c>
      <c r="G58" s="1326"/>
      <c r="H58" s="1326" t="s">
        <v>948</v>
      </c>
      <c r="I58" s="1326"/>
      <c r="J58" s="1326" t="s">
        <v>993</v>
      </c>
      <c r="K58" s="1514"/>
    </row>
    <row r="59" spans="1:14" ht="60" customHeight="1">
      <c r="A59" s="1286"/>
      <c r="B59" s="1289" t="s">
        <v>16</v>
      </c>
      <c r="C59" s="398" t="s">
        <v>718</v>
      </c>
      <c r="D59" s="1289" t="s">
        <v>16</v>
      </c>
      <c r="E59" s="398" t="s">
        <v>718</v>
      </c>
      <c r="F59" s="1289" t="s">
        <v>16</v>
      </c>
      <c r="G59" s="398" t="s">
        <v>122</v>
      </c>
      <c r="H59" s="1289" t="s">
        <v>16</v>
      </c>
      <c r="I59" s="398" t="s">
        <v>718</v>
      </c>
      <c r="J59" s="1289" t="s">
        <v>16</v>
      </c>
      <c r="K59" s="1515" t="s">
        <v>718</v>
      </c>
    </row>
    <row r="60" spans="1:14" ht="60" customHeight="1">
      <c r="A60" s="1286"/>
      <c r="B60" s="1289"/>
      <c r="C60" s="490" t="s">
        <v>717</v>
      </c>
      <c r="D60" s="1289"/>
      <c r="E60" s="490" t="s">
        <v>717</v>
      </c>
      <c r="F60" s="1289"/>
      <c r="G60" s="490" t="s">
        <v>123</v>
      </c>
      <c r="H60" s="1289"/>
      <c r="I60" s="490" t="s">
        <v>717</v>
      </c>
      <c r="J60" s="1289"/>
      <c r="K60" s="1512" t="s">
        <v>717</v>
      </c>
    </row>
    <row r="61" spans="1:14" ht="15" customHeight="1">
      <c r="A61" s="393" t="s">
        <v>428</v>
      </c>
      <c r="B61" s="484">
        <v>131340.49175447199</v>
      </c>
      <c r="C61" s="485">
        <v>22.238410415477851</v>
      </c>
      <c r="D61" s="484">
        <v>170794.44116120701</v>
      </c>
      <c r="E61" s="485">
        <v>25.05761608553092</v>
      </c>
      <c r="F61" s="486">
        <v>178396.475241131</v>
      </c>
      <c r="G61" s="485">
        <v>25.168914689582252</v>
      </c>
      <c r="H61" s="486">
        <v>181505.03118371</v>
      </c>
      <c r="I61" s="485">
        <v>25.07391149906487</v>
      </c>
      <c r="J61" s="470">
        <v>200097.036278796</v>
      </c>
      <c r="K61" s="491">
        <v>27.296257601987932</v>
      </c>
      <c r="L61" s="472"/>
      <c r="M61" s="473"/>
      <c r="N61" s="473"/>
    </row>
    <row r="62" spans="1:14" ht="15" customHeight="1">
      <c r="A62" s="392" t="s">
        <v>96</v>
      </c>
      <c r="B62" s="487">
        <v>131204.48414384201</v>
      </c>
      <c r="C62" s="488">
        <v>22.21538177423847</v>
      </c>
      <c r="D62" s="487">
        <v>169985.97296777801</v>
      </c>
      <c r="E62" s="488">
        <v>24.939003995637517</v>
      </c>
      <c r="F62" s="489">
        <v>177610.21200871799</v>
      </c>
      <c r="G62" s="488">
        <v>25.057985411448197</v>
      </c>
      <c r="H62" s="489">
        <v>180744.553495934</v>
      </c>
      <c r="I62" s="488">
        <v>24.968855732202911</v>
      </c>
      <c r="J62" s="477">
        <v>198664.79542829699</v>
      </c>
      <c r="K62" s="492">
        <v>27.100878320363584</v>
      </c>
      <c r="L62" s="472"/>
    </row>
    <row r="63" spans="1:14" ht="15" customHeight="1">
      <c r="A63" s="392" t="s">
        <v>429</v>
      </c>
      <c r="B63" s="487">
        <v>136.00761062999999</v>
      </c>
      <c r="C63" s="488">
        <v>2.3028641239387353E-2</v>
      </c>
      <c r="D63" s="487">
        <v>808.46819342900005</v>
      </c>
      <c r="E63" s="488">
        <v>0.11861208989340313</v>
      </c>
      <c r="F63" s="489">
        <v>786.26323241299997</v>
      </c>
      <c r="G63" s="488">
        <v>0.11092927813405221</v>
      </c>
      <c r="H63" s="489">
        <v>760.47768777600004</v>
      </c>
      <c r="I63" s="488">
        <v>0.10505576686196162</v>
      </c>
      <c r="J63" s="480">
        <v>1432.2408504990001</v>
      </c>
      <c r="K63" s="493">
        <v>0.19537928162434165</v>
      </c>
      <c r="L63" s="472"/>
    </row>
    <row r="64" spans="1:14" ht="15" customHeight="1">
      <c r="A64" s="393" t="s">
        <v>430</v>
      </c>
      <c r="B64" s="484">
        <v>188221.69705403101</v>
      </c>
      <c r="C64" s="485">
        <v>31.869466089788418</v>
      </c>
      <c r="D64" s="484">
        <v>208717.48698152401</v>
      </c>
      <c r="E64" s="485">
        <v>30.621386876306151</v>
      </c>
      <c r="F64" s="486">
        <v>198950.55438747999</v>
      </c>
      <c r="G64" s="485">
        <v>28.068769430872038</v>
      </c>
      <c r="H64" s="486">
        <v>221207.000967473</v>
      </c>
      <c r="I64" s="485">
        <v>30.558518014952817</v>
      </c>
      <c r="J64" s="470">
        <v>202015.05006353601</v>
      </c>
      <c r="K64" s="491">
        <v>27.557903647956756</v>
      </c>
      <c r="L64" s="472"/>
      <c r="M64" s="483"/>
      <c r="N64" s="473"/>
    </row>
    <row r="65" spans="1:14" ht="15" customHeight="1">
      <c r="A65" s="392" t="s">
        <v>96</v>
      </c>
      <c r="B65" s="487">
        <v>188111.53737864</v>
      </c>
      <c r="C65" s="488">
        <v>31.850813989131137</v>
      </c>
      <c r="D65" s="487">
        <v>208611.87429877301</v>
      </c>
      <c r="E65" s="488">
        <v>30.605892214769476</v>
      </c>
      <c r="F65" s="489">
        <v>198855.396768698</v>
      </c>
      <c r="G65" s="488">
        <v>28.055344199314348</v>
      </c>
      <c r="H65" s="489">
        <v>221083.970705493</v>
      </c>
      <c r="I65" s="488">
        <v>30.541522067895734</v>
      </c>
      <c r="J65" s="477">
        <v>201901.58253758401</v>
      </c>
      <c r="K65" s="492">
        <v>27.54242496383706</v>
      </c>
      <c r="L65" s="472"/>
    </row>
    <row r="66" spans="1:14" ht="15" customHeight="1">
      <c r="A66" s="392" t="s">
        <v>429</v>
      </c>
      <c r="B66" s="487">
        <v>110.15967539099999</v>
      </c>
      <c r="C66" s="488">
        <v>1.8652100657278538E-2</v>
      </c>
      <c r="D66" s="487">
        <v>105.61268275099999</v>
      </c>
      <c r="E66" s="488">
        <v>1.5494661536669591E-2</v>
      </c>
      <c r="F66" s="489">
        <v>95.157618782</v>
      </c>
      <c r="G66" s="488">
        <v>1.3425231557690298E-2</v>
      </c>
      <c r="H66" s="489">
        <v>123.03026198000001</v>
      </c>
      <c r="I66" s="488">
        <v>1.6995947057087141E-2</v>
      </c>
      <c r="J66" s="480">
        <v>113.467525952</v>
      </c>
      <c r="K66" s="493">
        <v>1.5478684119692046E-2</v>
      </c>
      <c r="L66" s="472"/>
    </row>
    <row r="67" spans="1:14" ht="15" customHeight="1">
      <c r="A67" s="393" t="s">
        <v>431</v>
      </c>
      <c r="B67" s="484">
        <v>271039.78903366998</v>
      </c>
      <c r="C67" s="485">
        <v>45.892123494733731</v>
      </c>
      <c r="D67" s="484">
        <v>302094.97563543502</v>
      </c>
      <c r="E67" s="485">
        <v>44.320997038162929</v>
      </c>
      <c r="F67" s="486">
        <v>331449.82332020398</v>
      </c>
      <c r="G67" s="485">
        <v>46.76231587954571</v>
      </c>
      <c r="H67" s="486">
        <v>321167.97033857298</v>
      </c>
      <c r="I67" s="485">
        <v>44.367570485982313</v>
      </c>
      <c r="J67" s="470">
        <v>330944.58097246999</v>
      </c>
      <c r="K67" s="491">
        <v>45.145838750055326</v>
      </c>
      <c r="L67" s="472"/>
      <c r="M67" s="473"/>
      <c r="N67" s="473"/>
    </row>
    <row r="68" spans="1:14" ht="15" customHeight="1">
      <c r="A68" s="392" t="s">
        <v>96</v>
      </c>
      <c r="B68" s="487">
        <v>270147.304484969</v>
      </c>
      <c r="C68" s="488">
        <v>45.741009109380379</v>
      </c>
      <c r="D68" s="487">
        <v>298039.25694565201</v>
      </c>
      <c r="E68" s="488">
        <v>43.725973914526413</v>
      </c>
      <c r="F68" s="489">
        <v>329421.82686969399</v>
      </c>
      <c r="G68" s="488">
        <v>46.476197728474233</v>
      </c>
      <c r="H68" s="489">
        <v>320015.82292283099</v>
      </c>
      <c r="I68" s="488">
        <v>44.208407722571351</v>
      </c>
      <c r="J68" s="477">
        <v>329825.94953829498</v>
      </c>
      <c r="K68" s="492">
        <v>44.993240528928361</v>
      </c>
      <c r="L68" s="472"/>
      <c r="M68" s="473"/>
      <c r="N68" s="473"/>
    </row>
    <row r="69" spans="1:14" ht="15" customHeight="1">
      <c r="A69" s="392" t="s">
        <v>429</v>
      </c>
      <c r="B69" s="487">
        <v>892.48454870099999</v>
      </c>
      <c r="C69" s="488">
        <v>0.15111438535336219</v>
      </c>
      <c r="D69" s="487">
        <v>4055.7186897830002</v>
      </c>
      <c r="E69" s="488">
        <v>0.5950231236365181</v>
      </c>
      <c r="F69" s="489">
        <v>2027.9964505099999</v>
      </c>
      <c r="G69" s="488">
        <v>0.28611815107148192</v>
      </c>
      <c r="H69" s="489">
        <v>1152.147415742</v>
      </c>
      <c r="I69" s="488">
        <v>0.159162763410957</v>
      </c>
      <c r="J69" s="480">
        <v>1118.6314341750001</v>
      </c>
      <c r="K69" s="493">
        <v>0.15259822112696481</v>
      </c>
      <c r="L69" s="472"/>
      <c r="M69" s="473"/>
      <c r="N69" s="473"/>
    </row>
    <row r="70" spans="1:14" ht="15" customHeight="1">
      <c r="A70" s="394" t="s">
        <v>432</v>
      </c>
      <c r="B70" s="487"/>
      <c r="C70" s="488"/>
      <c r="D70" s="487"/>
      <c r="E70" s="488"/>
      <c r="F70" s="489"/>
      <c r="G70" s="488"/>
      <c r="H70" s="489"/>
      <c r="I70" s="488"/>
      <c r="J70" s="477"/>
      <c r="K70" s="492"/>
      <c r="L70" s="472"/>
    </row>
    <row r="71" spans="1:14" ht="15" customHeight="1">
      <c r="A71" s="395" t="s">
        <v>96</v>
      </c>
      <c r="B71" s="487">
        <v>106915.84749101</v>
      </c>
      <c r="C71" s="488">
        <v>18.102859709620073</v>
      </c>
      <c r="D71" s="487">
        <v>79056.594863154998</v>
      </c>
      <c r="E71" s="488">
        <v>11.598561344514279</v>
      </c>
      <c r="F71" s="489">
        <v>133405.08928475599</v>
      </c>
      <c r="G71" s="488">
        <v>18.821343341149074</v>
      </c>
      <c r="H71" s="489">
        <v>96269.998567741</v>
      </c>
      <c r="I71" s="488">
        <v>13.299165363958702</v>
      </c>
      <c r="J71" s="477">
        <v>121548.70370697</v>
      </c>
      <c r="K71" s="492">
        <v>16.581078806936549</v>
      </c>
      <c r="L71" s="472"/>
    </row>
    <row r="72" spans="1:14" ht="15" customHeight="1">
      <c r="A72" s="395" t="s">
        <v>433</v>
      </c>
      <c r="B72" s="487">
        <v>484.77295088699998</v>
      </c>
      <c r="C72" s="488">
        <v>8.2081159405894541E-2</v>
      </c>
      <c r="D72" s="487">
        <v>1959.1887408519999</v>
      </c>
      <c r="E72" s="488">
        <v>0.2874367512993431</v>
      </c>
      <c r="F72" s="489">
        <v>1431.4597322720001</v>
      </c>
      <c r="G72" s="488">
        <v>0.20195627651515147</v>
      </c>
      <c r="H72" s="489">
        <v>458.629901201</v>
      </c>
      <c r="I72" s="488">
        <v>6.3357172407520729E-2</v>
      </c>
      <c r="J72" s="477">
        <v>985.758791116</v>
      </c>
      <c r="K72" s="492">
        <v>0.13447238597895167</v>
      </c>
      <c r="L72" s="472"/>
      <c r="M72" s="69"/>
    </row>
    <row r="73" spans="1:14" ht="15" customHeight="1">
      <c r="A73" s="394" t="s">
        <v>434</v>
      </c>
      <c r="B73" s="487"/>
      <c r="C73" s="488"/>
      <c r="D73" s="487"/>
      <c r="E73" s="488"/>
      <c r="F73" s="489"/>
      <c r="G73" s="488"/>
      <c r="H73" s="489"/>
      <c r="I73" s="488"/>
      <c r="J73" s="477"/>
      <c r="K73" s="492"/>
      <c r="L73" s="472"/>
    </row>
    <row r="74" spans="1:14" ht="15" customHeight="1">
      <c r="A74" s="395" t="s">
        <v>96</v>
      </c>
      <c r="B74" s="487">
        <v>48670.644792211002</v>
      </c>
      <c r="C74" s="488">
        <v>8.2408536744212011</v>
      </c>
      <c r="D74" s="487">
        <v>81579.429051793995</v>
      </c>
      <c r="E74" s="488">
        <v>11.968691719464248</v>
      </c>
      <c r="F74" s="489">
        <v>60973.696607484999</v>
      </c>
      <c r="G74" s="488">
        <v>8.6024220273856304</v>
      </c>
      <c r="H74" s="489">
        <v>94448.292327750998</v>
      </c>
      <c r="I74" s="488">
        <v>3.4608805829372988</v>
      </c>
      <c r="J74" s="477">
        <v>79735.544804431003</v>
      </c>
      <c r="K74" s="492">
        <v>1.5963421450438407E-2</v>
      </c>
      <c r="L74" s="472"/>
    </row>
    <row r="75" spans="1:14" ht="15" customHeight="1">
      <c r="A75" s="395" t="s">
        <v>433</v>
      </c>
      <c r="B75" s="487">
        <v>283.62088789900002</v>
      </c>
      <c r="C75" s="488">
        <v>4.8022339670320623E-2</v>
      </c>
      <c r="D75" s="487">
        <v>1026.75007379</v>
      </c>
      <c r="E75" s="488">
        <v>0.15063668928508436</v>
      </c>
      <c r="F75" s="489">
        <v>49.076993520999999</v>
      </c>
      <c r="G75" s="488">
        <v>6.923985810154837E-3</v>
      </c>
      <c r="H75" s="489">
        <v>16.975027778000001</v>
      </c>
      <c r="I75" s="488">
        <v>14.400855006197</v>
      </c>
      <c r="J75" s="477">
        <v>11.058624391</v>
      </c>
      <c r="K75" s="492">
        <v>13.95653947658845</v>
      </c>
      <c r="L75" s="472"/>
    </row>
    <row r="76" spans="1:14" ht="15" customHeight="1">
      <c r="A76" s="394" t="s">
        <v>435</v>
      </c>
      <c r="B76" s="487"/>
      <c r="C76" s="488"/>
      <c r="D76" s="487"/>
      <c r="E76" s="488"/>
      <c r="F76" s="489"/>
      <c r="G76" s="488"/>
      <c r="H76" s="489"/>
      <c r="I76" s="488"/>
      <c r="J76" s="477"/>
      <c r="K76" s="492"/>
      <c r="L76" s="472"/>
    </row>
    <row r="77" spans="1:14" ht="15" customHeight="1">
      <c r="A77" s="395" t="s">
        <v>96</v>
      </c>
      <c r="B77" s="487">
        <v>52552.454952013002</v>
      </c>
      <c r="C77" s="488">
        <v>8.8981169931091291</v>
      </c>
      <c r="D77" s="487">
        <v>30288.461987446</v>
      </c>
      <c r="E77" s="488">
        <v>4.4436847425629367</v>
      </c>
      <c r="F77" s="489">
        <v>34238.693443654003</v>
      </c>
      <c r="G77" s="488">
        <v>4.8305368881380337</v>
      </c>
      <c r="H77" s="489">
        <v>25052.622449933999</v>
      </c>
      <c r="I77" s="488">
        <v>14.400855006197</v>
      </c>
      <c r="J77" s="477">
        <v>26232.357867340001</v>
      </c>
      <c r="K77" s="492">
        <v>13.95653947658845</v>
      </c>
      <c r="L77" s="472"/>
    </row>
    <row r="78" spans="1:14" ht="15" customHeight="1">
      <c r="A78" s="395" t="s">
        <v>433</v>
      </c>
      <c r="B78" s="487">
        <v>18.905184729999998</v>
      </c>
      <c r="C78" s="488">
        <v>3.2010026107721651E-3</v>
      </c>
      <c r="D78" s="487">
        <v>361.14586549799998</v>
      </c>
      <c r="E78" s="488">
        <v>5.2984478809730118E-2</v>
      </c>
      <c r="F78" s="489">
        <v>36.386129807000003</v>
      </c>
      <c r="G78" s="488">
        <v>5.133506117531759E-3</v>
      </c>
      <c r="H78" s="489">
        <v>127.84863376200001</v>
      </c>
      <c r="I78" s="488">
        <v>7.6012765797353818E-2</v>
      </c>
      <c r="J78" s="477">
        <v>117.02092527400001</v>
      </c>
      <c r="K78" s="492">
        <v>6.5623545230526748E-4</v>
      </c>
      <c r="L78" s="472"/>
    </row>
    <row r="79" spans="1:14" ht="15" customHeight="1">
      <c r="A79" s="394" t="s">
        <v>436</v>
      </c>
      <c r="B79" s="487"/>
      <c r="C79" s="488"/>
      <c r="D79" s="487"/>
      <c r="E79" s="488"/>
      <c r="F79" s="489"/>
      <c r="G79" s="488"/>
      <c r="H79" s="489"/>
      <c r="I79" s="488"/>
      <c r="J79" s="477"/>
      <c r="K79" s="492"/>
      <c r="L79" s="472"/>
    </row>
    <row r="80" spans="1:14" ht="15" customHeight="1">
      <c r="A80" s="395" t="s">
        <v>96</v>
      </c>
      <c r="B80" s="487">
        <v>62008.357249735003</v>
      </c>
      <c r="C80" s="488">
        <v>10.499178732229973</v>
      </c>
      <c r="D80" s="487">
        <v>107114.771043257</v>
      </c>
      <c r="E80" s="488">
        <v>15.715036107984945</v>
      </c>
      <c r="F80" s="489">
        <v>100804.34753379899</v>
      </c>
      <c r="G80" s="488">
        <v>14.22189547180149</v>
      </c>
      <c r="H80" s="489">
        <v>104244.90957740499</v>
      </c>
      <c r="I80" s="488">
        <v>14.400855006197</v>
      </c>
      <c r="J80" s="477">
        <v>102309.343159554</v>
      </c>
      <c r="K80" s="492">
        <v>13.95653947658845</v>
      </c>
      <c r="L80" s="472"/>
    </row>
    <row r="81" spans="1:14" ht="15" customHeight="1">
      <c r="A81" s="395" t="s">
        <v>433</v>
      </c>
      <c r="B81" s="487">
        <v>105.185525185</v>
      </c>
      <c r="C81" s="488">
        <v>1.7809883666374857E-2</v>
      </c>
      <c r="D81" s="487">
        <v>708.63400964300001</v>
      </c>
      <c r="E81" s="488">
        <v>0.10396520424236051</v>
      </c>
      <c r="F81" s="489">
        <v>511.07359491</v>
      </c>
      <c r="G81" s="488">
        <v>7.2104382628643895E-2</v>
      </c>
      <c r="H81" s="489">
        <v>548.69385300099998</v>
      </c>
      <c r="I81" s="488">
        <v>7.5799006895312715E-2</v>
      </c>
      <c r="J81" s="477">
        <v>4.7930933939999996</v>
      </c>
      <c r="K81" s="492">
        <v>6.538503239534231E-4</v>
      </c>
      <c r="L81" s="472"/>
    </row>
    <row r="82" spans="1:14" ht="15" customHeight="1">
      <c r="A82" s="393" t="s">
        <v>437</v>
      </c>
      <c r="B82" s="484">
        <v>590601.97784217296</v>
      </c>
      <c r="C82" s="485">
        <v>100</v>
      </c>
      <c r="D82" s="484">
        <v>681606.90377816604</v>
      </c>
      <c r="E82" s="485">
        <v>100</v>
      </c>
      <c r="F82" s="486">
        <v>708796.85294881498</v>
      </c>
      <c r="G82" s="485">
        <v>100</v>
      </c>
      <c r="H82" s="486">
        <v>723880.00248975598</v>
      </c>
      <c r="I82" s="485">
        <v>100</v>
      </c>
      <c r="J82" s="470">
        <v>733056.66731480195</v>
      </c>
      <c r="K82" s="491">
        <v>100</v>
      </c>
      <c r="L82" s="472"/>
      <c r="M82" s="473"/>
      <c r="N82" s="473"/>
    </row>
    <row r="83" spans="1:14" ht="15" customHeight="1">
      <c r="A83" s="396" t="s">
        <v>135</v>
      </c>
      <c r="B83" s="487">
        <v>589463.32600745105</v>
      </c>
      <c r="C83" s="488">
        <v>99.807204872749992</v>
      </c>
      <c r="D83" s="487">
        <v>676637.10421220295</v>
      </c>
      <c r="E83" s="488">
        <v>99.270870124933396</v>
      </c>
      <c r="F83" s="489">
        <v>705887.43564710999</v>
      </c>
      <c r="G83" s="488">
        <v>99.589527339236767</v>
      </c>
      <c r="H83" s="489">
        <v>721844.34712425806</v>
      </c>
      <c r="I83" s="488">
        <v>99.718785522670004</v>
      </c>
      <c r="J83" s="477">
        <v>730392.32750417595</v>
      </c>
      <c r="K83" s="492">
        <v>99.636543813128995</v>
      </c>
    </row>
    <row r="84" spans="1:14" ht="15" customHeight="1" thickBot="1">
      <c r="A84" s="397" t="s">
        <v>429</v>
      </c>
      <c r="B84" s="499">
        <v>1138.6518347220001</v>
      </c>
      <c r="C84" s="500">
        <v>0.19279512725002809</v>
      </c>
      <c r="D84" s="499">
        <v>4969.7995659629996</v>
      </c>
      <c r="E84" s="500">
        <v>0.72912987506659077</v>
      </c>
      <c r="F84" s="501">
        <v>2909.4173017049998</v>
      </c>
      <c r="G84" s="500">
        <v>0.41047266076322436</v>
      </c>
      <c r="H84" s="501">
        <v>2035.655365498</v>
      </c>
      <c r="I84" s="500">
        <v>0.28121447733000576</v>
      </c>
      <c r="J84" s="497">
        <v>2664.3398106260001</v>
      </c>
      <c r="K84" s="1516">
        <v>0.36345618687099845</v>
      </c>
      <c r="L84" s="1223"/>
    </row>
    <row r="85" spans="1:14" ht="75" customHeight="1">
      <c r="A85" s="1324" t="s">
        <v>307</v>
      </c>
      <c r="B85" s="1325"/>
      <c r="C85" s="1325"/>
      <c r="D85" s="1325"/>
      <c r="E85" s="1325"/>
      <c r="F85" s="1325"/>
      <c r="G85" s="1325"/>
      <c r="H85" s="1325"/>
      <c r="I85" s="1325"/>
      <c r="J85" s="1230"/>
      <c r="K85" s="1231"/>
      <c r="L85" s="1223"/>
      <c r="M85" s="1223"/>
    </row>
    <row r="86" spans="1:14" ht="24" customHeight="1">
      <c r="A86" s="1286" t="s">
        <v>93</v>
      </c>
      <c r="B86" s="1326" t="s">
        <v>281</v>
      </c>
      <c r="C86" s="1326"/>
      <c r="D86" s="1326" t="s">
        <v>856</v>
      </c>
      <c r="E86" s="1326"/>
      <c r="F86" s="1326" t="s">
        <v>999</v>
      </c>
      <c r="G86" s="1326"/>
      <c r="H86" s="1326" t="s">
        <v>948</v>
      </c>
      <c r="I86" s="1326"/>
      <c r="J86" s="1326" t="s">
        <v>993</v>
      </c>
      <c r="K86" s="1514"/>
      <c r="L86" s="1223"/>
      <c r="M86" s="1223"/>
    </row>
    <row r="87" spans="1:14" ht="60" customHeight="1">
      <c r="A87" s="1286"/>
      <c r="B87" s="1289" t="s">
        <v>16</v>
      </c>
      <c r="C87" s="398" t="s">
        <v>718</v>
      </c>
      <c r="D87" s="1289" t="s">
        <v>16</v>
      </c>
      <c r="E87" s="398" t="s">
        <v>718</v>
      </c>
      <c r="F87" s="1289" t="s">
        <v>16</v>
      </c>
      <c r="G87" s="398" t="s">
        <v>122</v>
      </c>
      <c r="H87" s="1289" t="s">
        <v>16</v>
      </c>
      <c r="I87" s="398" t="s">
        <v>718</v>
      </c>
      <c r="J87" s="1289" t="s">
        <v>16</v>
      </c>
      <c r="K87" s="1515" t="s">
        <v>718</v>
      </c>
      <c r="L87" s="1223"/>
      <c r="M87" s="1223"/>
    </row>
    <row r="88" spans="1:14" ht="60" customHeight="1">
      <c r="A88" s="1286"/>
      <c r="B88" s="1289"/>
      <c r="C88" s="490" t="s">
        <v>717</v>
      </c>
      <c r="D88" s="1289"/>
      <c r="E88" s="490" t="s">
        <v>717</v>
      </c>
      <c r="F88" s="1289"/>
      <c r="G88" s="490" t="s">
        <v>123</v>
      </c>
      <c r="H88" s="1289"/>
      <c r="I88" s="490" t="s">
        <v>717</v>
      </c>
      <c r="J88" s="1289"/>
      <c r="K88" s="1512" t="s">
        <v>717</v>
      </c>
      <c r="L88" s="1223"/>
      <c r="M88" s="1223"/>
    </row>
    <row r="89" spans="1:14" ht="15" customHeight="1">
      <c r="A89" s="393" t="s">
        <v>428</v>
      </c>
      <c r="B89" s="469">
        <v>668528.8441125839</v>
      </c>
      <c r="C89" s="468">
        <v>22.165148754163887</v>
      </c>
      <c r="D89" s="469">
        <v>858147.68307555304</v>
      </c>
      <c r="E89" s="468">
        <v>25.152033360403131</v>
      </c>
      <c r="F89" s="467">
        <v>842551.28935294505</v>
      </c>
      <c r="G89" s="468">
        <v>24.563411220599317</v>
      </c>
      <c r="H89" s="467">
        <v>910515.44574198499</v>
      </c>
      <c r="I89" s="468">
        <v>25.323357537586379</v>
      </c>
      <c r="J89" s="470">
        <v>903657.77634752903</v>
      </c>
      <c r="K89" s="491">
        <v>24.803824413073951</v>
      </c>
      <c r="L89" s="1224"/>
      <c r="M89" s="1225"/>
      <c r="N89" s="473"/>
    </row>
    <row r="90" spans="1:14" ht="15" customHeight="1">
      <c r="A90" s="392" t="s">
        <v>96</v>
      </c>
      <c r="B90" s="476">
        <v>507026.96865846997</v>
      </c>
      <c r="C90" s="475">
        <v>16.81053597261868</v>
      </c>
      <c r="D90" s="476">
        <v>648843.89457489899</v>
      </c>
      <c r="E90" s="475">
        <v>19.017406448681083</v>
      </c>
      <c r="F90" s="474">
        <v>646297.35471010196</v>
      </c>
      <c r="G90" s="475">
        <v>18.841900659509427</v>
      </c>
      <c r="H90" s="474">
        <v>702334.22818089905</v>
      </c>
      <c r="I90" s="475">
        <v>19.53339820239534</v>
      </c>
      <c r="J90" s="477">
        <v>692055.64657302795</v>
      </c>
      <c r="K90" s="492">
        <v>18.995716288809081</v>
      </c>
      <c r="L90" s="1223"/>
      <c r="M90" s="1223"/>
    </row>
    <row r="91" spans="1:14" ht="15" customHeight="1">
      <c r="A91" s="392" t="s">
        <v>429</v>
      </c>
      <c r="B91" s="476">
        <v>161501.87545411402</v>
      </c>
      <c r="C91" s="475">
        <v>5.3546127815452094</v>
      </c>
      <c r="D91" s="476">
        <v>209303.78850065399</v>
      </c>
      <c r="E91" s="475">
        <v>6.1346269117220471</v>
      </c>
      <c r="F91" s="474">
        <v>196253.934642843</v>
      </c>
      <c r="G91" s="475">
        <v>5.7215105610898842</v>
      </c>
      <c r="H91" s="474">
        <v>208181.217561086</v>
      </c>
      <c r="I91" s="475">
        <v>5.7899593351910399</v>
      </c>
      <c r="J91" s="480">
        <v>211602.12977450099</v>
      </c>
      <c r="K91" s="493">
        <v>5.8081081242648702</v>
      </c>
      <c r="L91" s="1223"/>
      <c r="M91" s="1223"/>
    </row>
    <row r="92" spans="1:14" ht="15" customHeight="1">
      <c r="A92" s="393" t="s">
        <v>430</v>
      </c>
      <c r="B92" s="469">
        <v>918020.96526899503</v>
      </c>
      <c r="C92" s="468">
        <v>30.437087993770497</v>
      </c>
      <c r="D92" s="469">
        <v>1053879.0636396301</v>
      </c>
      <c r="E92" s="468">
        <v>30.888857348532444</v>
      </c>
      <c r="F92" s="467">
        <v>1127782.9406846501</v>
      </c>
      <c r="G92" s="468">
        <v>32.87894338264951</v>
      </c>
      <c r="H92" s="467">
        <v>1143228.92159507</v>
      </c>
      <c r="I92" s="468">
        <v>31.795610787546163</v>
      </c>
      <c r="J92" s="470">
        <v>1167240.6874712401</v>
      </c>
      <c r="K92" s="491">
        <v>32.038714010576925</v>
      </c>
      <c r="L92" s="1224"/>
      <c r="M92" s="1226"/>
      <c r="N92" s="473"/>
    </row>
    <row r="93" spans="1:14" ht="15" customHeight="1">
      <c r="A93" s="392" t="s">
        <v>96</v>
      </c>
      <c r="B93" s="476">
        <v>814928.58970219002</v>
      </c>
      <c r="C93" s="475">
        <v>27.019048727429507</v>
      </c>
      <c r="D93" s="476">
        <v>940522.32040543796</v>
      </c>
      <c r="E93" s="475">
        <v>27.566407560828445</v>
      </c>
      <c r="F93" s="474">
        <v>1007037.25254384</v>
      </c>
      <c r="G93" s="475">
        <v>29.358770749367203</v>
      </c>
      <c r="H93" s="474">
        <v>1014954.7306085</v>
      </c>
      <c r="I93" s="475">
        <v>28.228034623530114</v>
      </c>
      <c r="J93" s="477">
        <v>1029830.05402016</v>
      </c>
      <c r="K93" s="492">
        <v>28.267032613238861</v>
      </c>
      <c r="L93" s="1223"/>
      <c r="M93" s="1223"/>
    </row>
    <row r="94" spans="1:14" ht="15" customHeight="1">
      <c r="A94" s="392" t="s">
        <v>429</v>
      </c>
      <c r="B94" s="476">
        <v>103092.375566805</v>
      </c>
      <c r="C94" s="475">
        <v>3.418039266340986</v>
      </c>
      <c r="D94" s="476">
        <v>113356.74323419599</v>
      </c>
      <c r="E94" s="475">
        <v>3.3224497877041155</v>
      </c>
      <c r="F94" s="474">
        <v>120745.68814081</v>
      </c>
      <c r="G94" s="475">
        <v>3.5201726332823049</v>
      </c>
      <c r="H94" s="474">
        <v>128274.190986567</v>
      </c>
      <c r="I94" s="475">
        <v>3.5675761640159633</v>
      </c>
      <c r="J94" s="480">
        <v>137410.63345107899</v>
      </c>
      <c r="K94" s="493">
        <v>3.7716813973380345</v>
      </c>
      <c r="L94" s="1223"/>
      <c r="M94" s="1223"/>
    </row>
    <row r="95" spans="1:14" ht="15" customHeight="1">
      <c r="A95" s="393" t="s">
        <v>431</v>
      </c>
      <c r="B95" s="469">
        <v>1429576.3241594601</v>
      </c>
      <c r="C95" s="468">
        <v>47.397763252065488</v>
      </c>
      <c r="D95" s="469">
        <v>1499815.43232127</v>
      </c>
      <c r="E95" s="468">
        <v>43.959109291064514</v>
      </c>
      <c r="F95" s="467">
        <v>1459772.77662428</v>
      </c>
      <c r="G95" s="468">
        <v>42.557645396751326</v>
      </c>
      <c r="H95" s="467">
        <v>1541811.4130943001</v>
      </c>
      <c r="I95" s="468">
        <v>42.8810316748676</v>
      </c>
      <c r="J95" s="470">
        <v>1572321.0707914601</v>
      </c>
      <c r="K95" s="491">
        <v>43.15746157634937</v>
      </c>
      <c r="L95" s="1224"/>
      <c r="M95" s="1225"/>
      <c r="N95" s="473"/>
    </row>
    <row r="96" spans="1:14" ht="15" customHeight="1">
      <c r="A96" s="392" t="s">
        <v>96</v>
      </c>
      <c r="B96" s="476">
        <v>1274201.5126483659</v>
      </c>
      <c r="C96" s="475">
        <v>42.246293962262335</v>
      </c>
      <c r="D96" s="476">
        <v>1327537.72076163</v>
      </c>
      <c r="E96" s="475">
        <v>38.909704819246485</v>
      </c>
      <c r="F96" s="474">
        <v>1298413.51327038</v>
      </c>
      <c r="G96" s="475">
        <v>37.853440453858525</v>
      </c>
      <c r="H96" s="474">
        <v>1335185.3241618201</v>
      </c>
      <c r="I96" s="475">
        <v>37.134323751240515</v>
      </c>
      <c r="J96" s="477">
        <v>1374195.8067866699</v>
      </c>
      <c r="K96" s="492">
        <v>37.719269830762258</v>
      </c>
      <c r="L96" s="1224"/>
      <c r="M96" s="1225"/>
      <c r="N96" s="473"/>
    </row>
    <row r="97" spans="1:14" ht="15" customHeight="1">
      <c r="A97" s="392" t="s">
        <v>429</v>
      </c>
      <c r="B97" s="476">
        <v>155374.81151109602</v>
      </c>
      <c r="C97" s="475">
        <v>5.1514692898032175</v>
      </c>
      <c r="D97" s="476">
        <v>172277.711559641</v>
      </c>
      <c r="E97" s="475">
        <v>5.0494044718180522</v>
      </c>
      <c r="F97" s="474">
        <v>161359.26335389999</v>
      </c>
      <c r="G97" s="475">
        <v>4.704204942892801</v>
      </c>
      <c r="H97" s="474">
        <v>206626.08893248101</v>
      </c>
      <c r="I97" s="475">
        <v>5.7467079236271115</v>
      </c>
      <c r="J97" s="480">
        <v>198125.26400478301</v>
      </c>
      <c r="K97" s="493">
        <v>5.4381917455869146</v>
      </c>
      <c r="L97" s="1224"/>
      <c r="M97" s="1225"/>
      <c r="N97" s="473"/>
    </row>
    <row r="98" spans="1:14" ht="15" customHeight="1">
      <c r="A98" s="394" t="s">
        <v>432</v>
      </c>
      <c r="B98" s="476"/>
      <c r="C98" s="475"/>
      <c r="D98" s="476"/>
      <c r="E98" s="475"/>
      <c r="F98" s="474"/>
      <c r="G98" s="475"/>
      <c r="H98" s="474"/>
      <c r="I98" s="475"/>
      <c r="J98" s="477"/>
      <c r="K98" s="492"/>
      <c r="L98" s="1223"/>
      <c r="M98" s="1223"/>
    </row>
    <row r="99" spans="1:14" ht="15" customHeight="1">
      <c r="A99" s="395" t="s">
        <v>96</v>
      </c>
      <c r="B99" s="476">
        <v>659713.09932956402</v>
      </c>
      <c r="C99" s="475">
        <v>21.872861747828715</v>
      </c>
      <c r="D99" s="476">
        <v>712881.14613871195</v>
      </c>
      <c r="E99" s="475">
        <v>20.894317753584932</v>
      </c>
      <c r="F99" s="474">
        <v>767765.65547571797</v>
      </c>
      <c r="G99" s="475">
        <v>22.38314005902971</v>
      </c>
      <c r="H99" s="474">
        <v>795937.31365681801</v>
      </c>
      <c r="I99" s="475">
        <v>22.136697697437231</v>
      </c>
      <c r="J99" s="477">
        <v>832453.18341664597</v>
      </c>
      <c r="K99" s="492">
        <v>22.84938295670695</v>
      </c>
      <c r="L99" s="1223"/>
      <c r="M99" s="1223"/>
    </row>
    <row r="100" spans="1:14" ht="15" customHeight="1">
      <c r="A100" s="395" t="s">
        <v>433</v>
      </c>
      <c r="B100" s="476">
        <v>87429.158755935001</v>
      </c>
      <c r="C100" s="475">
        <v>2.8987235574690624</v>
      </c>
      <c r="D100" s="476">
        <v>96401.474439918995</v>
      </c>
      <c r="E100" s="475">
        <v>2.8254962973446816</v>
      </c>
      <c r="F100" s="474">
        <v>91368.164664055003</v>
      </c>
      <c r="G100" s="475">
        <v>2.6637117876090155</v>
      </c>
      <c r="H100" s="474">
        <v>132422.16957191899</v>
      </c>
      <c r="I100" s="475">
        <v>3.6829402089273837</v>
      </c>
      <c r="J100" s="477">
        <v>127435.01200905</v>
      </c>
      <c r="K100" s="492">
        <v>3.497868047709729</v>
      </c>
      <c r="L100" s="1223"/>
      <c r="M100" s="1223"/>
    </row>
    <row r="101" spans="1:14" ht="15" customHeight="1">
      <c r="A101" s="394" t="s">
        <v>434</v>
      </c>
      <c r="B101" s="476"/>
      <c r="C101" s="475"/>
      <c r="D101" s="476"/>
      <c r="E101" s="475"/>
      <c r="F101" s="474"/>
      <c r="G101" s="475"/>
      <c r="H101" s="474"/>
      <c r="I101" s="475"/>
      <c r="J101" s="477"/>
      <c r="K101" s="492"/>
      <c r="L101" s="1223"/>
      <c r="M101" s="1223"/>
    </row>
    <row r="102" spans="1:14" ht="15" customHeight="1">
      <c r="A102" s="395" t="s">
        <v>96</v>
      </c>
      <c r="B102" s="476">
        <v>343028.396897764</v>
      </c>
      <c r="C102" s="475">
        <v>11.373144945202808</v>
      </c>
      <c r="D102" s="476">
        <v>332925.30756130902</v>
      </c>
      <c r="E102" s="475">
        <v>9.7579339867159867</v>
      </c>
      <c r="F102" s="474">
        <v>246818.75951981699</v>
      </c>
      <c r="G102" s="475">
        <v>7.1956577168132547</v>
      </c>
      <c r="H102" s="474">
        <v>291145.18140725401</v>
      </c>
      <c r="I102" s="475">
        <v>3.3937266691876538</v>
      </c>
      <c r="J102" s="477">
        <v>276919.12314047402</v>
      </c>
      <c r="K102" s="492">
        <v>3.9658222485697108</v>
      </c>
      <c r="L102" s="1223"/>
    </row>
    <row r="103" spans="1:14" ht="15" customHeight="1">
      <c r="A103" s="395" t="s">
        <v>433</v>
      </c>
      <c r="B103" s="476">
        <v>31408.085331661001</v>
      </c>
      <c r="C103" s="475">
        <v>1.0413385893376665</v>
      </c>
      <c r="D103" s="476">
        <v>34554.505023172002</v>
      </c>
      <c r="E103" s="475">
        <v>1.0127814596902209</v>
      </c>
      <c r="F103" s="474">
        <v>28086.842097809</v>
      </c>
      <c r="G103" s="475">
        <v>0.81883282484363962</v>
      </c>
      <c r="H103" s="474">
        <v>34975.453699163001</v>
      </c>
      <c r="I103" s="475">
        <v>3.5065369965308268</v>
      </c>
      <c r="J103" s="477">
        <v>29978.239798618</v>
      </c>
      <c r="K103" s="492">
        <v>3.3031193486564594</v>
      </c>
      <c r="L103" s="1223"/>
    </row>
    <row r="104" spans="1:14" ht="15" customHeight="1">
      <c r="A104" s="394" t="s">
        <v>435</v>
      </c>
      <c r="B104" s="476"/>
      <c r="C104" s="475"/>
      <c r="D104" s="476"/>
      <c r="E104" s="475"/>
      <c r="F104" s="475"/>
      <c r="G104" s="475"/>
      <c r="H104" s="474"/>
      <c r="I104" s="475"/>
      <c r="J104" s="477"/>
      <c r="K104" s="492"/>
      <c r="L104" s="1223"/>
    </row>
    <row r="105" spans="1:14" ht="15" customHeight="1">
      <c r="A105" s="395" t="s">
        <v>96</v>
      </c>
      <c r="B105" s="476">
        <v>157124.84306693403</v>
      </c>
      <c r="C105" s="475">
        <v>5.2094917821776807</v>
      </c>
      <c r="D105" s="476">
        <v>147455.53835310199</v>
      </c>
      <c r="E105" s="475">
        <v>4.3218745362584565</v>
      </c>
      <c r="F105" s="474">
        <v>145194.319899781</v>
      </c>
      <c r="G105" s="475">
        <v>4.2329384948571036</v>
      </c>
      <c r="H105" s="474">
        <v>122023.335426017</v>
      </c>
      <c r="I105" s="475">
        <v>3.5065369965308268</v>
      </c>
      <c r="J105" s="477">
        <v>144483.61086781</v>
      </c>
      <c r="K105" s="492">
        <v>3.3031193486564594</v>
      </c>
      <c r="L105" s="1223"/>
    </row>
    <row r="106" spans="1:14" ht="15" customHeight="1">
      <c r="A106" s="395" t="s">
        <v>433</v>
      </c>
      <c r="B106" s="476">
        <v>23788.424519169999</v>
      </c>
      <c r="C106" s="475">
        <v>0.78870788110050016</v>
      </c>
      <c r="D106" s="476">
        <v>21452.933574080998</v>
      </c>
      <c r="E106" s="475">
        <v>0.62877860253605267</v>
      </c>
      <c r="F106" s="474">
        <v>19344.924010837</v>
      </c>
      <c r="G106" s="475">
        <v>0.56397435920412275</v>
      </c>
      <c r="H106" s="474">
        <v>16415.904555693</v>
      </c>
      <c r="I106" s="475">
        <v>0.63446550404981428</v>
      </c>
      <c r="J106" s="477">
        <v>18068.693484734002</v>
      </c>
      <c r="K106" s="492">
        <v>0.62151946917477086</v>
      </c>
      <c r="L106" s="1223"/>
    </row>
    <row r="107" spans="1:14" ht="15" customHeight="1">
      <c r="A107" s="394" t="s">
        <v>436</v>
      </c>
      <c r="B107" s="476"/>
      <c r="C107" s="475"/>
      <c r="D107" s="476"/>
      <c r="E107" s="475"/>
      <c r="F107" s="474"/>
      <c r="G107" s="475"/>
      <c r="H107" s="474"/>
      <c r="I107" s="475"/>
      <c r="J107" s="477"/>
      <c r="K107" s="492"/>
      <c r="L107" s="1223"/>
    </row>
    <row r="108" spans="1:14" ht="15" customHeight="1">
      <c r="A108" s="395" t="s">
        <v>96</v>
      </c>
      <c r="B108" s="476">
        <v>114335.17335410099</v>
      </c>
      <c r="C108" s="475">
        <v>3.7907954870530327</v>
      </c>
      <c r="D108" s="476">
        <v>134275.72870850301</v>
      </c>
      <c r="E108" s="475">
        <v>3.9355785426869976</v>
      </c>
      <c r="F108" s="474">
        <v>138634.77837506801</v>
      </c>
      <c r="G108" s="475">
        <v>4.0417041831585694</v>
      </c>
      <c r="H108" s="474">
        <v>126079.49367172801</v>
      </c>
      <c r="I108" s="475">
        <v>3.5065369965308268</v>
      </c>
      <c r="J108" s="477">
        <v>120339.889361742</v>
      </c>
      <c r="K108" s="492">
        <v>3.3031193486564594</v>
      </c>
      <c r="L108" s="1223"/>
    </row>
    <row r="109" spans="1:14" ht="15" customHeight="1">
      <c r="A109" s="395" t="s">
        <v>433</v>
      </c>
      <c r="B109" s="476">
        <v>12749.14290433</v>
      </c>
      <c r="C109" s="475">
        <v>0.42269926189598833</v>
      </c>
      <c r="D109" s="476">
        <v>19868.798522468998</v>
      </c>
      <c r="E109" s="475">
        <v>0.58234811224709737</v>
      </c>
      <c r="F109" s="474">
        <v>22559.332581199</v>
      </c>
      <c r="G109" s="475">
        <v>0.65768597123602301</v>
      </c>
      <c r="H109" s="474">
        <v>22812.561105706001</v>
      </c>
      <c r="I109" s="475">
        <v>0.63446550404981428</v>
      </c>
      <c r="J109" s="477">
        <v>22643.318712380998</v>
      </c>
      <c r="K109" s="492">
        <v>0.62151946917477086</v>
      </c>
      <c r="L109" s="1223"/>
    </row>
    <row r="110" spans="1:14" ht="15" customHeight="1">
      <c r="A110" s="393" t="s">
        <v>437</v>
      </c>
      <c r="B110" s="469">
        <v>3016126.1335410429</v>
      </c>
      <c r="C110" s="468">
        <v>100</v>
      </c>
      <c r="D110" s="469">
        <v>3411842.1790364501</v>
      </c>
      <c r="E110" s="468">
        <v>100</v>
      </c>
      <c r="F110" s="467">
        <v>3430107.0066618701</v>
      </c>
      <c r="G110" s="468">
        <v>100</v>
      </c>
      <c r="H110" s="467">
        <v>3595555.7804313502</v>
      </c>
      <c r="I110" s="468">
        <v>100</v>
      </c>
      <c r="J110" s="470">
        <v>3643219.5346102202</v>
      </c>
      <c r="K110" s="491">
        <v>100</v>
      </c>
      <c r="L110" s="472"/>
      <c r="M110" s="473"/>
      <c r="N110" s="473"/>
    </row>
    <row r="111" spans="1:14" ht="15" customHeight="1">
      <c r="A111" s="396" t="s">
        <v>135</v>
      </c>
      <c r="B111" s="476">
        <v>2596157.0710090254</v>
      </c>
      <c r="C111" s="475">
        <v>86.075878662310501</v>
      </c>
      <c r="D111" s="476">
        <v>2916903.9357419601</v>
      </c>
      <c r="E111" s="475">
        <v>85.493518828755811</v>
      </c>
      <c r="F111" s="474">
        <v>2951748.1205243198</v>
      </c>
      <c r="G111" s="475">
        <v>86.054111862735098</v>
      </c>
      <c r="H111" s="474">
        <v>3052474.2829512199</v>
      </c>
      <c r="I111" s="475">
        <v>84.895756577165997</v>
      </c>
      <c r="J111" s="477">
        <v>3096081.5073798602</v>
      </c>
      <c r="K111" s="492">
        <v>84.982018732810261</v>
      </c>
    </row>
    <row r="112" spans="1:14" ht="15" customHeight="1" thickBot="1">
      <c r="A112" s="397" t="s">
        <v>429</v>
      </c>
      <c r="B112" s="496">
        <v>419969.06253201503</v>
      </c>
      <c r="C112" s="495">
        <v>13.924121337689414</v>
      </c>
      <c r="D112" s="496">
        <v>494938.24329449103</v>
      </c>
      <c r="E112" s="495">
        <v>14.506481171244218</v>
      </c>
      <c r="F112" s="494">
        <v>478358.88613755303</v>
      </c>
      <c r="G112" s="495">
        <v>13.945888137264992</v>
      </c>
      <c r="H112" s="494">
        <v>543081.49748013401</v>
      </c>
      <c r="I112" s="495">
        <v>15.104243422834113</v>
      </c>
      <c r="J112" s="497">
        <v>547138.02723036299</v>
      </c>
      <c r="K112" s="1516">
        <v>15.017981267189819</v>
      </c>
    </row>
    <row r="113" spans="1:14" ht="75" customHeight="1">
      <c r="A113" s="1324" t="s">
        <v>731</v>
      </c>
      <c r="B113" s="1325"/>
      <c r="C113" s="1325"/>
      <c r="D113" s="1325"/>
      <c r="E113" s="1325"/>
      <c r="F113" s="1325"/>
      <c r="G113" s="1325"/>
      <c r="H113" s="1325"/>
      <c r="I113" s="1325"/>
      <c r="J113" s="1230"/>
      <c r="K113" s="1231"/>
    </row>
    <row r="114" spans="1:14" ht="24" customHeight="1">
      <c r="A114" s="1286" t="s">
        <v>93</v>
      </c>
      <c r="B114" s="1326" t="s">
        <v>281</v>
      </c>
      <c r="C114" s="1326"/>
      <c r="D114" s="1326" t="s">
        <v>856</v>
      </c>
      <c r="E114" s="1326"/>
      <c r="F114" s="1326" t="s">
        <v>999</v>
      </c>
      <c r="G114" s="1326"/>
      <c r="H114" s="1326" t="s">
        <v>948</v>
      </c>
      <c r="I114" s="1326"/>
      <c r="J114" s="1326" t="s">
        <v>993</v>
      </c>
      <c r="K114" s="1514"/>
    </row>
    <row r="115" spans="1:14" ht="60" customHeight="1">
      <c r="A115" s="1286"/>
      <c r="B115" s="1289" t="s">
        <v>16</v>
      </c>
      <c r="C115" s="398" t="s">
        <v>718</v>
      </c>
      <c r="D115" s="1289" t="s">
        <v>16</v>
      </c>
      <c r="E115" s="398" t="s">
        <v>718</v>
      </c>
      <c r="F115" s="1289" t="s">
        <v>16</v>
      </c>
      <c r="G115" s="398" t="s">
        <v>122</v>
      </c>
      <c r="H115" s="1289" t="s">
        <v>16</v>
      </c>
      <c r="I115" s="398" t="s">
        <v>718</v>
      </c>
      <c r="J115" s="1289" t="s">
        <v>16</v>
      </c>
      <c r="K115" s="1515" t="s">
        <v>718</v>
      </c>
    </row>
    <row r="116" spans="1:14" ht="60" customHeight="1">
      <c r="A116" s="1286"/>
      <c r="B116" s="1289"/>
      <c r="C116" s="490" t="s">
        <v>717</v>
      </c>
      <c r="D116" s="1289"/>
      <c r="E116" s="490" t="s">
        <v>717</v>
      </c>
      <c r="F116" s="1289"/>
      <c r="G116" s="490" t="s">
        <v>123</v>
      </c>
      <c r="H116" s="1289"/>
      <c r="I116" s="490" t="s">
        <v>717</v>
      </c>
      <c r="J116" s="1289"/>
      <c r="K116" s="1512" t="s">
        <v>717</v>
      </c>
    </row>
    <row r="117" spans="1:14" ht="15" customHeight="1">
      <c r="A117" s="393" t="s">
        <v>428</v>
      </c>
      <c r="B117" s="469">
        <v>126589.32309959301</v>
      </c>
      <c r="C117" s="468">
        <v>68.237273710551591</v>
      </c>
      <c r="D117" s="469">
        <v>155979.18582291299</v>
      </c>
      <c r="E117" s="468">
        <v>75.52510881692281</v>
      </c>
      <c r="F117" s="469">
        <v>162084.75937494999</v>
      </c>
      <c r="G117" s="468">
        <v>73.001991479419942</v>
      </c>
      <c r="H117" s="467">
        <v>155979.18582291299</v>
      </c>
      <c r="I117" s="468">
        <v>75.52510881692281</v>
      </c>
      <c r="J117" s="470">
        <v>177588.47861872401</v>
      </c>
      <c r="K117" s="491">
        <v>70.36239235739319</v>
      </c>
      <c r="L117" s="472"/>
      <c r="M117" s="473"/>
      <c r="N117" s="473"/>
    </row>
    <row r="118" spans="1:14" ht="15" customHeight="1">
      <c r="A118" s="392" t="s">
        <v>96</v>
      </c>
      <c r="B118" s="476">
        <v>68725.032148593993</v>
      </c>
      <c r="C118" s="475">
        <v>37.045848059401962</v>
      </c>
      <c r="D118" s="476">
        <v>82027.139573666995</v>
      </c>
      <c r="E118" s="475">
        <v>39.717534166870024</v>
      </c>
      <c r="F118" s="476">
        <v>87690.591452178007</v>
      </c>
      <c r="G118" s="475">
        <v>39.495309952050633</v>
      </c>
      <c r="H118" s="474">
        <v>82027.139573666995</v>
      </c>
      <c r="I118" s="475">
        <v>39.717534166870024</v>
      </c>
      <c r="J118" s="477">
        <v>99328.848830736999</v>
      </c>
      <c r="K118" s="492">
        <v>39.355117450167896</v>
      </c>
    </row>
    <row r="119" spans="1:14" ht="15" customHeight="1">
      <c r="A119" s="392" t="s">
        <v>429</v>
      </c>
      <c r="B119" s="476">
        <v>57864.290950998999</v>
      </c>
      <c r="C119" s="475">
        <v>31.191425651149618</v>
      </c>
      <c r="D119" s="476">
        <v>73952.046249246006</v>
      </c>
      <c r="E119" s="475">
        <v>35.8075746500528</v>
      </c>
      <c r="F119" s="476">
        <v>74394.167922772001</v>
      </c>
      <c r="G119" s="475">
        <v>33.506681527369317</v>
      </c>
      <c r="H119" s="474">
        <v>73952.046249246006</v>
      </c>
      <c r="I119" s="475">
        <v>35.8075746500528</v>
      </c>
      <c r="J119" s="480">
        <v>78259.629787986996</v>
      </c>
      <c r="K119" s="493">
        <v>31.007274907225295</v>
      </c>
    </row>
    <row r="120" spans="1:14" ht="15" customHeight="1">
      <c r="A120" s="393" t="s">
        <v>430</v>
      </c>
      <c r="B120" s="469">
        <v>15413.201124543</v>
      </c>
      <c r="C120" s="468">
        <v>8.3084007255790731</v>
      </c>
      <c r="D120" s="469">
        <v>17619.376837599</v>
      </c>
      <c r="E120" s="468">
        <v>8.5313008009723585</v>
      </c>
      <c r="F120" s="469">
        <v>18307.699057587</v>
      </c>
      <c r="G120" s="468">
        <v>8.2456764952097341</v>
      </c>
      <c r="H120" s="467">
        <v>17619.376837599</v>
      </c>
      <c r="I120" s="468">
        <v>8.5313008009723585</v>
      </c>
      <c r="J120" s="470">
        <v>13613.440642187001</v>
      </c>
      <c r="K120" s="491">
        <v>5.3937860116261573</v>
      </c>
      <c r="L120" s="472"/>
      <c r="M120" s="483"/>
      <c r="N120" s="473"/>
    </row>
    <row r="121" spans="1:14" ht="15" customHeight="1">
      <c r="A121" s="392" t="s">
        <v>96</v>
      </c>
      <c r="B121" s="476">
        <v>6134.1939487910004</v>
      </c>
      <c r="C121" s="475">
        <v>3.3066032839747961</v>
      </c>
      <c r="D121" s="476">
        <v>8743.0137374299993</v>
      </c>
      <c r="E121" s="475">
        <v>4.2333665253063053</v>
      </c>
      <c r="F121" s="476">
        <v>9954.1780021529994</v>
      </c>
      <c r="G121" s="475">
        <v>4.4833013325872848</v>
      </c>
      <c r="H121" s="474">
        <v>8743.0137374299993</v>
      </c>
      <c r="I121" s="475">
        <v>4.2333665253063053</v>
      </c>
      <c r="J121" s="477">
        <v>7409.8322113240001</v>
      </c>
      <c r="K121" s="492">
        <v>2.9358521758328684</v>
      </c>
    </row>
    <row r="122" spans="1:14" ht="15" customHeight="1">
      <c r="A122" s="392" t="s">
        <v>429</v>
      </c>
      <c r="B122" s="476">
        <v>9279.007175752</v>
      </c>
      <c r="C122" s="475">
        <v>5.0017974416042765</v>
      </c>
      <c r="D122" s="476">
        <v>8876.3631001689992</v>
      </c>
      <c r="E122" s="475">
        <v>4.2979342756660515</v>
      </c>
      <c r="F122" s="476">
        <v>8353.5210554339992</v>
      </c>
      <c r="G122" s="475">
        <v>3.7623751626224484</v>
      </c>
      <c r="H122" s="474">
        <v>8876.3631001689992</v>
      </c>
      <c r="I122" s="475">
        <v>4.2979342756660515</v>
      </c>
      <c r="J122" s="480">
        <v>6203.6084308629997</v>
      </c>
      <c r="K122" s="493">
        <v>2.4579338357932885</v>
      </c>
    </row>
    <row r="123" spans="1:14" ht="15" customHeight="1">
      <c r="A123" s="393" t="s">
        <v>431</v>
      </c>
      <c r="B123" s="469">
        <v>43510.929370974998</v>
      </c>
      <c r="C123" s="468">
        <v>23.454325563869336</v>
      </c>
      <c r="D123" s="469">
        <v>32927.701606137998</v>
      </c>
      <c r="E123" s="468">
        <v>15.943590382104825</v>
      </c>
      <c r="F123" s="469">
        <v>41635.401479535998</v>
      </c>
      <c r="G123" s="468">
        <v>18.752332025370311</v>
      </c>
      <c r="H123" s="467">
        <v>32927.701606137998</v>
      </c>
      <c r="I123" s="468">
        <v>15.943590382104825</v>
      </c>
      <c r="J123" s="470">
        <v>61189.269652472001</v>
      </c>
      <c r="K123" s="491">
        <v>24.243821630980658</v>
      </c>
      <c r="L123" s="472"/>
      <c r="M123" s="473"/>
      <c r="N123" s="473"/>
    </row>
    <row r="124" spans="1:14" ht="15" customHeight="1">
      <c r="A124" s="392" t="s">
        <v>96</v>
      </c>
      <c r="B124" s="476">
        <v>35698.235476895999</v>
      </c>
      <c r="C124" s="475">
        <v>19.242936177991993</v>
      </c>
      <c r="D124" s="476">
        <v>27112.192696300001</v>
      </c>
      <c r="E124" s="475">
        <v>13.127721451105575</v>
      </c>
      <c r="F124" s="476">
        <v>29517.970120465001</v>
      </c>
      <c r="G124" s="475">
        <v>13.29471451562639</v>
      </c>
      <c r="H124" s="474">
        <v>27112.192696300001</v>
      </c>
      <c r="I124" s="475">
        <v>13.127721451105575</v>
      </c>
      <c r="J124" s="477">
        <v>41567.596886664003</v>
      </c>
      <c r="K124" s="492">
        <v>16.469511897631815</v>
      </c>
      <c r="L124" s="472"/>
      <c r="M124" s="473"/>
      <c r="N124" s="473"/>
    </row>
    <row r="125" spans="1:14" ht="15" customHeight="1">
      <c r="A125" s="392" t="s">
        <v>429</v>
      </c>
      <c r="B125" s="476">
        <v>7812.6938940789996</v>
      </c>
      <c r="C125" s="475">
        <v>4.2113893858773457</v>
      </c>
      <c r="D125" s="476">
        <v>5815.5089098380004</v>
      </c>
      <c r="E125" s="475">
        <v>2.8158689309992488</v>
      </c>
      <c r="F125" s="476">
        <v>12117.431359071001</v>
      </c>
      <c r="G125" s="475">
        <v>5.4576175097439217</v>
      </c>
      <c r="H125" s="474">
        <v>5815.5089098380004</v>
      </c>
      <c r="I125" s="475">
        <v>2.8158689309992488</v>
      </c>
      <c r="J125" s="480">
        <v>19621.672765808002</v>
      </c>
      <c r="K125" s="493">
        <v>7.7743097333488445</v>
      </c>
      <c r="L125" s="472"/>
      <c r="M125" s="473"/>
      <c r="N125" s="473"/>
    </row>
    <row r="126" spans="1:14" ht="15" customHeight="1">
      <c r="A126" s="394" t="s">
        <v>432</v>
      </c>
      <c r="B126" s="476"/>
      <c r="C126" s="475"/>
      <c r="D126" s="476"/>
      <c r="E126" s="475"/>
      <c r="F126" s="476"/>
      <c r="G126" s="475"/>
      <c r="H126" s="474"/>
      <c r="I126" s="475"/>
      <c r="J126" s="477"/>
      <c r="K126" s="492"/>
    </row>
    <row r="127" spans="1:14" ht="15" customHeight="1">
      <c r="A127" s="395" t="s">
        <v>96</v>
      </c>
      <c r="B127" s="476">
        <v>18619.808284931001</v>
      </c>
      <c r="C127" s="475">
        <v>10.036904560878545</v>
      </c>
      <c r="D127" s="476">
        <v>15407.30846964</v>
      </c>
      <c r="E127" s="475">
        <v>7.460217480982144</v>
      </c>
      <c r="F127" s="476">
        <v>16195.373515142999</v>
      </c>
      <c r="G127" s="475">
        <v>7.2942978964696845</v>
      </c>
      <c r="H127" s="474">
        <v>15407.30846964</v>
      </c>
      <c r="I127" s="475">
        <v>7.460217480982144</v>
      </c>
      <c r="J127" s="477">
        <v>25128.871510395002</v>
      </c>
      <c r="K127" s="492">
        <v>9.9563188471761066</v>
      </c>
    </row>
    <row r="128" spans="1:14" ht="15" customHeight="1">
      <c r="A128" s="395" t="s">
        <v>433</v>
      </c>
      <c r="B128" s="476">
        <v>3865.17105163</v>
      </c>
      <c r="C128" s="475">
        <v>2.0834990545030005</v>
      </c>
      <c r="D128" s="476">
        <v>3093.0726447930001</v>
      </c>
      <c r="E128" s="475">
        <v>1.4976655176406402</v>
      </c>
      <c r="F128" s="476">
        <v>7550.0324060049998</v>
      </c>
      <c r="G128" s="475">
        <v>3.4004887535262229</v>
      </c>
      <c r="H128" s="474">
        <v>3093.0726447930001</v>
      </c>
      <c r="I128" s="475">
        <v>1.4976655176406402</v>
      </c>
      <c r="J128" s="477">
        <v>12000.020786874</v>
      </c>
      <c r="K128" s="492">
        <v>4.7545323743422099</v>
      </c>
    </row>
    <row r="129" spans="1:14" ht="15" customHeight="1">
      <c r="A129" s="394" t="s">
        <v>434</v>
      </c>
      <c r="B129" s="476"/>
      <c r="C129" s="475"/>
      <c r="D129" s="476"/>
      <c r="E129" s="475"/>
      <c r="F129" s="476"/>
      <c r="G129" s="475"/>
      <c r="H129" s="474"/>
      <c r="I129" s="475"/>
      <c r="J129" s="477"/>
      <c r="K129" s="492"/>
    </row>
    <row r="130" spans="1:14" ht="15" customHeight="1">
      <c r="A130" s="395" t="s">
        <v>96</v>
      </c>
      <c r="B130" s="476">
        <v>7833.6206564550002</v>
      </c>
      <c r="C130" s="475">
        <v>4.222669841267753</v>
      </c>
      <c r="D130" s="476">
        <v>4606.0567137360003</v>
      </c>
      <c r="E130" s="475">
        <v>2.2302522781262497</v>
      </c>
      <c r="F130" s="476">
        <v>7196.3422830760001</v>
      </c>
      <c r="G130" s="475">
        <v>3.2411888696877411</v>
      </c>
      <c r="H130" s="474">
        <v>4606.0567137360003</v>
      </c>
      <c r="I130" s="475">
        <v>2.2302522781262497</v>
      </c>
      <c r="J130" s="477">
        <v>7635.810277824</v>
      </c>
      <c r="K130" s="492">
        <v>2.5479680271798131</v>
      </c>
    </row>
    <row r="131" spans="1:14" ht="15" customHeight="1">
      <c r="A131" s="395" t="s">
        <v>433</v>
      </c>
      <c r="B131" s="476">
        <v>2237.7697583929998</v>
      </c>
      <c r="C131" s="475">
        <v>1.2062573980628937</v>
      </c>
      <c r="D131" s="476">
        <v>1474.8459487059999</v>
      </c>
      <c r="E131" s="475">
        <v>0.7141202858353155</v>
      </c>
      <c r="F131" s="476">
        <v>3213.9386527699999</v>
      </c>
      <c r="G131" s="475">
        <v>1.4475384548780394</v>
      </c>
      <c r="H131" s="474">
        <v>1474.8459487059999</v>
      </c>
      <c r="I131" s="475">
        <v>0.7141202858353155</v>
      </c>
      <c r="J131" s="477">
        <v>2844.2581131850002</v>
      </c>
      <c r="K131" s="492">
        <v>0.93983799978336768</v>
      </c>
    </row>
    <row r="132" spans="1:14" ht="15" customHeight="1">
      <c r="A132" s="394" t="s">
        <v>435</v>
      </c>
      <c r="B132" s="476"/>
      <c r="C132" s="475"/>
      <c r="D132" s="476"/>
      <c r="E132" s="475"/>
      <c r="F132" s="476"/>
      <c r="G132" s="475"/>
      <c r="H132" s="474"/>
      <c r="I132" s="475"/>
      <c r="J132" s="477"/>
      <c r="K132" s="492"/>
    </row>
    <row r="133" spans="1:14" ht="15" customHeight="1">
      <c r="A133" s="395" t="s">
        <v>96</v>
      </c>
      <c r="B133" s="476">
        <v>7393.082945657</v>
      </c>
      <c r="C133" s="475">
        <v>3.9852004274539778</v>
      </c>
      <c r="D133" s="476">
        <v>5529.5005254219996</v>
      </c>
      <c r="E133" s="475">
        <v>2.677383695026196</v>
      </c>
      <c r="F133" s="476">
        <v>4688.9571352559997</v>
      </c>
      <c r="G133" s="475">
        <v>2.1118778234014912</v>
      </c>
      <c r="H133" s="474">
        <v>5529.5005254219996</v>
      </c>
      <c r="I133" s="475">
        <v>2.677383695026196</v>
      </c>
      <c r="J133" s="477">
        <v>6430.846796932</v>
      </c>
      <c r="K133" s="492">
        <v>0.93983799978336768</v>
      </c>
    </row>
    <row r="134" spans="1:14" ht="15" customHeight="1">
      <c r="A134" s="395" t="s">
        <v>433</v>
      </c>
      <c r="B134" s="476">
        <v>713.77193357099998</v>
      </c>
      <c r="C134" s="475">
        <v>0.38475480874224349</v>
      </c>
      <c r="D134" s="476">
        <v>572.88008280899999</v>
      </c>
      <c r="E134" s="475">
        <v>0.27738848850204528</v>
      </c>
      <c r="F134" s="476">
        <v>632.38044520000005</v>
      </c>
      <c r="G134" s="475">
        <v>0.28482031284291709</v>
      </c>
      <c r="H134" s="474">
        <v>572.88008280899999</v>
      </c>
      <c r="I134" s="475">
        <v>0.27738848850204528</v>
      </c>
      <c r="J134" s="477">
        <v>2018.93471697</v>
      </c>
      <c r="K134" s="492">
        <v>1.092930050630913</v>
      </c>
    </row>
    <row r="135" spans="1:14" ht="15" customHeight="1">
      <c r="A135" s="394" t="s">
        <v>436</v>
      </c>
      <c r="B135" s="476"/>
      <c r="C135" s="475"/>
      <c r="D135" s="476"/>
      <c r="E135" s="475"/>
      <c r="F135" s="476"/>
      <c r="G135" s="475"/>
      <c r="H135" s="474"/>
      <c r="I135" s="475"/>
      <c r="J135" s="477"/>
      <c r="K135" s="492"/>
    </row>
    <row r="136" spans="1:14" ht="15" customHeight="1">
      <c r="A136" s="395" t="s">
        <v>96</v>
      </c>
      <c r="B136" s="476">
        <v>1851.723589853</v>
      </c>
      <c r="C136" s="475">
        <v>0.99816134839171589</v>
      </c>
      <c r="D136" s="476">
        <v>1569.3269875020001</v>
      </c>
      <c r="E136" s="475">
        <v>0.75986799697098673</v>
      </c>
      <c r="F136" s="476">
        <v>1437.29718699</v>
      </c>
      <c r="G136" s="475">
        <v>0.64734992606747432</v>
      </c>
      <c r="H136" s="474">
        <v>1569.3269875020001</v>
      </c>
      <c r="I136" s="475">
        <v>0.75986799697098673</v>
      </c>
      <c r="J136" s="477">
        <v>2372.0683015129998</v>
      </c>
      <c r="K136" s="492">
        <v>0.93983799978336768</v>
      </c>
    </row>
    <row r="137" spans="1:14" ht="15" customHeight="1">
      <c r="A137" s="395" t="s">
        <v>433</v>
      </c>
      <c r="B137" s="476">
        <v>995.98115048499994</v>
      </c>
      <c r="C137" s="475">
        <v>0.53687812456920803</v>
      </c>
      <c r="D137" s="476">
        <v>674.71023352999998</v>
      </c>
      <c r="E137" s="475">
        <v>0.32669463902124757</v>
      </c>
      <c r="F137" s="476">
        <v>721.07985509599996</v>
      </c>
      <c r="G137" s="475">
        <v>0.3247699884967411</v>
      </c>
      <c r="H137" s="474">
        <v>674.71023352999998</v>
      </c>
      <c r="I137" s="475">
        <v>0.32669463902124757</v>
      </c>
      <c r="J137" s="477">
        <v>2758.4591487789999</v>
      </c>
      <c r="K137" s="492">
        <v>1.092930050630913</v>
      </c>
    </row>
    <row r="138" spans="1:14" ht="15" customHeight="1">
      <c r="A138" s="393" t="s">
        <v>437</v>
      </c>
      <c r="B138" s="469">
        <v>185513.453595111</v>
      </c>
      <c r="C138" s="468">
        <v>100</v>
      </c>
      <c r="D138" s="469">
        <v>206526.26426664999</v>
      </c>
      <c r="E138" s="468">
        <v>100</v>
      </c>
      <c r="F138" s="469">
        <v>222027.85991207301</v>
      </c>
      <c r="G138" s="468">
        <v>100</v>
      </c>
      <c r="H138" s="467">
        <v>206526.26426664999</v>
      </c>
      <c r="I138" s="468">
        <v>100</v>
      </c>
      <c r="J138" s="470">
        <v>252391.188913383</v>
      </c>
      <c r="K138" s="491">
        <v>100</v>
      </c>
      <c r="L138" s="472"/>
      <c r="M138" s="473"/>
      <c r="N138" s="473"/>
    </row>
    <row r="139" spans="1:14" ht="15" customHeight="1">
      <c r="A139" s="396" t="s">
        <v>135</v>
      </c>
      <c r="B139" s="476">
        <v>110557.461574281</v>
      </c>
      <c r="C139" s="475">
        <v>59.595387521368757</v>
      </c>
      <c r="D139" s="476">
        <v>117882.34600739701</v>
      </c>
      <c r="E139" s="475">
        <v>57.078622143281912</v>
      </c>
      <c r="F139" s="476">
        <v>127162.739574796</v>
      </c>
      <c r="G139" s="475">
        <v>57.27332580026431</v>
      </c>
      <c r="H139" s="474">
        <v>117882.34600739701</v>
      </c>
      <c r="I139" s="475">
        <v>57.078622143281912</v>
      </c>
      <c r="J139" s="477">
        <v>148306.277928725</v>
      </c>
      <c r="K139" s="492">
        <v>58.760481523632571</v>
      </c>
    </row>
    <row r="140" spans="1:14" ht="15" customHeight="1" thickBot="1">
      <c r="A140" s="397" t="s">
        <v>429</v>
      </c>
      <c r="B140" s="496">
        <v>74955.992020830003</v>
      </c>
      <c r="C140" s="495">
        <v>40.404612478631243</v>
      </c>
      <c r="D140" s="496">
        <v>88643.918259252998</v>
      </c>
      <c r="E140" s="495">
        <v>42.921377856718088</v>
      </c>
      <c r="F140" s="496">
        <v>94865.120337276996</v>
      </c>
      <c r="G140" s="495">
        <v>42.72667419973569</v>
      </c>
      <c r="H140" s="494">
        <v>88643.918259252998</v>
      </c>
      <c r="I140" s="495">
        <v>42.921377856718088</v>
      </c>
      <c r="J140" s="497">
        <v>104084.910984658</v>
      </c>
      <c r="K140" s="1516">
        <v>41.239518476367429</v>
      </c>
    </row>
    <row r="141" spans="1:14">
      <c r="J141" s="479"/>
      <c r="K141" s="1222"/>
      <c r="L141" s="1223"/>
    </row>
    <row r="142" spans="1:14">
      <c r="J142" s="479"/>
      <c r="K142" s="479"/>
    </row>
    <row r="143" spans="1:14">
      <c r="J143" s="479"/>
      <c r="K143" s="479"/>
      <c r="L143" s="1223"/>
    </row>
    <row r="144" spans="1:14">
      <c r="J144" s="479"/>
      <c r="K144" s="479"/>
    </row>
    <row r="145" spans="10:11">
      <c r="J145" s="479"/>
      <c r="K145" s="479"/>
    </row>
    <row r="146" spans="10:11">
      <c r="J146" s="479"/>
      <c r="K146" s="479"/>
    </row>
    <row r="147" spans="10:11">
      <c r="J147" s="479"/>
      <c r="K147" s="479"/>
    </row>
    <row r="148" spans="10:11" ht="15">
      <c r="J148"/>
      <c r="K148"/>
    </row>
    <row r="149" spans="10:11">
      <c r="J149" s="479"/>
      <c r="K149" s="479"/>
    </row>
    <row r="150" spans="10:11">
      <c r="J150" s="479"/>
      <c r="K150" s="479"/>
    </row>
    <row r="151" spans="10:11" ht="15">
      <c r="J151"/>
      <c r="K151"/>
    </row>
    <row r="152" spans="10:11">
      <c r="J152" s="479"/>
      <c r="K152" s="479"/>
    </row>
    <row r="153" spans="10:11">
      <c r="J153" s="479"/>
      <c r="K153" s="479"/>
    </row>
    <row r="154" spans="10:11" ht="15">
      <c r="J154"/>
      <c r="K154"/>
    </row>
    <row r="155" spans="10:11">
      <c r="J155" s="479"/>
      <c r="K155" s="479"/>
    </row>
    <row r="156" spans="10:11">
      <c r="J156" s="479"/>
      <c r="K156" s="479"/>
    </row>
    <row r="157" spans="10:11" ht="15">
      <c r="J157"/>
      <c r="K157"/>
    </row>
    <row r="158" spans="10:11">
      <c r="J158" s="479"/>
      <c r="K158" s="479"/>
    </row>
    <row r="159" spans="10:11">
      <c r="J159" s="479"/>
      <c r="K159" s="479"/>
    </row>
    <row r="160" spans="10:11">
      <c r="J160" s="479"/>
      <c r="K160" s="479"/>
    </row>
    <row r="161" spans="10:11">
      <c r="J161" s="479"/>
      <c r="K161" s="479"/>
    </row>
    <row r="162" spans="10:11">
      <c r="J162" s="479"/>
      <c r="K162" s="479"/>
    </row>
  </sheetData>
  <mergeCells count="60">
    <mergeCell ref="J115:J116"/>
    <mergeCell ref="J59:J60"/>
    <mergeCell ref="J86:K86"/>
    <mergeCell ref="J87:J88"/>
    <mergeCell ref="J114:K114"/>
    <mergeCell ref="J2:K2"/>
    <mergeCell ref="J30:K30"/>
    <mergeCell ref="J31:J32"/>
    <mergeCell ref="J58:K58"/>
    <mergeCell ref="H30:I30"/>
    <mergeCell ref="H2:I2"/>
    <mergeCell ref="H3:H4"/>
    <mergeCell ref="H31:H32"/>
    <mergeCell ref="H59:H60"/>
    <mergeCell ref="F58:G58"/>
    <mergeCell ref="H58:I58"/>
    <mergeCell ref="F59:F60"/>
    <mergeCell ref="A57:I57"/>
    <mergeCell ref="A58:A60"/>
    <mergeCell ref="D59:D60"/>
    <mergeCell ref="B59:B60"/>
    <mergeCell ref="D58:E58"/>
    <mergeCell ref="B58:C58"/>
    <mergeCell ref="B115:B116"/>
    <mergeCell ref="D114:E114"/>
    <mergeCell ref="B114:C114"/>
    <mergeCell ref="F114:G114"/>
    <mergeCell ref="F31:F32"/>
    <mergeCell ref="A1:K1"/>
    <mergeCell ref="A29:K29"/>
    <mergeCell ref="J3:J4"/>
    <mergeCell ref="D31:D32"/>
    <mergeCell ref="B31:B32"/>
    <mergeCell ref="D30:E30"/>
    <mergeCell ref="B30:C30"/>
    <mergeCell ref="A30:A32"/>
    <mergeCell ref="F30:G30"/>
    <mergeCell ref="A2:A4"/>
    <mergeCell ref="D2:E2"/>
    <mergeCell ref="B2:C2"/>
    <mergeCell ref="F2:G2"/>
    <mergeCell ref="F3:F4"/>
    <mergeCell ref="D3:D4"/>
    <mergeCell ref="B3:B4"/>
    <mergeCell ref="A85:I85"/>
    <mergeCell ref="A113:I113"/>
    <mergeCell ref="H86:I86"/>
    <mergeCell ref="H115:H116"/>
    <mergeCell ref="H114:I114"/>
    <mergeCell ref="F87:F88"/>
    <mergeCell ref="H87:H88"/>
    <mergeCell ref="A114:A116"/>
    <mergeCell ref="F86:G86"/>
    <mergeCell ref="D86:E86"/>
    <mergeCell ref="A86:A88"/>
    <mergeCell ref="B86:C86"/>
    <mergeCell ref="D87:D88"/>
    <mergeCell ref="B87:B88"/>
    <mergeCell ref="F115:F116"/>
    <mergeCell ref="D115:D116"/>
  </mergeCells>
  <phoneticPr fontId="184" type="noConversion"/>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topLeftCell="B16" zoomScale="75" zoomScaleNormal="90" zoomScaleSheetLayoutView="70" workbookViewId="0">
      <selection activeCell="N3" sqref="N3:Q3"/>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324" t="s">
        <v>994</v>
      </c>
      <c r="C1" s="1325"/>
      <c r="D1" s="1325"/>
      <c r="E1" s="1325"/>
      <c r="F1" s="1325"/>
      <c r="G1" s="1325"/>
      <c r="H1" s="1325"/>
      <c r="I1" s="1325"/>
      <c r="J1" s="1325"/>
      <c r="K1" s="1325"/>
      <c r="L1" s="1325"/>
      <c r="M1" s="1329"/>
    </row>
    <row r="2" spans="2:13" ht="36" customHeight="1">
      <c r="B2" s="1330" t="s">
        <v>36</v>
      </c>
      <c r="C2" s="1331"/>
      <c r="D2" s="1332" t="s">
        <v>262</v>
      </c>
      <c r="E2" s="1332"/>
      <c r="F2" s="1332" t="s">
        <v>263</v>
      </c>
      <c r="G2" s="1332"/>
      <c r="H2" s="1332" t="s">
        <v>264</v>
      </c>
      <c r="I2" s="1332"/>
      <c r="J2" s="1332" t="s">
        <v>265</v>
      </c>
      <c r="K2" s="1332"/>
      <c r="L2" s="1332"/>
      <c r="M2" s="1333" t="s">
        <v>266</v>
      </c>
    </row>
    <row r="3" spans="2:13" ht="39" customHeight="1">
      <c r="B3" s="1330"/>
      <c r="C3" s="1331"/>
      <c r="D3" s="506" t="s">
        <v>96</v>
      </c>
      <c r="E3" s="507" t="s">
        <v>267</v>
      </c>
      <c r="F3" s="506" t="s">
        <v>96</v>
      </c>
      <c r="G3" s="507" t="s">
        <v>267</v>
      </c>
      <c r="H3" s="506" t="s">
        <v>96</v>
      </c>
      <c r="I3" s="507" t="s">
        <v>267</v>
      </c>
      <c r="J3" s="506" t="s">
        <v>96</v>
      </c>
      <c r="K3" s="507" t="s">
        <v>267</v>
      </c>
      <c r="L3" s="506" t="s">
        <v>72</v>
      </c>
      <c r="M3" s="1333"/>
    </row>
    <row r="4" spans="2:13" ht="15" customHeight="1">
      <c r="B4" s="202" t="s">
        <v>18</v>
      </c>
      <c r="C4" s="502" t="s">
        <v>37</v>
      </c>
      <c r="D4" s="503">
        <v>105508.16564577199</v>
      </c>
      <c r="E4" s="503">
        <v>16560.543621517001</v>
      </c>
      <c r="F4" s="503">
        <v>285034.02660112001</v>
      </c>
      <c r="G4" s="503">
        <v>12720.315903867</v>
      </c>
      <c r="H4" s="503">
        <v>186203.16578766899</v>
      </c>
      <c r="I4" s="504">
        <v>17279.006325040002</v>
      </c>
      <c r="J4" s="504">
        <v>576745.35803456104</v>
      </c>
      <c r="K4" s="504">
        <v>46559.865850424001</v>
      </c>
      <c r="L4" s="504">
        <v>623305.22388498497</v>
      </c>
      <c r="M4" s="944">
        <v>7.7946562909138315</v>
      </c>
    </row>
    <row r="5" spans="2:13" ht="15" customHeight="1">
      <c r="B5" s="202" t="s">
        <v>19</v>
      </c>
      <c r="C5" s="502" t="s">
        <v>38</v>
      </c>
      <c r="D5" s="503">
        <v>61507.710874012002</v>
      </c>
      <c r="E5" s="503">
        <v>6437.6559708100003</v>
      </c>
      <c r="F5" s="503">
        <v>92941.573098905006</v>
      </c>
      <c r="G5" s="503">
        <v>4912.601916781</v>
      </c>
      <c r="H5" s="503">
        <v>82382.403392922002</v>
      </c>
      <c r="I5" s="504">
        <v>2848.169795285</v>
      </c>
      <c r="J5" s="504">
        <v>236831.687365839</v>
      </c>
      <c r="K5" s="504">
        <v>14198.427682875999</v>
      </c>
      <c r="L5" s="504">
        <v>251030.115048715</v>
      </c>
      <c r="M5" s="944">
        <v>3.1392219902754213</v>
      </c>
    </row>
    <row r="6" spans="2:13" ht="15" customHeight="1">
      <c r="B6" s="202" t="s">
        <v>20</v>
      </c>
      <c r="C6" s="502" t="s">
        <v>39</v>
      </c>
      <c r="D6" s="503">
        <v>1074302.9523478399</v>
      </c>
      <c r="E6" s="503">
        <v>580243.20519590704</v>
      </c>
      <c r="F6" s="503">
        <v>609275.86395926005</v>
      </c>
      <c r="G6" s="503">
        <v>124888.049174165</v>
      </c>
      <c r="H6" s="503">
        <v>1591641.7618694501</v>
      </c>
      <c r="I6" s="504">
        <v>253501.438398364</v>
      </c>
      <c r="J6" s="504">
        <v>3275220.5781765599</v>
      </c>
      <c r="K6" s="504">
        <v>958632.69276843604</v>
      </c>
      <c r="L6" s="504">
        <v>4233853.2709449902</v>
      </c>
      <c r="M6" s="944">
        <v>52.94585985896861</v>
      </c>
    </row>
    <row r="7" spans="2:13" ht="15" customHeight="1">
      <c r="B7" s="202" t="s">
        <v>22</v>
      </c>
      <c r="C7" s="502" t="s">
        <v>40</v>
      </c>
      <c r="D7" s="503">
        <v>9707.3125138659998</v>
      </c>
      <c r="E7" s="503">
        <v>467.40205578199999</v>
      </c>
      <c r="F7" s="503">
        <v>46361.630783628003</v>
      </c>
      <c r="G7" s="503">
        <v>1261.2868641089999</v>
      </c>
      <c r="H7" s="503">
        <v>19608.354246318999</v>
      </c>
      <c r="I7" s="504">
        <v>411.04664350000002</v>
      </c>
      <c r="J7" s="504">
        <v>75677.297543812994</v>
      </c>
      <c r="K7" s="504">
        <v>2139.7355633910001</v>
      </c>
      <c r="L7" s="504">
        <v>77817.033107203999</v>
      </c>
      <c r="M7" s="944">
        <v>0.97313002266966753</v>
      </c>
    </row>
    <row r="8" spans="2:13" ht="15" customHeight="1">
      <c r="B8" s="202" t="s">
        <v>23</v>
      </c>
      <c r="C8" s="502" t="s">
        <v>41</v>
      </c>
      <c r="D8" s="503">
        <v>47358.644666827</v>
      </c>
      <c r="E8" s="503">
        <v>5836.5490030620003</v>
      </c>
      <c r="F8" s="503">
        <v>212244.55669894599</v>
      </c>
      <c r="G8" s="503">
        <v>6547.7825139449997</v>
      </c>
      <c r="H8" s="503">
        <v>117041.101618467</v>
      </c>
      <c r="I8" s="504">
        <v>4315.7395727579997</v>
      </c>
      <c r="J8" s="504">
        <v>376644.30298424</v>
      </c>
      <c r="K8" s="504">
        <v>16700.071089764999</v>
      </c>
      <c r="L8" s="504">
        <v>393344.374074005</v>
      </c>
      <c r="M8" s="944">
        <v>4.9189130499526437</v>
      </c>
    </row>
    <row r="9" spans="2:13" ht="15" customHeight="1">
      <c r="B9" s="202" t="s">
        <v>24</v>
      </c>
      <c r="C9" s="502" t="s">
        <v>42</v>
      </c>
      <c r="D9" s="503">
        <v>111530.574451665</v>
      </c>
      <c r="E9" s="503">
        <v>19280.104661842</v>
      </c>
      <c r="F9" s="503">
        <v>296460.90849339397</v>
      </c>
      <c r="G9" s="503">
        <v>14522.418620859</v>
      </c>
      <c r="H9" s="503">
        <v>237948.60155988799</v>
      </c>
      <c r="I9" s="504">
        <v>18152.592342299999</v>
      </c>
      <c r="J9" s="504">
        <v>645940.08450494695</v>
      </c>
      <c r="K9" s="504">
        <v>51955.115625001003</v>
      </c>
      <c r="L9" s="504">
        <v>697895.20012994797</v>
      </c>
      <c r="M9" s="944">
        <v>8.7274308053854082</v>
      </c>
    </row>
    <row r="10" spans="2:13" ht="15" customHeight="1">
      <c r="B10" s="202" t="s">
        <v>25</v>
      </c>
      <c r="C10" s="502" t="s">
        <v>43</v>
      </c>
      <c r="D10" s="503">
        <v>2610.9622804760002</v>
      </c>
      <c r="E10" s="503">
        <v>238.80985743299999</v>
      </c>
      <c r="F10" s="503">
        <v>10385.366655514001</v>
      </c>
      <c r="G10" s="503">
        <v>47.879116895000003</v>
      </c>
      <c r="H10" s="503">
        <v>2984.004741535</v>
      </c>
      <c r="I10" s="504">
        <v>13.386833721</v>
      </c>
      <c r="J10" s="504">
        <v>15980.333677525001</v>
      </c>
      <c r="K10" s="504">
        <v>300.07580804899999</v>
      </c>
      <c r="L10" s="504">
        <v>16280.409485574</v>
      </c>
      <c r="M10" s="944">
        <v>0.20359238355877918</v>
      </c>
    </row>
    <row r="11" spans="2:13" ht="15" customHeight="1">
      <c r="B11" s="202" t="s">
        <v>26</v>
      </c>
      <c r="C11" s="502" t="s">
        <v>44</v>
      </c>
      <c r="D11" s="503">
        <v>7016.6911660149999</v>
      </c>
      <c r="E11" s="503">
        <v>295.03731048700001</v>
      </c>
      <c r="F11" s="503">
        <v>23802.445604590001</v>
      </c>
      <c r="G11" s="503">
        <v>358.32446078499999</v>
      </c>
      <c r="H11" s="503">
        <v>12322.544293688001</v>
      </c>
      <c r="I11" s="504">
        <v>72.826472476000006</v>
      </c>
      <c r="J11" s="504">
        <v>43141.681064293</v>
      </c>
      <c r="K11" s="504">
        <v>726.18824374799999</v>
      </c>
      <c r="L11" s="504">
        <v>43867.869308041001</v>
      </c>
      <c r="M11" s="944">
        <v>0.54858350350357887</v>
      </c>
    </row>
    <row r="12" spans="2:13" ht="15" customHeight="1">
      <c r="B12" s="202" t="s">
        <v>27</v>
      </c>
      <c r="C12" s="505" t="s">
        <v>115</v>
      </c>
      <c r="D12" s="503">
        <v>8018.1219719660003</v>
      </c>
      <c r="E12" s="503">
        <v>228.06162954600001</v>
      </c>
      <c r="F12" s="503">
        <v>22486.721298437998</v>
      </c>
      <c r="G12" s="503">
        <v>122.467400509</v>
      </c>
      <c r="H12" s="503">
        <v>9537.387357648</v>
      </c>
      <c r="I12" s="504">
        <v>18.693658114000002</v>
      </c>
      <c r="J12" s="504">
        <v>40042.230628051999</v>
      </c>
      <c r="K12" s="504">
        <v>369.22268816899998</v>
      </c>
      <c r="L12" s="504">
        <v>40411.453316220999</v>
      </c>
      <c r="M12" s="944">
        <v>0.50535977679272048</v>
      </c>
    </row>
    <row r="13" spans="2:13" ht="15" customHeight="1">
      <c r="B13" s="202" t="s">
        <v>28</v>
      </c>
      <c r="C13" s="505" t="s">
        <v>46</v>
      </c>
      <c r="D13" s="503">
        <v>42366.351241217002</v>
      </c>
      <c r="E13" s="503">
        <v>7734.4776664729998</v>
      </c>
      <c r="F13" s="503">
        <v>128041.454650894</v>
      </c>
      <c r="G13" s="503">
        <v>6712.3763006190002</v>
      </c>
      <c r="H13" s="503">
        <v>105550.216863664</v>
      </c>
      <c r="I13" s="504">
        <v>10474.420668114</v>
      </c>
      <c r="J13" s="504">
        <v>275958.02275577502</v>
      </c>
      <c r="K13" s="504">
        <v>24921.274635205998</v>
      </c>
      <c r="L13" s="504">
        <v>300879.297390981</v>
      </c>
      <c r="M13" s="944">
        <v>3.7626039672773537</v>
      </c>
    </row>
    <row r="14" spans="2:13" ht="15" customHeight="1">
      <c r="B14" s="202" t="s">
        <v>119</v>
      </c>
      <c r="C14" s="502" t="s">
        <v>47</v>
      </c>
      <c r="D14" s="503">
        <v>7434.9535044349996</v>
      </c>
      <c r="E14" s="503">
        <v>305.47822009999999</v>
      </c>
      <c r="F14" s="503">
        <v>29265.420317298001</v>
      </c>
      <c r="G14" s="503">
        <v>371.35195979399998</v>
      </c>
      <c r="H14" s="503">
        <v>13827.821651725</v>
      </c>
      <c r="I14" s="504">
        <v>352.06932766099999</v>
      </c>
      <c r="J14" s="504">
        <v>50528.195473457999</v>
      </c>
      <c r="K14" s="504">
        <v>1028.8995075549999</v>
      </c>
      <c r="L14" s="504">
        <v>51557.094981012997</v>
      </c>
      <c r="M14" s="944">
        <v>0.64474003960722415</v>
      </c>
    </row>
    <row r="15" spans="2:13" ht="15" customHeight="1">
      <c r="B15" s="202" t="s">
        <v>81</v>
      </c>
      <c r="C15" s="502" t="s">
        <v>48</v>
      </c>
      <c r="D15" s="503">
        <v>17640.148616009999</v>
      </c>
      <c r="E15" s="503">
        <v>3223.918507763</v>
      </c>
      <c r="F15" s="503">
        <v>61143.434843841002</v>
      </c>
      <c r="G15" s="503">
        <v>1936.6990766260001</v>
      </c>
      <c r="H15" s="503">
        <v>26817.90888513</v>
      </c>
      <c r="I15" s="504">
        <v>914.44697590199996</v>
      </c>
      <c r="J15" s="504">
        <v>105601.492344981</v>
      </c>
      <c r="K15" s="504">
        <v>6075.0645602909999</v>
      </c>
      <c r="L15" s="504">
        <v>111676.55690527199</v>
      </c>
      <c r="M15" s="944">
        <v>1.3965555613406824</v>
      </c>
    </row>
    <row r="16" spans="2:13" ht="15" customHeight="1">
      <c r="B16" s="202" t="s">
        <v>83</v>
      </c>
      <c r="C16" s="502" t="s">
        <v>50</v>
      </c>
      <c r="D16" s="503">
        <v>16825.115528752001</v>
      </c>
      <c r="E16" s="503">
        <v>980.02977928500002</v>
      </c>
      <c r="F16" s="503">
        <v>50377.424383174999</v>
      </c>
      <c r="G16" s="503">
        <v>1525.1104879219999</v>
      </c>
      <c r="H16" s="503">
        <v>36095.656577604001</v>
      </c>
      <c r="I16" s="504">
        <v>1641.7343042980001</v>
      </c>
      <c r="J16" s="504">
        <v>103298.19648953099</v>
      </c>
      <c r="K16" s="504">
        <v>4146.8745715049999</v>
      </c>
      <c r="L16" s="504">
        <v>107445.071061036</v>
      </c>
      <c r="M16" s="944">
        <v>1.3436393070052735</v>
      </c>
    </row>
    <row r="17" spans="2:13" ht="15" customHeight="1">
      <c r="B17" s="202" t="s">
        <v>84</v>
      </c>
      <c r="C17" s="502" t="s">
        <v>51</v>
      </c>
      <c r="D17" s="503">
        <v>4015.15570682</v>
      </c>
      <c r="E17" s="503">
        <v>844.51847172199996</v>
      </c>
      <c r="F17" s="503">
        <v>12512.512014620999</v>
      </c>
      <c r="G17" s="503">
        <v>371.81394114900002</v>
      </c>
      <c r="H17" s="503">
        <v>7243.0954613240001</v>
      </c>
      <c r="I17" s="504">
        <v>113.97169819699999</v>
      </c>
      <c r="J17" s="504">
        <v>23770.763182765</v>
      </c>
      <c r="K17" s="504">
        <v>1330.3041110680001</v>
      </c>
      <c r="L17" s="504">
        <v>25101.067293832999</v>
      </c>
      <c r="M17" s="944">
        <v>0.3138978859683515</v>
      </c>
    </row>
    <row r="18" spans="2:13" ht="15" customHeight="1">
      <c r="B18" s="202" t="s">
        <v>82</v>
      </c>
      <c r="C18" s="502" t="s">
        <v>49</v>
      </c>
      <c r="D18" s="503">
        <v>18615.045688955001</v>
      </c>
      <c r="E18" s="503">
        <v>5721.6142954269999</v>
      </c>
      <c r="F18" s="503">
        <v>28772.460216158001</v>
      </c>
      <c r="G18" s="503">
        <v>4301.4649491159998</v>
      </c>
      <c r="H18" s="503">
        <v>15754.116751187999</v>
      </c>
      <c r="I18" s="504">
        <v>2481.7835260430002</v>
      </c>
      <c r="J18" s="504">
        <v>63141.622656300999</v>
      </c>
      <c r="K18" s="504">
        <v>12504.862770586</v>
      </c>
      <c r="L18" s="504">
        <v>75646.485426886997</v>
      </c>
      <c r="M18" s="944">
        <v>0.94598654226425816</v>
      </c>
    </row>
    <row r="19" spans="2:13" ht="15" customHeight="1">
      <c r="B19" s="202" t="s">
        <v>85</v>
      </c>
      <c r="C19" s="502" t="s">
        <v>52</v>
      </c>
      <c r="D19" s="503">
        <v>8895.3059892010006</v>
      </c>
      <c r="E19" s="503">
        <v>314.51451387899999</v>
      </c>
      <c r="F19" s="503">
        <v>32156.958831747001</v>
      </c>
      <c r="G19" s="503">
        <v>531.05296143299995</v>
      </c>
      <c r="H19" s="503">
        <v>12109.153389562</v>
      </c>
      <c r="I19" s="504">
        <v>341.62737512699999</v>
      </c>
      <c r="J19" s="504">
        <v>53161.418210509997</v>
      </c>
      <c r="K19" s="504">
        <v>1187.194850439</v>
      </c>
      <c r="L19" s="504">
        <v>54348.613060948999</v>
      </c>
      <c r="M19" s="944">
        <v>0.67964897848527839</v>
      </c>
    </row>
    <row r="20" spans="2:13" ht="15" customHeight="1">
      <c r="B20" s="202" t="s">
        <v>86</v>
      </c>
      <c r="C20" s="502" t="s">
        <v>53</v>
      </c>
      <c r="D20" s="503">
        <v>18576.170492532001</v>
      </c>
      <c r="E20" s="503">
        <v>2648.349881392</v>
      </c>
      <c r="F20" s="503">
        <v>37888.019921157</v>
      </c>
      <c r="G20" s="503">
        <v>702.81713151300005</v>
      </c>
      <c r="H20" s="503">
        <v>18309.15959517</v>
      </c>
      <c r="I20" s="504">
        <v>328.28997357899999</v>
      </c>
      <c r="J20" s="504">
        <v>74773.350008858994</v>
      </c>
      <c r="K20" s="504">
        <v>3679.456986484</v>
      </c>
      <c r="L20" s="504">
        <v>78452.806995342995</v>
      </c>
      <c r="M20" s="944">
        <v>0.98108060409732423</v>
      </c>
    </row>
    <row r="21" spans="2:13" ht="15" customHeight="1">
      <c r="B21" s="202" t="s">
        <v>87</v>
      </c>
      <c r="C21" s="502" t="s">
        <v>54</v>
      </c>
      <c r="D21" s="503">
        <v>10359.419535964</v>
      </c>
      <c r="E21" s="503">
        <v>457.807154056</v>
      </c>
      <c r="F21" s="503">
        <v>42361.262415463003</v>
      </c>
      <c r="G21" s="503">
        <v>985.45358416500005</v>
      </c>
      <c r="H21" s="503">
        <v>18630.587604226999</v>
      </c>
      <c r="I21" s="504">
        <v>559.96430597100004</v>
      </c>
      <c r="J21" s="504">
        <v>71351.269555653998</v>
      </c>
      <c r="K21" s="504">
        <v>2003.225044192</v>
      </c>
      <c r="L21" s="504">
        <v>73354.494599846003</v>
      </c>
      <c r="M21" s="944">
        <v>0.91732437157465641</v>
      </c>
    </row>
    <row r="22" spans="2:13" ht="15" customHeight="1">
      <c r="B22" s="202" t="s">
        <v>88</v>
      </c>
      <c r="C22" s="502" t="s">
        <v>55</v>
      </c>
      <c r="D22" s="503">
        <v>44378.718243652998</v>
      </c>
      <c r="E22" s="503">
        <v>9446.8432131850004</v>
      </c>
      <c r="F22" s="503">
        <v>66921.531082853006</v>
      </c>
      <c r="G22" s="503">
        <v>2355.9025254749999</v>
      </c>
      <c r="H22" s="503">
        <v>41946.326690069996</v>
      </c>
      <c r="I22" s="504">
        <v>4605.3597338809996</v>
      </c>
      <c r="J22" s="504">
        <v>153246.576016576</v>
      </c>
      <c r="K22" s="504">
        <v>16408.105472540999</v>
      </c>
      <c r="L22" s="504">
        <v>169654.68148911701</v>
      </c>
      <c r="M22" s="944">
        <v>2.1215928884885193</v>
      </c>
    </row>
    <row r="23" spans="2:13" ht="15" customHeight="1">
      <c r="B23" s="202" t="s">
        <v>120</v>
      </c>
      <c r="C23" s="502" t="s">
        <v>56</v>
      </c>
      <c r="D23" s="503">
        <v>8599.1825730180008</v>
      </c>
      <c r="E23" s="503">
        <v>127.638710725</v>
      </c>
      <c r="F23" s="503">
        <v>19336.367411323001</v>
      </c>
      <c r="G23" s="503">
        <v>122.9757838</v>
      </c>
      <c r="H23" s="503">
        <v>7808.5983535539999</v>
      </c>
      <c r="I23" s="504">
        <v>475.85111298200002</v>
      </c>
      <c r="J23" s="504">
        <v>35744.148337895</v>
      </c>
      <c r="K23" s="504">
        <v>726.46560750699996</v>
      </c>
      <c r="L23" s="504">
        <v>36470.613945402001</v>
      </c>
      <c r="M23" s="944">
        <v>0.45607816127572409</v>
      </c>
    </row>
    <row r="24" spans="2:13" ht="15" customHeight="1">
      <c r="B24" s="202" t="s">
        <v>186</v>
      </c>
      <c r="C24" s="505" t="s">
        <v>57</v>
      </c>
      <c r="D24" s="503">
        <v>5996.4754382399997</v>
      </c>
      <c r="E24" s="503">
        <v>751.32853691100001</v>
      </c>
      <c r="F24" s="503">
        <v>17594.963600079001</v>
      </c>
      <c r="G24" s="503">
        <v>110.288103822</v>
      </c>
      <c r="H24" s="503">
        <v>5832.8347482810004</v>
      </c>
      <c r="I24" s="504">
        <v>62.788013679000002</v>
      </c>
      <c r="J24" s="504">
        <v>29424.273786599999</v>
      </c>
      <c r="K24" s="504">
        <v>924.40465441200001</v>
      </c>
      <c r="L24" s="504">
        <v>30348.678441012002</v>
      </c>
      <c r="M24" s="944">
        <v>0.37952115314664175</v>
      </c>
    </row>
    <row r="25" spans="2:13" ht="15" customHeight="1">
      <c r="B25" s="202" t="s">
        <v>187</v>
      </c>
      <c r="C25" s="505" t="s">
        <v>58</v>
      </c>
      <c r="D25" s="503">
        <v>18005.814059446999</v>
      </c>
      <c r="E25" s="503">
        <v>1194.6144019180001</v>
      </c>
      <c r="F25" s="503">
        <v>69264.212224197996</v>
      </c>
      <c r="G25" s="503">
        <v>1403.4116129849999</v>
      </c>
      <c r="H25" s="503">
        <v>26287.658661027999</v>
      </c>
      <c r="I25" s="504">
        <v>411.02705767800001</v>
      </c>
      <c r="J25" s="504">
        <v>113557.684944673</v>
      </c>
      <c r="K25" s="504">
        <v>3009.0530725809999</v>
      </c>
      <c r="L25" s="504">
        <v>116566.738017254</v>
      </c>
      <c r="M25" s="944">
        <v>1.4577090372102384</v>
      </c>
    </row>
    <row r="26" spans="2:13" ht="15" customHeight="1">
      <c r="B26" s="202" t="s">
        <v>188</v>
      </c>
      <c r="C26" s="505" t="s">
        <v>59</v>
      </c>
      <c r="D26" s="503">
        <v>5035.3410189469996</v>
      </c>
      <c r="E26" s="503">
        <v>273.80033795499997</v>
      </c>
      <c r="F26" s="503">
        <v>15528.718630636</v>
      </c>
      <c r="G26" s="503">
        <v>825.931938995</v>
      </c>
      <c r="H26" s="503">
        <v>7376.8436648520001</v>
      </c>
      <c r="I26" s="504">
        <v>136.32436830200001</v>
      </c>
      <c r="J26" s="504">
        <v>27940.903314435</v>
      </c>
      <c r="K26" s="504">
        <v>1236.056645252</v>
      </c>
      <c r="L26" s="504">
        <v>29176.959959686999</v>
      </c>
      <c r="M26" s="944">
        <v>0.36486839157549017</v>
      </c>
    </row>
    <row r="27" spans="2:13" ht="15" customHeight="1">
      <c r="B27" s="202" t="s">
        <v>189</v>
      </c>
      <c r="C27" s="502" t="s">
        <v>62</v>
      </c>
      <c r="D27" s="503">
        <v>1109.0636469000001</v>
      </c>
      <c r="E27" s="503">
        <v>110.341723946</v>
      </c>
      <c r="F27" s="503">
        <v>3794.2097397530001</v>
      </c>
      <c r="G27" s="503">
        <v>30.603647803000001</v>
      </c>
      <c r="H27" s="503">
        <v>1195.0660281309999</v>
      </c>
      <c r="I27" s="504">
        <v>5.0844559909999996</v>
      </c>
      <c r="J27" s="504">
        <v>6098.3394147839999</v>
      </c>
      <c r="K27" s="504">
        <v>146.02982774</v>
      </c>
      <c r="L27" s="504">
        <v>6244.3692425239997</v>
      </c>
      <c r="M27" s="944">
        <v>7.8088086115591163E-2</v>
      </c>
    </row>
    <row r="28" spans="2:13" ht="15" customHeight="1">
      <c r="B28" s="202" t="s">
        <v>190</v>
      </c>
      <c r="C28" s="502" t="s">
        <v>61</v>
      </c>
      <c r="D28" s="503">
        <v>1138.754065026</v>
      </c>
      <c r="E28" s="503">
        <v>18.454979635000001</v>
      </c>
      <c r="F28" s="503">
        <v>4239.6819861710001</v>
      </c>
      <c r="G28" s="503">
        <v>1.17351782</v>
      </c>
      <c r="H28" s="503">
        <v>533.03397882399997</v>
      </c>
      <c r="I28" s="504">
        <v>7.1883000000000002E-2</v>
      </c>
      <c r="J28" s="504">
        <v>5911.4700300209997</v>
      </c>
      <c r="K28" s="504">
        <v>19.700380455000001</v>
      </c>
      <c r="L28" s="504">
        <v>5931.1704104760001</v>
      </c>
      <c r="M28" s="944">
        <v>7.4171421930886244E-2</v>
      </c>
    </row>
    <row r="29" spans="2:13" ht="15" customHeight="1">
      <c r="B29" s="202" t="s">
        <v>191</v>
      </c>
      <c r="C29" s="505" t="s">
        <v>60</v>
      </c>
      <c r="D29" s="503">
        <v>7535.2053347410001</v>
      </c>
      <c r="E29" s="503">
        <v>474.12922824100002</v>
      </c>
      <c r="F29" s="503">
        <v>17776.906053390001</v>
      </c>
      <c r="G29" s="503">
        <v>115.86393909500001</v>
      </c>
      <c r="H29" s="503">
        <v>4773.0007128870002</v>
      </c>
      <c r="I29" s="504">
        <v>34.6106452</v>
      </c>
      <c r="J29" s="504">
        <v>30085.112101018</v>
      </c>
      <c r="K29" s="504">
        <v>624.60381253599996</v>
      </c>
      <c r="L29" s="504">
        <v>30709.715913553999</v>
      </c>
      <c r="M29" s="944">
        <v>0.38403605675849467</v>
      </c>
    </row>
    <row r="30" spans="2:13" ht="15" customHeight="1">
      <c r="B30" s="202" t="s">
        <v>192</v>
      </c>
      <c r="C30" s="502" t="s">
        <v>63</v>
      </c>
      <c r="D30" s="503">
        <v>4420.5532486889997</v>
      </c>
      <c r="E30" s="503">
        <v>4700.160818116</v>
      </c>
      <c r="F30" s="503">
        <v>19391.351406014001</v>
      </c>
      <c r="G30" s="503">
        <v>294.62148865</v>
      </c>
      <c r="H30" s="503">
        <v>9668.9201972360006</v>
      </c>
      <c r="I30" s="504">
        <v>33.565633026</v>
      </c>
      <c r="J30" s="504">
        <v>33480.824851939004</v>
      </c>
      <c r="K30" s="504">
        <v>5028.347939792</v>
      </c>
      <c r="L30" s="504">
        <v>38509.172791730998</v>
      </c>
      <c r="M30" s="944">
        <v>0.48157107377996522</v>
      </c>
    </row>
    <row r="31" spans="2:13" ht="15" customHeight="1">
      <c r="B31" s="202" t="s">
        <v>193</v>
      </c>
      <c r="C31" s="502" t="s">
        <v>64</v>
      </c>
      <c r="D31" s="503">
        <v>18994.775081259999</v>
      </c>
      <c r="E31" s="503">
        <v>3386.3779064750001</v>
      </c>
      <c r="F31" s="503">
        <v>69488.427919462003</v>
      </c>
      <c r="G31" s="503">
        <v>6345.6357754860001</v>
      </c>
      <c r="H31" s="503">
        <v>34375.881186469</v>
      </c>
      <c r="I31" s="504">
        <v>647.54260438799997</v>
      </c>
      <c r="J31" s="504">
        <v>122859.08418719099</v>
      </c>
      <c r="K31" s="504">
        <v>10379.556286348999</v>
      </c>
      <c r="L31" s="504">
        <v>133238.64047354</v>
      </c>
      <c r="M31" s="944">
        <v>1.6661971813531962</v>
      </c>
    </row>
    <row r="32" spans="2:13" ht="15" customHeight="1">
      <c r="B32" s="202" t="s">
        <v>194</v>
      </c>
      <c r="C32" s="502" t="s">
        <v>65</v>
      </c>
      <c r="D32" s="503">
        <v>5365.1011740370004</v>
      </c>
      <c r="E32" s="503">
        <v>29.295662319000002</v>
      </c>
      <c r="F32" s="503">
        <v>18016.226453570998</v>
      </c>
      <c r="G32" s="503">
        <v>157.03995338199999</v>
      </c>
      <c r="H32" s="503">
        <v>10477.335618449</v>
      </c>
      <c r="I32" s="504">
        <v>38.877195778000001</v>
      </c>
      <c r="J32" s="504">
        <v>33858.663246057004</v>
      </c>
      <c r="K32" s="504">
        <v>225.21281147900001</v>
      </c>
      <c r="L32" s="504">
        <v>34083.876057535999</v>
      </c>
      <c r="M32" s="944">
        <v>0.42623114446995763</v>
      </c>
    </row>
    <row r="33" spans="2:13" ht="15" customHeight="1">
      <c r="B33" s="202" t="s">
        <v>195</v>
      </c>
      <c r="C33" s="502" t="s">
        <v>66</v>
      </c>
      <c r="D33" s="503">
        <v>2255.9004972849998</v>
      </c>
      <c r="E33" s="503">
        <v>36.749862854</v>
      </c>
      <c r="F33" s="503">
        <v>8334.6025483100002</v>
      </c>
      <c r="G33" s="503">
        <v>89.670692475999999</v>
      </c>
      <c r="H33" s="503">
        <v>3346.1303731849998</v>
      </c>
      <c r="I33" s="504">
        <v>48.836788720999998</v>
      </c>
      <c r="J33" s="504">
        <v>13936.63341878</v>
      </c>
      <c r="K33" s="504">
        <v>175.25734405099999</v>
      </c>
      <c r="L33" s="504">
        <v>14111.890762831001</v>
      </c>
      <c r="M33" s="944">
        <v>0.17647427599850607</v>
      </c>
    </row>
    <row r="34" spans="2:13" ht="15" customHeight="1">
      <c r="B34" s="202" t="s">
        <v>196</v>
      </c>
      <c r="C34" s="502" t="s">
        <v>67</v>
      </c>
      <c r="D34" s="503">
        <v>14250.776765963999</v>
      </c>
      <c r="E34" s="503">
        <v>546.071465117</v>
      </c>
      <c r="F34" s="503">
        <v>24137.468324113001</v>
      </c>
      <c r="G34" s="503">
        <v>335.87322912299999</v>
      </c>
      <c r="H34" s="503">
        <v>8785.9237911159998</v>
      </c>
      <c r="I34" s="504">
        <v>77.357720865999994</v>
      </c>
      <c r="J34" s="504">
        <v>47174.168881193</v>
      </c>
      <c r="K34" s="504">
        <v>959.30241510600001</v>
      </c>
      <c r="L34" s="504">
        <v>48133.471296299002</v>
      </c>
      <c r="M34" s="944">
        <v>0.6019263925059738</v>
      </c>
    </row>
    <row r="35" spans="2:13" ht="15" customHeight="1">
      <c r="B35" s="202" t="s">
        <v>197</v>
      </c>
      <c r="C35" s="505" t="s">
        <v>68</v>
      </c>
      <c r="D35" s="503">
        <v>2319.5864644620001</v>
      </c>
      <c r="E35" s="503">
        <v>385.78280163900001</v>
      </c>
      <c r="F35" s="503">
        <v>6142.2345575959998</v>
      </c>
      <c r="G35" s="503">
        <v>13.235998587999999</v>
      </c>
      <c r="H35" s="503">
        <v>1770.053535369</v>
      </c>
      <c r="I35" s="504">
        <v>87.840783031000001</v>
      </c>
      <c r="J35" s="504">
        <v>10231.874557427</v>
      </c>
      <c r="K35" s="504">
        <v>486.85958325799999</v>
      </c>
      <c r="L35" s="504">
        <v>10718.734140684999</v>
      </c>
      <c r="M35" s="944">
        <v>0.13404163048654313</v>
      </c>
    </row>
    <row r="36" spans="2:13" ht="15" customHeight="1">
      <c r="B36" s="202" t="s">
        <v>198</v>
      </c>
      <c r="C36" s="505" t="s">
        <v>69</v>
      </c>
      <c r="D36" s="503">
        <v>4837.6317706789996</v>
      </c>
      <c r="E36" s="503">
        <v>222.98660606999999</v>
      </c>
      <c r="F36" s="503">
        <v>8264.6086247540006</v>
      </c>
      <c r="G36" s="503">
        <v>48.096914941999998</v>
      </c>
      <c r="H36" s="503">
        <v>2871.53573525</v>
      </c>
      <c r="I36" s="504">
        <v>18.041221621999998</v>
      </c>
      <c r="J36" s="504">
        <v>15973.776130683</v>
      </c>
      <c r="K36" s="504">
        <v>289.12474263399997</v>
      </c>
      <c r="L36" s="504">
        <v>16262.900873316999</v>
      </c>
      <c r="M36" s="944">
        <v>0.2033734320572603</v>
      </c>
    </row>
    <row r="37" spans="2:13" ht="15" customHeight="1">
      <c r="B37" s="202" t="s">
        <v>199</v>
      </c>
      <c r="C37" s="505" t="s">
        <v>70</v>
      </c>
      <c r="D37" s="503">
        <v>10.039132629999999</v>
      </c>
      <c r="E37" s="503">
        <v>11217.203174625</v>
      </c>
      <c r="F37" s="503">
        <v>19.890955600000002</v>
      </c>
      <c r="G37" s="503">
        <v>3456.9327050229999</v>
      </c>
      <c r="H37" s="503">
        <v>8.2712491660000005</v>
      </c>
      <c r="I37" s="504">
        <v>5430.6039488670003</v>
      </c>
      <c r="J37" s="504">
        <v>38.201337396</v>
      </c>
      <c r="K37" s="504">
        <v>20104.739828515001</v>
      </c>
      <c r="L37" s="504">
        <v>20142.941165911001</v>
      </c>
      <c r="M37" s="944">
        <v>0.25189473320593747</v>
      </c>
    </row>
    <row r="38" spans="2:13" ht="25.2" customHeight="1" thickBot="1">
      <c r="B38" s="1327" t="s">
        <v>72</v>
      </c>
      <c r="C38" s="1328"/>
      <c r="D38" s="508">
        <v>1716541.7207373034</v>
      </c>
      <c r="E38" s="508">
        <v>684739.85722621414</v>
      </c>
      <c r="F38" s="508">
        <v>2389763.4423059728</v>
      </c>
      <c r="G38" s="508">
        <v>198526.52419171701</v>
      </c>
      <c r="H38" s="508">
        <v>2681064.4561710474</v>
      </c>
      <c r="I38" s="508">
        <v>325934.99136346206</v>
      </c>
      <c r="J38" s="508">
        <v>6787369.6192143317</v>
      </c>
      <c r="K38" s="508">
        <v>1209201.3727813929</v>
      </c>
      <c r="L38" s="508">
        <v>7996570.9919957193</v>
      </c>
      <c r="M38" s="945">
        <v>99.999999999999986</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topLeftCell="E1" zoomScale="125" zoomScaleNormal="90" zoomScaleSheetLayoutView="90" workbookViewId="0">
      <selection activeCell="N3" sqref="N3:Q3"/>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6328125" style="1" customWidth="1"/>
    <col min="20" max="205" width="8.81640625" style="1" customWidth="1"/>
    <col min="206" max="206" width="20" style="1" customWidth="1"/>
    <col min="207" max="16384" width="12.1796875" style="1"/>
  </cols>
  <sheetData>
    <row r="1" spans="1:19" ht="75" customHeight="1">
      <c r="A1" s="1334" t="s">
        <v>719</v>
      </c>
      <c r="B1" s="1335"/>
      <c r="C1" s="1335"/>
      <c r="D1" s="1335"/>
      <c r="E1" s="1335"/>
      <c r="F1" s="1335"/>
      <c r="G1" s="1335"/>
      <c r="H1" s="1335"/>
      <c r="I1" s="1335"/>
      <c r="J1" s="1335"/>
      <c r="K1" s="1335"/>
      <c r="L1" s="1335"/>
      <c r="M1" s="1335"/>
      <c r="N1" s="1335"/>
      <c r="O1" s="1335"/>
      <c r="P1" s="1335"/>
      <c r="Q1" s="1335"/>
      <c r="R1" s="1335"/>
      <c r="S1" s="1336"/>
    </row>
    <row r="2" spans="1:19" ht="22.2" customHeight="1">
      <c r="A2" s="1330" t="s">
        <v>488</v>
      </c>
      <c r="B2" s="1331"/>
      <c r="C2" s="1337" t="s">
        <v>278</v>
      </c>
      <c r="D2" s="1296" t="s">
        <v>855</v>
      </c>
      <c r="E2" s="1299">
        <v>2021</v>
      </c>
      <c r="F2" s="1299">
        <v>2022</v>
      </c>
      <c r="G2" s="1299"/>
      <c r="H2" s="1299"/>
      <c r="I2" s="1299"/>
      <c r="J2" s="1299"/>
      <c r="K2" s="1299"/>
      <c r="L2" s="1299"/>
      <c r="M2" s="1299"/>
      <c r="N2" s="1299"/>
      <c r="O2" s="1299">
        <v>2023</v>
      </c>
      <c r="P2" s="1299"/>
      <c r="Q2" s="1299"/>
      <c r="R2" s="1299"/>
      <c r="S2" s="1108"/>
    </row>
    <row r="3" spans="1:19" ht="22.2" customHeight="1">
      <c r="A3" s="1330"/>
      <c r="B3" s="1331"/>
      <c r="C3" s="1337"/>
      <c r="D3" s="1297"/>
      <c r="E3" s="1300"/>
      <c r="F3" s="960" t="s">
        <v>3</v>
      </c>
      <c r="G3" s="960" t="s">
        <v>4</v>
      </c>
      <c r="H3" s="960" t="s">
        <v>5</v>
      </c>
      <c r="I3" s="960" t="s">
        <v>6</v>
      </c>
      <c r="J3" s="960" t="s">
        <v>268</v>
      </c>
      <c r="K3" s="960" t="s">
        <v>7</v>
      </c>
      <c r="L3" s="960" t="s">
        <v>13</v>
      </c>
      <c r="M3" s="960" t="s">
        <v>14</v>
      </c>
      <c r="N3" s="960" t="s">
        <v>15</v>
      </c>
      <c r="O3" s="1171" t="s">
        <v>0</v>
      </c>
      <c r="P3" s="1171" t="s">
        <v>1</v>
      </c>
      <c r="Q3" s="1171" t="s">
        <v>2</v>
      </c>
      <c r="R3" s="1171" t="s">
        <v>3</v>
      </c>
      <c r="S3" s="957"/>
    </row>
    <row r="4" spans="1:19" ht="18" customHeight="1">
      <c r="A4" s="245" t="s">
        <v>18</v>
      </c>
      <c r="B4" s="509" t="s">
        <v>37</v>
      </c>
      <c r="C4" s="510">
        <v>464519.074645132</v>
      </c>
      <c r="D4" s="510">
        <v>561231.30990533601</v>
      </c>
      <c r="E4" s="510">
        <v>609898.97020976502</v>
      </c>
      <c r="F4" s="510">
        <v>614884.99462083797</v>
      </c>
      <c r="G4" s="510">
        <v>617209.93567994901</v>
      </c>
      <c r="H4" s="510">
        <v>617972.41662395699</v>
      </c>
      <c r="I4" s="510">
        <v>604357.37202687305</v>
      </c>
      <c r="J4" s="510">
        <v>610872.29229506396</v>
      </c>
      <c r="K4" s="510">
        <v>610091.05003625702</v>
      </c>
      <c r="L4" s="510">
        <v>611296.56593485002</v>
      </c>
      <c r="M4" s="510">
        <v>620091.52712459001</v>
      </c>
      <c r="N4" s="510">
        <v>632629.03153401101</v>
      </c>
      <c r="O4" s="510">
        <v>614288.03760157095</v>
      </c>
      <c r="P4" s="510">
        <v>615282.44631405897</v>
      </c>
      <c r="Q4" s="510">
        <v>619464.58069541201</v>
      </c>
      <c r="R4" s="510">
        <v>623305.22388498497</v>
      </c>
      <c r="S4" s="512"/>
    </row>
    <row r="5" spans="1:19" ht="18" customHeight="1">
      <c r="A5" s="245" t="s">
        <v>19</v>
      </c>
      <c r="B5" s="509" t="s">
        <v>38</v>
      </c>
      <c r="C5" s="510">
        <v>181260.81647566101</v>
      </c>
      <c r="D5" s="510">
        <v>221886.64253599799</v>
      </c>
      <c r="E5" s="510">
        <v>242083.856081651</v>
      </c>
      <c r="F5" s="510">
        <v>247810.651114976</v>
      </c>
      <c r="G5" s="510">
        <v>248526.994335089</v>
      </c>
      <c r="H5" s="510">
        <v>250702.91402421301</v>
      </c>
      <c r="I5" s="510">
        <v>246621.137436455</v>
      </c>
      <c r="J5" s="510">
        <v>248681.025631141</v>
      </c>
      <c r="K5" s="510">
        <v>250530.884181834</v>
      </c>
      <c r="L5" s="510">
        <v>250583.57833131001</v>
      </c>
      <c r="M5" s="510">
        <v>251885.573021702</v>
      </c>
      <c r="N5" s="510">
        <v>252591.037907408</v>
      </c>
      <c r="O5" s="510">
        <v>251498.681469734</v>
      </c>
      <c r="P5" s="510">
        <v>252124.27910213501</v>
      </c>
      <c r="Q5" s="510">
        <v>250684.470243741</v>
      </c>
      <c r="R5" s="510">
        <v>251030.115048715</v>
      </c>
      <c r="S5" s="512"/>
    </row>
    <row r="6" spans="1:19" ht="18" customHeight="1">
      <c r="A6" s="245" t="s">
        <v>20</v>
      </c>
      <c r="B6" s="509" t="s">
        <v>39</v>
      </c>
      <c r="C6" s="510">
        <v>2853010.1697542001</v>
      </c>
      <c r="D6" s="510">
        <v>3392262.1204892001</v>
      </c>
      <c r="E6" s="510">
        <v>3908383.65114915</v>
      </c>
      <c r="F6" s="510">
        <v>3865354.46391623</v>
      </c>
      <c r="G6" s="510">
        <v>3896133.46667733</v>
      </c>
      <c r="H6" s="510">
        <v>3936549.92556292</v>
      </c>
      <c r="I6" s="510">
        <v>3934221.5790829002</v>
      </c>
      <c r="J6" s="510">
        <v>3951388.4980327799</v>
      </c>
      <c r="K6" s="510">
        <v>3962464.4110123198</v>
      </c>
      <c r="L6" s="510">
        <v>4186204.9210480098</v>
      </c>
      <c r="M6" s="510">
        <v>4201884.4047880704</v>
      </c>
      <c r="N6" s="510">
        <v>4373922.4238232104</v>
      </c>
      <c r="O6" s="510">
        <v>4242211.0694545601</v>
      </c>
      <c r="P6" s="510">
        <v>4273557.5134541998</v>
      </c>
      <c r="Q6" s="510">
        <v>4263375.5295087798</v>
      </c>
      <c r="R6" s="510">
        <v>4233853.2709449902</v>
      </c>
      <c r="S6" s="512"/>
    </row>
    <row r="7" spans="1:19" ht="18" customHeight="1">
      <c r="A7" s="245" t="s">
        <v>22</v>
      </c>
      <c r="B7" s="509" t="s">
        <v>40</v>
      </c>
      <c r="C7" s="510">
        <v>58946.167834047003</v>
      </c>
      <c r="D7" s="510">
        <v>69845.592580729004</v>
      </c>
      <c r="E7" s="510">
        <v>74353.727451401995</v>
      </c>
      <c r="F7" s="510">
        <v>75373.172302830004</v>
      </c>
      <c r="G7" s="510">
        <v>75281.483742993005</v>
      </c>
      <c r="H7" s="510">
        <v>76536.653325973995</v>
      </c>
      <c r="I7" s="510">
        <v>77022.027199396995</v>
      </c>
      <c r="J7" s="510">
        <v>77239.690317970002</v>
      </c>
      <c r="K7" s="510">
        <v>77225.907884450993</v>
      </c>
      <c r="L7" s="510">
        <v>76782.320071170005</v>
      </c>
      <c r="M7" s="510">
        <v>76860.935835790995</v>
      </c>
      <c r="N7" s="510">
        <v>78756.899886964995</v>
      </c>
      <c r="O7" s="510">
        <v>77831.188549711005</v>
      </c>
      <c r="P7" s="510">
        <v>78037.767551405996</v>
      </c>
      <c r="Q7" s="510">
        <v>78005.126372440995</v>
      </c>
      <c r="R7" s="510">
        <v>77817.033107203999</v>
      </c>
      <c r="S7" s="512"/>
    </row>
    <row r="8" spans="1:19" ht="18" customHeight="1">
      <c r="A8" s="245" t="s">
        <v>23</v>
      </c>
      <c r="B8" s="509" t="s">
        <v>41</v>
      </c>
      <c r="C8" s="510">
        <v>285670.16352002998</v>
      </c>
      <c r="D8" s="510">
        <v>341041.83389008901</v>
      </c>
      <c r="E8" s="510">
        <v>371696.77655146498</v>
      </c>
      <c r="F8" s="510">
        <v>373363.98974765203</v>
      </c>
      <c r="G8" s="510">
        <v>371888.19609448698</v>
      </c>
      <c r="H8" s="510">
        <v>373305.54738065699</v>
      </c>
      <c r="I8" s="510">
        <v>373931.71518088202</v>
      </c>
      <c r="J8" s="510">
        <v>374457.27102569898</v>
      </c>
      <c r="K8" s="510">
        <v>373622.43188749801</v>
      </c>
      <c r="L8" s="510">
        <v>381115.78997640999</v>
      </c>
      <c r="M8" s="510">
        <v>382738.230283671</v>
      </c>
      <c r="N8" s="510">
        <v>384849.466254069</v>
      </c>
      <c r="O8" s="510">
        <v>374279.22972963698</v>
      </c>
      <c r="P8" s="510">
        <v>373272.17760067398</v>
      </c>
      <c r="Q8" s="510">
        <v>382485.91601342999</v>
      </c>
      <c r="R8" s="510">
        <v>393344.374074005</v>
      </c>
      <c r="S8" s="512"/>
    </row>
    <row r="9" spans="1:19" ht="18" customHeight="1">
      <c r="A9" s="245" t="s">
        <v>24</v>
      </c>
      <c r="B9" s="509" t="s">
        <v>42</v>
      </c>
      <c r="C9" s="510">
        <v>542049.51851672796</v>
      </c>
      <c r="D9" s="510">
        <v>633322.12786704104</v>
      </c>
      <c r="E9" s="510">
        <v>683633.74324537499</v>
      </c>
      <c r="F9" s="510">
        <v>676242.98264769104</v>
      </c>
      <c r="G9" s="510">
        <v>680317.45459553995</v>
      </c>
      <c r="H9" s="510">
        <v>690412.75262912398</v>
      </c>
      <c r="I9" s="510">
        <v>694390.47018137202</v>
      </c>
      <c r="J9" s="510">
        <v>695548.86467514106</v>
      </c>
      <c r="K9" s="510">
        <v>700559.47845937603</v>
      </c>
      <c r="L9" s="510">
        <v>704667.27296099905</v>
      </c>
      <c r="M9" s="510">
        <v>707013.43550755002</v>
      </c>
      <c r="N9" s="510">
        <v>708011.32485645497</v>
      </c>
      <c r="O9" s="510">
        <v>697354.97250362299</v>
      </c>
      <c r="P9" s="510">
        <v>697245.81272798299</v>
      </c>
      <c r="Q9" s="510">
        <v>700017.060932972</v>
      </c>
      <c r="R9" s="510">
        <v>697895.20012994797</v>
      </c>
      <c r="S9" s="512"/>
    </row>
    <row r="10" spans="1:19" ht="18" customHeight="1">
      <c r="A10" s="245" t="s">
        <v>25</v>
      </c>
      <c r="B10" s="509" t="s">
        <v>43</v>
      </c>
      <c r="C10" s="510">
        <v>12639.158325815</v>
      </c>
      <c r="D10" s="510">
        <v>13728.825445750001</v>
      </c>
      <c r="E10" s="510">
        <v>16400.286510229998</v>
      </c>
      <c r="F10" s="510">
        <v>17615.23521839</v>
      </c>
      <c r="G10" s="510">
        <v>17649.021311969002</v>
      </c>
      <c r="H10" s="510">
        <v>18217.361958079</v>
      </c>
      <c r="I10" s="510">
        <v>17469.586283385001</v>
      </c>
      <c r="J10" s="510">
        <v>17618.801187648001</v>
      </c>
      <c r="K10" s="510">
        <v>17505.453576317999</v>
      </c>
      <c r="L10" s="510">
        <v>17830.163196832</v>
      </c>
      <c r="M10" s="510">
        <v>17627.183704198</v>
      </c>
      <c r="N10" s="510">
        <v>16746.372944907002</v>
      </c>
      <c r="O10" s="510">
        <v>16114.409072324001</v>
      </c>
      <c r="P10" s="510">
        <v>15889.737959472999</v>
      </c>
      <c r="Q10" s="510">
        <v>15909.970476381999</v>
      </c>
      <c r="R10" s="510">
        <v>16280.409485574</v>
      </c>
      <c r="S10" s="512"/>
    </row>
    <row r="11" spans="1:19" ht="18" customHeight="1">
      <c r="A11" s="245" t="s">
        <v>26</v>
      </c>
      <c r="B11" s="509" t="s">
        <v>44</v>
      </c>
      <c r="C11" s="510">
        <v>31129.417121105002</v>
      </c>
      <c r="D11" s="510">
        <v>38202.675761179999</v>
      </c>
      <c r="E11" s="510">
        <v>42789.936235695001</v>
      </c>
      <c r="F11" s="510">
        <v>44051.707943412002</v>
      </c>
      <c r="G11" s="510">
        <v>44280.855338358</v>
      </c>
      <c r="H11" s="510">
        <v>44360.702239306003</v>
      </c>
      <c r="I11" s="510">
        <v>43589.545653590998</v>
      </c>
      <c r="J11" s="510">
        <v>43638.339748143997</v>
      </c>
      <c r="K11" s="510">
        <v>43089.351891981998</v>
      </c>
      <c r="L11" s="510">
        <v>43799.757703280004</v>
      </c>
      <c r="M11" s="510">
        <v>44177.665356028003</v>
      </c>
      <c r="N11" s="510">
        <v>44400.359729584001</v>
      </c>
      <c r="O11" s="510">
        <v>44361.432283349</v>
      </c>
      <c r="P11" s="510">
        <v>43890.015242524001</v>
      </c>
      <c r="Q11" s="510">
        <v>43702.170810500997</v>
      </c>
      <c r="R11" s="510">
        <v>43867.869308041001</v>
      </c>
      <c r="S11" s="512"/>
    </row>
    <row r="12" spans="1:19" ht="18" customHeight="1">
      <c r="A12" s="245" t="s">
        <v>27</v>
      </c>
      <c r="B12" s="511" t="s">
        <v>115</v>
      </c>
      <c r="C12" s="510">
        <v>39672.881931185002</v>
      </c>
      <c r="D12" s="510">
        <v>41792.971520530002</v>
      </c>
      <c r="E12" s="510">
        <v>39320.864110900999</v>
      </c>
      <c r="F12" s="510">
        <v>40454.787772643002</v>
      </c>
      <c r="G12" s="510">
        <v>40330.646098176003</v>
      </c>
      <c r="H12" s="510">
        <v>40896.387568404003</v>
      </c>
      <c r="I12" s="510">
        <v>40669.462766331999</v>
      </c>
      <c r="J12" s="510">
        <v>39554.400143530998</v>
      </c>
      <c r="K12" s="510">
        <v>39503.107155815997</v>
      </c>
      <c r="L12" s="510">
        <v>42476.951306322</v>
      </c>
      <c r="M12" s="510">
        <v>41086.629291942998</v>
      </c>
      <c r="N12" s="510">
        <v>39636.774013146001</v>
      </c>
      <c r="O12" s="510">
        <v>38090.959580171999</v>
      </c>
      <c r="P12" s="510">
        <v>37398.228284969999</v>
      </c>
      <c r="Q12" s="510">
        <v>38982.331389457999</v>
      </c>
      <c r="R12" s="510">
        <v>40411.453316220999</v>
      </c>
      <c r="S12" s="512"/>
    </row>
    <row r="13" spans="1:19" ht="18" customHeight="1">
      <c r="A13" s="245" t="s">
        <v>28</v>
      </c>
      <c r="B13" s="511" t="s">
        <v>46</v>
      </c>
      <c r="C13" s="510">
        <v>220693.85761675599</v>
      </c>
      <c r="D13" s="510">
        <v>261974.59453522001</v>
      </c>
      <c r="E13" s="510">
        <v>293497.783319332</v>
      </c>
      <c r="F13" s="510">
        <v>302399.30047279899</v>
      </c>
      <c r="G13" s="510">
        <v>293976.60632429499</v>
      </c>
      <c r="H13" s="510">
        <v>299819.17180564499</v>
      </c>
      <c r="I13" s="510">
        <v>295543.54737442499</v>
      </c>
      <c r="J13" s="510">
        <v>297788.25213028601</v>
      </c>
      <c r="K13" s="510">
        <v>303131.93316900398</v>
      </c>
      <c r="L13" s="510">
        <v>303888.81247712002</v>
      </c>
      <c r="M13" s="510">
        <v>307461.81378326</v>
      </c>
      <c r="N13" s="510">
        <v>306773.08137119701</v>
      </c>
      <c r="O13" s="510">
        <v>300506.09211650898</v>
      </c>
      <c r="P13" s="510">
        <v>301301.98358692002</v>
      </c>
      <c r="Q13" s="510">
        <v>303428.98461850599</v>
      </c>
      <c r="R13" s="510">
        <v>300879.297390981</v>
      </c>
      <c r="S13" s="512"/>
    </row>
    <row r="14" spans="1:19" ht="18" customHeight="1">
      <c r="A14" s="245" t="s">
        <v>119</v>
      </c>
      <c r="B14" s="509" t="s">
        <v>47</v>
      </c>
      <c r="C14" s="510">
        <v>41290.639969085001</v>
      </c>
      <c r="D14" s="510">
        <v>46928.155497259002</v>
      </c>
      <c r="E14" s="510">
        <v>50421.498695023001</v>
      </c>
      <c r="F14" s="510">
        <v>52557.22147104</v>
      </c>
      <c r="G14" s="510">
        <v>52364.412953004998</v>
      </c>
      <c r="H14" s="510">
        <v>53434.792422507002</v>
      </c>
      <c r="I14" s="510">
        <v>53181.683885571001</v>
      </c>
      <c r="J14" s="510">
        <v>53255.552277044</v>
      </c>
      <c r="K14" s="510">
        <v>53531.963751415999</v>
      </c>
      <c r="L14" s="510">
        <v>53523.359466242997</v>
      </c>
      <c r="M14" s="510">
        <v>53293.155643423001</v>
      </c>
      <c r="N14" s="510">
        <v>52523.187520676998</v>
      </c>
      <c r="O14" s="510">
        <v>49960.846562281004</v>
      </c>
      <c r="P14" s="510">
        <v>49785.073853258</v>
      </c>
      <c r="Q14" s="510">
        <v>50300.355176835998</v>
      </c>
      <c r="R14" s="510">
        <v>51557.094981012997</v>
      </c>
      <c r="S14" s="512"/>
    </row>
    <row r="15" spans="1:19" ht="18" customHeight="1">
      <c r="A15" s="245" t="s">
        <v>81</v>
      </c>
      <c r="B15" s="509" t="s">
        <v>48</v>
      </c>
      <c r="C15" s="510">
        <v>76705.949999618999</v>
      </c>
      <c r="D15" s="510">
        <v>91589.500138839998</v>
      </c>
      <c r="E15" s="510">
        <v>109452.909879871</v>
      </c>
      <c r="F15" s="510">
        <v>114836.725124694</v>
      </c>
      <c r="G15" s="510">
        <v>113443.54352987101</v>
      </c>
      <c r="H15" s="510">
        <v>118409.435970983</v>
      </c>
      <c r="I15" s="510">
        <v>115810.399691673</v>
      </c>
      <c r="J15" s="510">
        <v>111207.125426831</v>
      </c>
      <c r="K15" s="510">
        <v>113963.52476421899</v>
      </c>
      <c r="L15" s="510">
        <v>114896.76308321601</v>
      </c>
      <c r="M15" s="510">
        <v>114752.877563462</v>
      </c>
      <c r="N15" s="510">
        <v>114728.13361551501</v>
      </c>
      <c r="O15" s="510">
        <v>111787.042956994</v>
      </c>
      <c r="P15" s="510">
        <v>112108.332164491</v>
      </c>
      <c r="Q15" s="510">
        <v>112145.635805174</v>
      </c>
      <c r="R15" s="510">
        <v>111676.55690527199</v>
      </c>
      <c r="S15" s="512"/>
    </row>
    <row r="16" spans="1:19" ht="18" customHeight="1">
      <c r="A16" s="245" t="s">
        <v>82</v>
      </c>
      <c r="B16" s="509" t="s">
        <v>50</v>
      </c>
      <c r="C16" s="510">
        <v>80113.263458172994</v>
      </c>
      <c r="D16" s="510">
        <v>89084.589280928994</v>
      </c>
      <c r="E16" s="510">
        <v>100004.58459861</v>
      </c>
      <c r="F16" s="510">
        <v>106087.976250231</v>
      </c>
      <c r="G16" s="510">
        <v>103367.612872716</v>
      </c>
      <c r="H16" s="510">
        <v>101679.71626893499</v>
      </c>
      <c r="I16" s="510">
        <v>101586.909041876</v>
      </c>
      <c r="J16" s="510">
        <v>102509.00816902801</v>
      </c>
      <c r="K16" s="510">
        <v>105185.231252471</v>
      </c>
      <c r="L16" s="510">
        <v>109822.806974746</v>
      </c>
      <c r="M16" s="510">
        <v>110049.29946538201</v>
      </c>
      <c r="N16" s="510">
        <v>109585.603206592</v>
      </c>
      <c r="O16" s="510">
        <v>105729.08858931399</v>
      </c>
      <c r="P16" s="510">
        <v>105197.987077279</v>
      </c>
      <c r="Q16" s="510">
        <v>104402.10080934101</v>
      </c>
      <c r="R16" s="510">
        <v>107445.071061036</v>
      </c>
      <c r="S16" s="512"/>
    </row>
    <row r="17" spans="1:23" ht="18" customHeight="1">
      <c r="A17" s="245" t="s">
        <v>83</v>
      </c>
      <c r="B17" s="509" t="s">
        <v>51</v>
      </c>
      <c r="C17" s="510">
        <v>18407.082701381001</v>
      </c>
      <c r="D17" s="510">
        <v>19196.074540770001</v>
      </c>
      <c r="E17" s="510">
        <v>24284.014862959</v>
      </c>
      <c r="F17" s="510">
        <v>26710.350044749001</v>
      </c>
      <c r="G17" s="510">
        <v>27226.212469491998</v>
      </c>
      <c r="H17" s="510">
        <v>27613.308942915999</v>
      </c>
      <c r="I17" s="510">
        <v>27426.100893223</v>
      </c>
      <c r="J17" s="510">
        <v>27279.548850957999</v>
      </c>
      <c r="K17" s="510">
        <v>26676.993196919</v>
      </c>
      <c r="L17" s="510">
        <v>27146.908758943999</v>
      </c>
      <c r="M17" s="510">
        <v>26784.423258055998</v>
      </c>
      <c r="N17" s="510">
        <v>25940.053244753999</v>
      </c>
      <c r="O17" s="510">
        <v>25219.826048744999</v>
      </c>
      <c r="P17" s="510">
        <v>25378.673647258001</v>
      </c>
      <c r="Q17" s="510">
        <v>24818.257381322001</v>
      </c>
      <c r="R17" s="510">
        <v>25101.067293832999</v>
      </c>
      <c r="S17" s="512"/>
    </row>
    <row r="18" spans="1:23" ht="18" customHeight="1">
      <c r="A18" s="245" t="s">
        <v>84</v>
      </c>
      <c r="B18" s="509" t="s">
        <v>49</v>
      </c>
      <c r="C18" s="510">
        <v>48795.749424834998</v>
      </c>
      <c r="D18" s="510">
        <v>61254.141208091001</v>
      </c>
      <c r="E18" s="510">
        <v>66415.352496538995</v>
      </c>
      <c r="F18" s="510">
        <v>66663.520634190005</v>
      </c>
      <c r="G18" s="510">
        <v>67836.905134278</v>
      </c>
      <c r="H18" s="510">
        <v>67812.585792765996</v>
      </c>
      <c r="I18" s="510">
        <v>68155.691842924003</v>
      </c>
      <c r="J18" s="510">
        <v>71955.248124883001</v>
      </c>
      <c r="K18" s="510">
        <v>71084.515311133</v>
      </c>
      <c r="L18" s="510">
        <v>73192.733292506004</v>
      </c>
      <c r="M18" s="510">
        <v>73770.403749913996</v>
      </c>
      <c r="N18" s="510">
        <v>75641.154276204004</v>
      </c>
      <c r="O18" s="510">
        <v>74465.497764733998</v>
      </c>
      <c r="P18" s="510">
        <v>74818.234060513001</v>
      </c>
      <c r="Q18" s="510">
        <v>75784.897594748007</v>
      </c>
      <c r="R18" s="510">
        <v>75646.485426886997</v>
      </c>
      <c r="S18" s="512"/>
    </row>
    <row r="19" spans="1:23" ht="18" customHeight="1">
      <c r="A19" s="245" t="s">
        <v>85</v>
      </c>
      <c r="B19" s="509" t="s">
        <v>52</v>
      </c>
      <c r="C19" s="510">
        <v>41432.594735639999</v>
      </c>
      <c r="D19" s="510">
        <v>46780.938737737997</v>
      </c>
      <c r="E19" s="510">
        <v>51451.017996155999</v>
      </c>
      <c r="F19" s="510">
        <v>52887.079210919001</v>
      </c>
      <c r="G19" s="510">
        <v>53198.636462613998</v>
      </c>
      <c r="H19" s="510">
        <v>53838.045158150999</v>
      </c>
      <c r="I19" s="510">
        <v>53538.476216165</v>
      </c>
      <c r="J19" s="510">
        <v>53260.578605084003</v>
      </c>
      <c r="K19" s="510">
        <v>53349.457989654002</v>
      </c>
      <c r="L19" s="510">
        <v>54341.341112784998</v>
      </c>
      <c r="M19" s="510">
        <v>54984.249438152001</v>
      </c>
      <c r="N19" s="510">
        <v>53955.075273153998</v>
      </c>
      <c r="O19" s="510">
        <v>52242.133876528998</v>
      </c>
      <c r="P19" s="510">
        <v>52318.633617630003</v>
      </c>
      <c r="Q19" s="510">
        <v>54734.987074488003</v>
      </c>
      <c r="R19" s="510">
        <v>54348.613060948999</v>
      </c>
      <c r="S19" s="512"/>
    </row>
    <row r="20" spans="1:23" ht="18" customHeight="1">
      <c r="A20" s="245" t="s">
        <v>86</v>
      </c>
      <c r="B20" s="509" t="s">
        <v>53</v>
      </c>
      <c r="C20" s="510">
        <v>50653.916388666999</v>
      </c>
      <c r="D20" s="510">
        <v>55404.784427036997</v>
      </c>
      <c r="E20" s="510">
        <v>64398.355937535998</v>
      </c>
      <c r="F20" s="510">
        <v>67120.473278681995</v>
      </c>
      <c r="G20" s="510">
        <v>67222.089872918994</v>
      </c>
      <c r="H20" s="510">
        <v>69392.612106344997</v>
      </c>
      <c r="I20" s="510">
        <v>69581.109746407994</v>
      </c>
      <c r="J20" s="510">
        <v>70253.597959097999</v>
      </c>
      <c r="K20" s="510">
        <v>73190.865494861006</v>
      </c>
      <c r="L20" s="510">
        <v>74960.695740379</v>
      </c>
      <c r="M20" s="510">
        <v>75719.329607876003</v>
      </c>
      <c r="N20" s="510">
        <v>76363.255383851996</v>
      </c>
      <c r="O20" s="510">
        <v>76412.845825013006</v>
      </c>
      <c r="P20" s="510">
        <v>77580.828360986998</v>
      </c>
      <c r="Q20" s="510">
        <v>76557.081121434996</v>
      </c>
      <c r="R20" s="510">
        <v>78452.806995342995</v>
      </c>
      <c r="S20" s="512"/>
    </row>
    <row r="21" spans="1:23" ht="18" customHeight="1">
      <c r="A21" s="245" t="s">
        <v>87</v>
      </c>
      <c r="B21" s="509" t="s">
        <v>54</v>
      </c>
      <c r="C21" s="510">
        <v>55091.924094301001</v>
      </c>
      <c r="D21" s="510">
        <v>65137.701694271003</v>
      </c>
      <c r="E21" s="510">
        <v>71358.733245615993</v>
      </c>
      <c r="F21" s="510">
        <v>72933.950835611002</v>
      </c>
      <c r="G21" s="510">
        <v>72702.292788860999</v>
      </c>
      <c r="H21" s="510">
        <v>73074.524199345004</v>
      </c>
      <c r="I21" s="510">
        <v>72063.348931746994</v>
      </c>
      <c r="J21" s="510">
        <v>72638.059165453</v>
      </c>
      <c r="K21" s="510">
        <v>72973.949021438006</v>
      </c>
      <c r="L21" s="510">
        <v>73268.077498710001</v>
      </c>
      <c r="M21" s="510">
        <v>73806.052955413004</v>
      </c>
      <c r="N21" s="510">
        <v>73661.321418890002</v>
      </c>
      <c r="O21" s="510">
        <v>73046.373068956003</v>
      </c>
      <c r="P21" s="510">
        <v>72379.216187291997</v>
      </c>
      <c r="Q21" s="510">
        <v>73087.937104045996</v>
      </c>
      <c r="R21" s="510">
        <v>73354.494599846003</v>
      </c>
      <c r="S21" s="512"/>
    </row>
    <row r="22" spans="1:23" ht="18" customHeight="1">
      <c r="A22" s="245" t="s">
        <v>88</v>
      </c>
      <c r="B22" s="509" t="s">
        <v>55</v>
      </c>
      <c r="C22" s="510">
        <v>99915.766544633007</v>
      </c>
      <c r="D22" s="510">
        <v>117244.341034343</v>
      </c>
      <c r="E22" s="510">
        <v>131336.74488785301</v>
      </c>
      <c r="F22" s="510">
        <v>135807.36994057699</v>
      </c>
      <c r="G22" s="510">
        <v>140035.53277969701</v>
      </c>
      <c r="H22" s="510">
        <v>145512.639614883</v>
      </c>
      <c r="I22" s="510">
        <v>140753.62691086801</v>
      </c>
      <c r="J22" s="510">
        <v>144629.22717603299</v>
      </c>
      <c r="K22" s="510">
        <v>150090.06233160201</v>
      </c>
      <c r="L22" s="510">
        <v>162884.967745728</v>
      </c>
      <c r="M22" s="510">
        <v>165422.882999277</v>
      </c>
      <c r="N22" s="510">
        <v>162497.26505802199</v>
      </c>
      <c r="O22" s="510">
        <v>164995.72277932099</v>
      </c>
      <c r="P22" s="510">
        <v>166162.590906664</v>
      </c>
      <c r="Q22" s="510">
        <v>165483.757350022</v>
      </c>
      <c r="R22" s="510">
        <v>169654.68148911701</v>
      </c>
      <c r="S22" s="512"/>
    </row>
    <row r="23" spans="1:23" ht="18" customHeight="1">
      <c r="A23" s="245" t="s">
        <v>120</v>
      </c>
      <c r="B23" s="509" t="s">
        <v>56</v>
      </c>
      <c r="C23" s="510">
        <v>25373.771769925999</v>
      </c>
      <c r="D23" s="510">
        <v>29981.564599788999</v>
      </c>
      <c r="E23" s="510">
        <v>34259.656040340997</v>
      </c>
      <c r="F23" s="510">
        <v>35171.406520548997</v>
      </c>
      <c r="G23" s="510">
        <v>34768.23746661</v>
      </c>
      <c r="H23" s="510">
        <v>35087.312547405003</v>
      </c>
      <c r="I23" s="510">
        <v>33796.024072097003</v>
      </c>
      <c r="J23" s="510">
        <v>35299.390617965</v>
      </c>
      <c r="K23" s="510">
        <v>35907.494221948997</v>
      </c>
      <c r="L23" s="510">
        <v>36647.904278290996</v>
      </c>
      <c r="M23" s="510">
        <v>37401.223338174997</v>
      </c>
      <c r="N23" s="510">
        <v>36578.555780543</v>
      </c>
      <c r="O23" s="510">
        <v>36877.120302265997</v>
      </c>
      <c r="P23" s="510">
        <v>35159.100749607998</v>
      </c>
      <c r="Q23" s="510">
        <v>35275.584103171001</v>
      </c>
      <c r="R23" s="510">
        <v>36470.613945402001</v>
      </c>
      <c r="S23" s="512"/>
    </row>
    <row r="24" spans="1:23" ht="18" customHeight="1">
      <c r="A24" s="245" t="s">
        <v>186</v>
      </c>
      <c r="B24" s="511" t="s">
        <v>57</v>
      </c>
      <c r="C24" s="510">
        <v>20233.652419817001</v>
      </c>
      <c r="D24" s="510">
        <v>25803.398248696001</v>
      </c>
      <c r="E24" s="510">
        <v>32247.420427937999</v>
      </c>
      <c r="F24" s="510">
        <v>31075.319152901</v>
      </c>
      <c r="G24" s="510">
        <v>31336.598489077001</v>
      </c>
      <c r="H24" s="510">
        <v>30892.517910203002</v>
      </c>
      <c r="I24" s="510">
        <v>28971.884755325002</v>
      </c>
      <c r="J24" s="510">
        <v>29490.061073243</v>
      </c>
      <c r="K24" s="510">
        <v>29885.796156958</v>
      </c>
      <c r="L24" s="510">
        <v>30097.963320789</v>
      </c>
      <c r="M24" s="510">
        <v>30801.142920867998</v>
      </c>
      <c r="N24" s="510">
        <v>32442.224618692999</v>
      </c>
      <c r="O24" s="510">
        <v>30032.800645002</v>
      </c>
      <c r="P24" s="510">
        <v>30205.232489799</v>
      </c>
      <c r="Q24" s="510">
        <v>30860.005923665001</v>
      </c>
      <c r="R24" s="510">
        <v>30348.678441012002</v>
      </c>
      <c r="S24" s="512"/>
    </row>
    <row r="25" spans="1:23" ht="18" customHeight="1">
      <c r="A25" s="245" t="s">
        <v>187</v>
      </c>
      <c r="B25" s="511" t="s">
        <v>58</v>
      </c>
      <c r="C25" s="510">
        <v>93604.640811623001</v>
      </c>
      <c r="D25" s="510">
        <v>105535.132317146</v>
      </c>
      <c r="E25" s="510">
        <v>112225.527080214</v>
      </c>
      <c r="F25" s="510">
        <v>111666.272743765</v>
      </c>
      <c r="G25" s="510">
        <v>112317.43802976</v>
      </c>
      <c r="H25" s="510">
        <v>114166.353100661</v>
      </c>
      <c r="I25" s="510">
        <v>112919.34423461001</v>
      </c>
      <c r="J25" s="510">
        <v>112811.829006791</v>
      </c>
      <c r="K25" s="510">
        <v>113444.85071027</v>
      </c>
      <c r="L25" s="510">
        <v>114654.178995877</v>
      </c>
      <c r="M25" s="510">
        <v>114797.982049224</v>
      </c>
      <c r="N25" s="510">
        <v>114842.947646884</v>
      </c>
      <c r="O25" s="510">
        <v>112941.784308642</v>
      </c>
      <c r="P25" s="510">
        <v>115057.019420293</v>
      </c>
      <c r="Q25" s="510">
        <v>118017.384122779</v>
      </c>
      <c r="R25" s="510">
        <v>116566.738017254</v>
      </c>
      <c r="S25" s="512"/>
    </row>
    <row r="26" spans="1:23" ht="18" customHeight="1">
      <c r="A26" s="245" t="s">
        <v>188</v>
      </c>
      <c r="B26" s="511" t="s">
        <v>59</v>
      </c>
      <c r="C26" s="510">
        <v>24179.866004436</v>
      </c>
      <c r="D26" s="510">
        <v>28621.444501779999</v>
      </c>
      <c r="E26" s="510">
        <v>28291.073176622001</v>
      </c>
      <c r="F26" s="510">
        <v>28358.051536875999</v>
      </c>
      <c r="G26" s="510">
        <v>28155.336667132</v>
      </c>
      <c r="H26" s="510">
        <v>28457.021691259</v>
      </c>
      <c r="I26" s="510">
        <v>28323.7266705</v>
      </c>
      <c r="J26" s="510">
        <v>28025.474289247999</v>
      </c>
      <c r="K26" s="510">
        <v>28723.966705536001</v>
      </c>
      <c r="L26" s="510">
        <v>29144.869327149001</v>
      </c>
      <c r="M26" s="510">
        <v>28737.840035814999</v>
      </c>
      <c r="N26" s="510">
        <v>28571.990429976999</v>
      </c>
      <c r="O26" s="510">
        <v>28107.314796415001</v>
      </c>
      <c r="P26" s="510">
        <v>28022.272529916001</v>
      </c>
      <c r="Q26" s="510">
        <v>29084.505339334999</v>
      </c>
      <c r="R26" s="510">
        <v>29176.959959686999</v>
      </c>
      <c r="S26" s="512"/>
    </row>
    <row r="27" spans="1:23" ht="18" customHeight="1">
      <c r="A27" s="245" t="s">
        <v>189</v>
      </c>
      <c r="B27" s="509" t="s">
        <v>62</v>
      </c>
      <c r="C27" s="510">
        <v>5177.1991556410003</v>
      </c>
      <c r="D27" s="510">
        <v>5311.9357858359999</v>
      </c>
      <c r="E27" s="510">
        <v>5966.9193453070002</v>
      </c>
      <c r="F27" s="510">
        <v>6348.2696108950004</v>
      </c>
      <c r="G27" s="510">
        <v>6269.8636985160001</v>
      </c>
      <c r="H27" s="510">
        <v>6551.2898896739998</v>
      </c>
      <c r="I27" s="510">
        <v>6251.1998180640003</v>
      </c>
      <c r="J27" s="510">
        <v>6363.8379974760001</v>
      </c>
      <c r="K27" s="510">
        <v>6379.2988948570001</v>
      </c>
      <c r="L27" s="510">
        <v>6661.4158950669998</v>
      </c>
      <c r="M27" s="510">
        <v>6507.5948133459997</v>
      </c>
      <c r="N27" s="510">
        <v>6136.2429579330001</v>
      </c>
      <c r="O27" s="510">
        <v>5936.2726679870002</v>
      </c>
      <c r="P27" s="510">
        <v>6094.140141068</v>
      </c>
      <c r="Q27" s="510">
        <v>6251.7960114870002</v>
      </c>
      <c r="R27" s="510">
        <v>6244.3692425239997</v>
      </c>
      <c r="S27" s="512"/>
    </row>
    <row r="28" spans="1:23" ht="18" customHeight="1">
      <c r="A28" s="245" t="s">
        <v>190</v>
      </c>
      <c r="B28" s="509" t="s">
        <v>61</v>
      </c>
      <c r="C28" s="510">
        <v>4412.066470535</v>
      </c>
      <c r="D28" s="510">
        <v>5206.5645822119996</v>
      </c>
      <c r="E28" s="510">
        <v>5860.1937306279997</v>
      </c>
      <c r="F28" s="510">
        <v>6120.1713589800002</v>
      </c>
      <c r="G28" s="510">
        <v>6037.8551673519996</v>
      </c>
      <c r="H28" s="510">
        <v>6192.3917721930002</v>
      </c>
      <c r="I28" s="510">
        <v>5880.4811210589996</v>
      </c>
      <c r="J28" s="510">
        <v>6025.6585266470001</v>
      </c>
      <c r="K28" s="510">
        <v>6034.498262741</v>
      </c>
      <c r="L28" s="510">
        <v>6160.6735490419996</v>
      </c>
      <c r="M28" s="510">
        <v>6066.5080356369999</v>
      </c>
      <c r="N28" s="510">
        <v>5703.8276358290004</v>
      </c>
      <c r="O28" s="510">
        <v>5490.9246608639996</v>
      </c>
      <c r="P28" s="510">
        <v>5401.1997802269998</v>
      </c>
      <c r="Q28" s="510">
        <v>5475.9305309339998</v>
      </c>
      <c r="R28" s="510">
        <v>5931.1704104760001</v>
      </c>
      <c r="S28" s="512"/>
    </row>
    <row r="29" spans="1:23" ht="18" customHeight="1">
      <c r="A29" s="245" t="s">
        <v>191</v>
      </c>
      <c r="B29" s="511" t="s">
        <v>60</v>
      </c>
      <c r="C29" s="510">
        <v>19170.201071998999</v>
      </c>
      <c r="D29" s="510">
        <v>25940.399230849001</v>
      </c>
      <c r="E29" s="510">
        <v>29829.418643707999</v>
      </c>
      <c r="F29" s="510">
        <v>28522.22638398</v>
      </c>
      <c r="G29" s="510">
        <v>28190.338651836999</v>
      </c>
      <c r="H29" s="510">
        <v>29544.253297286999</v>
      </c>
      <c r="I29" s="510">
        <v>28983.058076771002</v>
      </c>
      <c r="J29" s="510">
        <v>29431.826464294001</v>
      </c>
      <c r="K29" s="510">
        <v>29306.449284912</v>
      </c>
      <c r="L29" s="510">
        <v>29852.517397357002</v>
      </c>
      <c r="M29" s="510">
        <v>30267.381843068</v>
      </c>
      <c r="N29" s="510">
        <v>30489.357806052001</v>
      </c>
      <c r="O29" s="510">
        <v>30086.728613128998</v>
      </c>
      <c r="P29" s="510">
        <v>32037.108310793999</v>
      </c>
      <c r="Q29" s="510">
        <v>29963.414051025</v>
      </c>
      <c r="R29" s="510">
        <v>30709.715913553999</v>
      </c>
      <c r="S29" s="512"/>
    </row>
    <row r="30" spans="1:23" ht="18" customHeight="1">
      <c r="A30" s="245" t="s">
        <v>192</v>
      </c>
      <c r="B30" s="509" t="s">
        <v>63</v>
      </c>
      <c r="C30" s="510">
        <v>28874.303829740998</v>
      </c>
      <c r="D30" s="510">
        <v>33363.523177743999</v>
      </c>
      <c r="E30" s="510">
        <v>35410.152346187999</v>
      </c>
      <c r="F30" s="510">
        <v>37720.447672741997</v>
      </c>
      <c r="G30" s="510">
        <v>38329.214261260997</v>
      </c>
      <c r="H30" s="510">
        <v>41084.363944416997</v>
      </c>
      <c r="I30" s="510">
        <v>39482.108010561999</v>
      </c>
      <c r="J30" s="510">
        <v>41302.692880059003</v>
      </c>
      <c r="K30" s="510">
        <v>41088.961702136003</v>
      </c>
      <c r="L30" s="510">
        <v>40484.026397672002</v>
      </c>
      <c r="M30" s="510">
        <v>44981.156254123998</v>
      </c>
      <c r="N30" s="510">
        <v>41473.856888898998</v>
      </c>
      <c r="O30" s="510">
        <v>43502.793506037</v>
      </c>
      <c r="P30" s="510">
        <v>41226.637347721997</v>
      </c>
      <c r="Q30" s="510">
        <v>41644.914734241</v>
      </c>
      <c r="R30" s="510">
        <v>38509.172791730998</v>
      </c>
      <c r="S30" s="512"/>
      <c r="T30" s="314"/>
      <c r="U30" s="314"/>
      <c r="V30" s="314"/>
      <c r="W30" s="314"/>
    </row>
    <row r="31" spans="1:23" ht="18" customHeight="1">
      <c r="A31" s="245" t="s">
        <v>193</v>
      </c>
      <c r="B31" s="509" t="s">
        <v>64</v>
      </c>
      <c r="C31" s="510">
        <v>93605.324225931996</v>
      </c>
      <c r="D31" s="510">
        <v>100216.71521225999</v>
      </c>
      <c r="E31" s="510">
        <v>104079.894954288</v>
      </c>
      <c r="F31" s="510">
        <v>105053.720708667</v>
      </c>
      <c r="G31" s="510">
        <v>107021.34185799101</v>
      </c>
      <c r="H31" s="510">
        <v>110479.700253483</v>
      </c>
      <c r="I31" s="510">
        <v>113215.02472507799</v>
      </c>
      <c r="J31" s="510">
        <v>116744.097278318</v>
      </c>
      <c r="K31" s="510">
        <v>119760.82761626301</v>
      </c>
      <c r="L31" s="510">
        <v>122942.535556273</v>
      </c>
      <c r="M31" s="510">
        <v>125214.10460905</v>
      </c>
      <c r="N31" s="510">
        <v>126588.95880284499</v>
      </c>
      <c r="O31" s="510">
        <v>127113.138897728</v>
      </c>
      <c r="P31" s="510">
        <v>128907.26362220199</v>
      </c>
      <c r="Q31" s="510">
        <v>131533.57139623101</v>
      </c>
      <c r="R31" s="510">
        <v>133238.64047354</v>
      </c>
      <c r="S31" s="512"/>
      <c r="T31" s="314"/>
      <c r="U31" s="314"/>
      <c r="V31" s="314"/>
      <c r="W31" s="314"/>
    </row>
    <row r="32" spans="1:23" ht="18" customHeight="1">
      <c r="A32" s="245" t="s">
        <v>194</v>
      </c>
      <c r="B32" s="509" t="s">
        <v>65</v>
      </c>
      <c r="C32" s="510">
        <v>25098.157025224999</v>
      </c>
      <c r="D32" s="510">
        <v>30085.215218369998</v>
      </c>
      <c r="E32" s="510">
        <v>33166.983146084</v>
      </c>
      <c r="F32" s="510">
        <v>33814.058343502998</v>
      </c>
      <c r="G32" s="510">
        <v>33221.699728749998</v>
      </c>
      <c r="H32" s="510">
        <v>33861.733985578001</v>
      </c>
      <c r="I32" s="510">
        <v>32874.763899067999</v>
      </c>
      <c r="J32" s="510">
        <v>33445.934901624998</v>
      </c>
      <c r="K32" s="510">
        <v>33283.788287139003</v>
      </c>
      <c r="L32" s="510">
        <v>33123.155339707002</v>
      </c>
      <c r="M32" s="510">
        <v>33001.082472192997</v>
      </c>
      <c r="N32" s="510">
        <v>33058.862941191997</v>
      </c>
      <c r="O32" s="510">
        <v>32636.455790262</v>
      </c>
      <c r="P32" s="510">
        <v>32547.808834749001</v>
      </c>
      <c r="Q32" s="510">
        <v>33590.090897415997</v>
      </c>
      <c r="R32" s="510">
        <v>34083.876057535999</v>
      </c>
      <c r="S32" s="512"/>
      <c r="T32" s="314"/>
      <c r="U32" s="314"/>
      <c r="V32" s="314"/>
      <c r="W32" s="314"/>
    </row>
    <row r="33" spans="1:23" ht="18" customHeight="1">
      <c r="A33" s="245" t="s">
        <v>195</v>
      </c>
      <c r="B33" s="509" t="s">
        <v>66</v>
      </c>
      <c r="C33" s="510">
        <v>12683.557386782</v>
      </c>
      <c r="D33" s="510">
        <v>13977.461847361999</v>
      </c>
      <c r="E33" s="510">
        <v>14438.600409793</v>
      </c>
      <c r="F33" s="510">
        <v>14415.499778969001</v>
      </c>
      <c r="G33" s="510">
        <v>14349.733585094</v>
      </c>
      <c r="H33" s="510">
        <v>14778.201665941</v>
      </c>
      <c r="I33" s="510">
        <v>14261.072859194999</v>
      </c>
      <c r="J33" s="510">
        <v>14615.81090063</v>
      </c>
      <c r="K33" s="510">
        <v>14315.008545365001</v>
      </c>
      <c r="L33" s="510">
        <v>14620.53385333</v>
      </c>
      <c r="M33" s="510">
        <v>14185.069771513001</v>
      </c>
      <c r="N33" s="510">
        <v>14201.615411409</v>
      </c>
      <c r="O33" s="510">
        <v>13964.169516927001</v>
      </c>
      <c r="P33" s="510">
        <v>13958.238901303999</v>
      </c>
      <c r="Q33" s="510">
        <v>13878.569416897</v>
      </c>
      <c r="R33" s="510">
        <v>14111.890762831001</v>
      </c>
      <c r="S33" s="512"/>
      <c r="T33" s="314"/>
      <c r="U33" s="314"/>
      <c r="V33" s="314"/>
      <c r="W33" s="314"/>
    </row>
    <row r="34" spans="1:23" ht="18" customHeight="1">
      <c r="A34" s="245" t="s">
        <v>196</v>
      </c>
      <c r="B34" s="509" t="s">
        <v>67</v>
      </c>
      <c r="C34" s="510">
        <v>41178.714081589002</v>
      </c>
      <c r="D34" s="510">
        <v>46639.087638882003</v>
      </c>
      <c r="E34" s="510">
        <v>48021.690299102003</v>
      </c>
      <c r="F34" s="510">
        <v>50124.005277411001</v>
      </c>
      <c r="G34" s="510">
        <v>49263.064707177</v>
      </c>
      <c r="H34" s="510">
        <v>49008.96640741</v>
      </c>
      <c r="I34" s="510">
        <v>47056.327865441002</v>
      </c>
      <c r="J34" s="510">
        <v>47793.654195231</v>
      </c>
      <c r="K34" s="510">
        <v>46515.340303343</v>
      </c>
      <c r="L34" s="510">
        <v>50211.286907551003</v>
      </c>
      <c r="M34" s="510">
        <v>52020.288224133998</v>
      </c>
      <c r="N34" s="510">
        <v>49917.661991831999</v>
      </c>
      <c r="O34" s="510">
        <v>48235.139726492998</v>
      </c>
      <c r="P34" s="510">
        <v>46882.239626032999</v>
      </c>
      <c r="Q34" s="510">
        <v>45517.414507988004</v>
      </c>
      <c r="R34" s="510">
        <v>48133.471296299002</v>
      </c>
      <c r="S34" s="512"/>
      <c r="T34" s="314"/>
      <c r="U34" s="314"/>
      <c r="V34" s="314"/>
      <c r="W34" s="314"/>
    </row>
    <row r="35" spans="1:23" ht="18" customHeight="1">
      <c r="A35" s="245" t="s">
        <v>197</v>
      </c>
      <c r="B35" s="511" t="s">
        <v>68</v>
      </c>
      <c r="C35" s="510">
        <v>7140.8338148800003</v>
      </c>
      <c r="D35" s="510">
        <v>8189.5321641459996</v>
      </c>
      <c r="E35" s="510">
        <v>9113.2877023090005</v>
      </c>
      <c r="F35" s="510">
        <v>9469.9188489299995</v>
      </c>
      <c r="G35" s="510">
        <v>9264.8894545650001</v>
      </c>
      <c r="H35" s="510">
        <v>9533.2347027529995</v>
      </c>
      <c r="I35" s="510">
        <v>9283.7337470080001</v>
      </c>
      <c r="J35" s="510">
        <v>9574.8428251240002</v>
      </c>
      <c r="K35" s="510">
        <v>9949.9525508250008</v>
      </c>
      <c r="L35" s="510">
        <v>10386.655073843</v>
      </c>
      <c r="M35" s="510">
        <v>9946.6261921149999</v>
      </c>
      <c r="N35" s="510">
        <v>10312.466678514</v>
      </c>
      <c r="O35" s="510">
        <v>10582.016145310999</v>
      </c>
      <c r="P35" s="510">
        <v>10196.589518813</v>
      </c>
      <c r="Q35" s="510">
        <v>10221.184301107</v>
      </c>
      <c r="R35" s="510">
        <v>10718.734140684999</v>
      </c>
      <c r="S35" s="512"/>
    </row>
    <row r="36" spans="1:23" ht="18" customHeight="1">
      <c r="A36" s="245" t="s">
        <v>198</v>
      </c>
      <c r="B36" s="511" t="s">
        <v>69</v>
      </c>
      <c r="C36" s="510">
        <v>14852.412420668999</v>
      </c>
      <c r="D36" s="510">
        <v>18067.933644060999</v>
      </c>
      <c r="E36" s="510">
        <v>17033.647693719999</v>
      </c>
      <c r="F36" s="510">
        <v>16343.448171435</v>
      </c>
      <c r="G36" s="510">
        <v>16105.573011140999</v>
      </c>
      <c r="H36" s="510">
        <v>15825.005822667999</v>
      </c>
      <c r="I36" s="510">
        <v>14849.390421975</v>
      </c>
      <c r="J36" s="510">
        <v>16189.004456944</v>
      </c>
      <c r="K36" s="510">
        <v>16341.270099545</v>
      </c>
      <c r="L36" s="510">
        <v>18003.108134307</v>
      </c>
      <c r="M36" s="510">
        <v>18363.532881941999</v>
      </c>
      <c r="N36" s="510">
        <v>17962.051556982002</v>
      </c>
      <c r="O36" s="510">
        <v>16684.596476457002</v>
      </c>
      <c r="P36" s="510">
        <v>16604.146757682</v>
      </c>
      <c r="Q36" s="510">
        <v>16957.361339110001</v>
      </c>
      <c r="R36" s="510">
        <v>16262.900873316999</v>
      </c>
      <c r="S36" s="512"/>
    </row>
    <row r="37" spans="1:23" ht="18" customHeight="1">
      <c r="A37" s="245" t="s">
        <v>199</v>
      </c>
      <c r="B37" s="511" t="s">
        <v>336</v>
      </c>
      <c r="C37" s="510">
        <v>12864.91097898</v>
      </c>
      <c r="D37" s="510">
        <v>20541.370979702999</v>
      </c>
      <c r="E37" s="510">
        <v>18335.279030599999</v>
      </c>
      <c r="F37" s="510">
        <v>18328.337628329999</v>
      </c>
      <c r="G37" s="510">
        <v>17915.388471243001</v>
      </c>
      <c r="H37" s="510">
        <v>17292.984590751999</v>
      </c>
      <c r="I37" s="510">
        <v>18020.439154146999</v>
      </c>
      <c r="J37" s="510">
        <v>17511.136606202999</v>
      </c>
      <c r="K37" s="510">
        <v>18626.103776839002</v>
      </c>
      <c r="L37" s="510">
        <v>21361.537408412001</v>
      </c>
      <c r="M37" s="510">
        <v>22430.871266090999</v>
      </c>
      <c r="N37" s="510">
        <v>22097.466339925999</v>
      </c>
      <c r="O37" s="510">
        <v>21236.042746341998</v>
      </c>
      <c r="P37" s="510">
        <v>22681.360434537</v>
      </c>
      <c r="Q37" s="510">
        <v>23936.463530196001</v>
      </c>
      <c r="R37" s="510">
        <v>20142.941165911001</v>
      </c>
      <c r="S37" s="512"/>
    </row>
    <row r="38" spans="1:23" ht="25.2" customHeight="1" thickBot="1">
      <c r="A38" s="513" t="s">
        <v>71</v>
      </c>
      <c r="B38" s="514"/>
      <c r="C38" s="515">
        <f>SUM(C4:C37)</f>
        <v>5630447.7245247671</v>
      </c>
      <c r="D38" s="515">
        <v>6665390.2002391871</v>
      </c>
      <c r="E38" s="515">
        <v>7479462.5514919702</v>
      </c>
      <c r="F38" s="515">
        <v>7485687.106286088</v>
      </c>
      <c r="G38" s="515">
        <v>7515538.4723091442</v>
      </c>
      <c r="H38" s="515">
        <v>7602296.8251767913</v>
      </c>
      <c r="I38" s="515">
        <v>7564082.369776967</v>
      </c>
      <c r="J38" s="515">
        <v>7608400.6329616141</v>
      </c>
      <c r="K38" s="515">
        <v>7647334.1794872442</v>
      </c>
      <c r="L38" s="515">
        <v>7927036.1481142258</v>
      </c>
      <c r="M38" s="515">
        <v>7974132.4780850522</v>
      </c>
      <c r="N38" s="515">
        <v>8153589.9088061228</v>
      </c>
      <c r="O38" s="515">
        <v>7953822.7486329377</v>
      </c>
      <c r="P38" s="515">
        <v>7988709.8901644656</v>
      </c>
      <c r="Q38" s="515">
        <v>8005579.340684616</v>
      </c>
      <c r="R38" s="515">
        <v>7996570.9919957193</v>
      </c>
      <c r="S38" s="1132"/>
    </row>
    <row r="40" spans="1:23" ht="29.25" customHeight="1">
      <c r="C40" s="62"/>
      <c r="D40" s="62"/>
      <c r="E40" s="62"/>
      <c r="F40" s="62"/>
      <c r="G40" s="62"/>
      <c r="H40" s="62"/>
      <c r="I40" s="62"/>
      <c r="J40" s="62"/>
      <c r="K40" s="62"/>
      <c r="L40" s="62"/>
      <c r="M40" s="62"/>
      <c r="N40" s="62"/>
      <c r="O40" s="62"/>
      <c r="P40" s="62"/>
      <c r="Q40" s="39"/>
      <c r="R40" s="39"/>
      <c r="S40" s="62"/>
    </row>
    <row r="41" spans="1:23" ht="12.75" customHeight="1">
      <c r="Q41" s="39"/>
      <c r="R41" s="39"/>
    </row>
    <row r="46" spans="1:23" ht="12.75" customHeight="1">
      <c r="T46" s="1" t="s">
        <v>237</v>
      </c>
    </row>
  </sheetData>
  <mergeCells count="7">
    <mergeCell ref="A1:S1"/>
    <mergeCell ref="A2:B3"/>
    <mergeCell ref="C2:C3"/>
    <mergeCell ref="D2:D3"/>
    <mergeCell ref="F2:N2"/>
    <mergeCell ref="E2:E3"/>
    <mergeCell ref="O2:R2"/>
  </mergeCells>
  <printOptions horizontalCentered="1"/>
  <pageMargins left="0.31496062992125984" right="0.39370078740157483" top="0.74803149606299213" bottom="0.27559055118110237" header="0.55118110236220474" footer="0.15748031496062992"/>
  <pageSetup paperSize="9" scale="64"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topLeftCell="A82" zoomScale="107" zoomScaleNormal="70" zoomScaleSheetLayoutView="90" workbookViewId="0">
      <selection activeCell="N3" sqref="N3:Q3"/>
    </sheetView>
  </sheetViews>
  <sheetFormatPr defaultColWidth="0" defaultRowHeight="13.2"/>
  <cols>
    <col min="1" max="1" width="36.81640625" style="11" customWidth="1"/>
    <col min="2" max="2" width="7.453125" style="11" hidden="1" customWidth="1"/>
    <col min="3" max="17" width="7.453125" style="11" customWidth="1"/>
    <col min="18" max="18" width="1" style="11" customWidth="1"/>
    <col min="19" max="202" width="6.81640625" style="11" customWidth="1"/>
    <col min="203" max="203" width="2" style="11" customWidth="1"/>
    <col min="204" max="204" width="19.1796875" style="11" customWidth="1"/>
    <col min="205" max="209" width="6.81640625" style="11" customWidth="1"/>
    <col min="210" max="16384" width="0" style="11" hidden="1"/>
  </cols>
  <sheetData>
    <row r="1" spans="1:20" ht="75" customHeight="1">
      <c r="A1" s="1324" t="s">
        <v>308</v>
      </c>
      <c r="B1" s="1325"/>
      <c r="C1" s="1325"/>
      <c r="D1" s="1325"/>
      <c r="E1" s="1325"/>
      <c r="F1" s="1325"/>
      <c r="G1" s="1325"/>
      <c r="H1" s="1325"/>
      <c r="I1" s="1325"/>
      <c r="J1" s="1325"/>
      <c r="K1" s="1325"/>
      <c r="L1" s="1325"/>
      <c r="M1" s="1325"/>
      <c r="N1" s="1325"/>
      <c r="O1" s="1325"/>
      <c r="P1" s="1325"/>
      <c r="Q1" s="1325"/>
      <c r="R1" s="1329"/>
    </row>
    <row r="2" spans="1:20" ht="22.2" customHeight="1">
      <c r="A2" s="1291" t="s">
        <v>427</v>
      </c>
      <c r="B2" s="1307" t="s">
        <v>278</v>
      </c>
      <c r="C2" s="1296" t="s">
        <v>855</v>
      </c>
      <c r="D2" s="1299">
        <v>2021</v>
      </c>
      <c r="E2" s="1299">
        <v>2022</v>
      </c>
      <c r="F2" s="1299"/>
      <c r="G2" s="1299"/>
      <c r="H2" s="1299"/>
      <c r="I2" s="1299"/>
      <c r="J2" s="1299"/>
      <c r="K2" s="1299"/>
      <c r="L2" s="1299"/>
      <c r="M2" s="1299"/>
      <c r="N2" s="1299">
        <v>2023</v>
      </c>
      <c r="O2" s="1299"/>
      <c r="P2" s="1299"/>
      <c r="Q2" s="1299"/>
      <c r="R2" s="1108"/>
    </row>
    <row r="3" spans="1:20" ht="22.2" customHeight="1">
      <c r="A3" s="1291"/>
      <c r="B3" s="1307"/>
      <c r="C3" s="1297"/>
      <c r="D3" s="1300"/>
      <c r="E3" s="960" t="s">
        <v>3</v>
      </c>
      <c r="F3" s="960" t="s">
        <v>4</v>
      </c>
      <c r="G3" s="960" t="s">
        <v>5</v>
      </c>
      <c r="H3" s="960" t="s">
        <v>6</v>
      </c>
      <c r="I3" s="960" t="s">
        <v>268</v>
      </c>
      <c r="J3" s="960" t="s">
        <v>7</v>
      </c>
      <c r="K3" s="960" t="s">
        <v>13</v>
      </c>
      <c r="L3" s="960" t="s">
        <v>14</v>
      </c>
      <c r="M3" s="960" t="s">
        <v>15</v>
      </c>
      <c r="N3" s="1171" t="s">
        <v>0</v>
      </c>
      <c r="O3" s="1171" t="s">
        <v>1</v>
      </c>
      <c r="P3" s="1171" t="s">
        <v>2</v>
      </c>
      <c r="Q3" s="1171" t="s">
        <v>3</v>
      </c>
      <c r="R3" s="957"/>
    </row>
    <row r="4" spans="1:20" ht="22.2" customHeight="1">
      <c r="A4" s="188" t="s">
        <v>438</v>
      </c>
      <c r="B4" s="516"/>
      <c r="C4" s="516"/>
      <c r="D4" s="516"/>
      <c r="E4" s="516"/>
      <c r="F4" s="516"/>
      <c r="G4" s="516"/>
      <c r="H4" s="516"/>
      <c r="I4" s="516"/>
      <c r="J4" s="516"/>
      <c r="K4" s="516"/>
      <c r="L4" s="516"/>
      <c r="M4" s="516"/>
      <c r="N4" s="516"/>
      <c r="O4" s="516"/>
      <c r="P4" s="516"/>
      <c r="Q4" s="516"/>
      <c r="R4" s="524"/>
    </row>
    <row r="5" spans="1:20" ht="22.2" customHeight="1">
      <c r="A5" s="407" t="s">
        <v>96</v>
      </c>
      <c r="B5" s="517">
        <v>2.1957412434632699</v>
      </c>
      <c r="C5" s="517">
        <v>1.9147227738639501</v>
      </c>
      <c r="D5" s="517">
        <v>1.7147965205676901</v>
      </c>
      <c r="E5" s="517">
        <v>1.6132062323256999</v>
      </c>
      <c r="F5" s="517">
        <v>1.6136754980538699</v>
      </c>
      <c r="G5" s="517">
        <v>1.6132062323256999</v>
      </c>
      <c r="H5" s="517">
        <v>1.6271191579011</v>
      </c>
      <c r="I5" s="517">
        <v>1.6224786208800199</v>
      </c>
      <c r="J5" s="517">
        <v>1.6410767229013601</v>
      </c>
      <c r="K5" s="517">
        <v>1.6908638271686001</v>
      </c>
      <c r="L5" s="517">
        <v>1.7475963162618</v>
      </c>
      <c r="M5" s="517">
        <v>1.91130657646012</v>
      </c>
      <c r="N5" s="517">
        <v>1.92460694289514</v>
      </c>
      <c r="O5" s="517">
        <v>1.9120697696314299</v>
      </c>
      <c r="P5" s="517">
        <v>1.9170565611667401</v>
      </c>
      <c r="Q5" s="517">
        <v>1.91849856054117</v>
      </c>
      <c r="R5" s="525"/>
      <c r="S5" s="48"/>
      <c r="T5" s="517"/>
    </row>
    <row r="6" spans="1:20" ht="22.2" customHeight="1">
      <c r="A6" s="407" t="s">
        <v>439</v>
      </c>
      <c r="B6" s="517">
        <v>0.49764772188685402</v>
      </c>
      <c r="C6" s="517">
        <v>0.424097603365444</v>
      </c>
      <c r="D6" s="517">
        <v>0.16734818405471499</v>
      </c>
      <c r="E6" s="517">
        <v>0.16386538117597399</v>
      </c>
      <c r="F6" s="517">
        <v>0.161136749202033</v>
      </c>
      <c r="G6" s="517">
        <v>0.16386538117597399</v>
      </c>
      <c r="H6" s="517">
        <v>0.21059288470683499</v>
      </c>
      <c r="I6" s="517">
        <v>0.27029579939362902</v>
      </c>
      <c r="J6" s="517">
        <v>0.40741925765166898</v>
      </c>
      <c r="K6" s="517">
        <v>0.57230954284590696</v>
      </c>
      <c r="L6" s="517">
        <v>0.77629792961234101</v>
      </c>
      <c r="M6" s="517">
        <v>1.01434078616284</v>
      </c>
      <c r="N6" s="517">
        <v>0.99825223610846203</v>
      </c>
      <c r="O6" s="517">
        <v>1.0773622670351299</v>
      </c>
      <c r="P6" s="517">
        <v>1.0301119007883</v>
      </c>
      <c r="Q6" s="517">
        <v>0.98284080096596305</v>
      </c>
      <c r="R6" s="525"/>
      <c r="S6" s="48"/>
      <c r="T6" s="517"/>
    </row>
    <row r="7" spans="1:20">
      <c r="A7" s="188" t="s">
        <v>440</v>
      </c>
      <c r="B7" s="315"/>
      <c r="C7" s="315"/>
      <c r="D7" s="315"/>
      <c r="E7" s="315"/>
      <c r="F7" s="315"/>
      <c r="G7" s="315"/>
      <c r="H7" s="315"/>
      <c r="I7" s="315"/>
      <c r="J7" s="315"/>
      <c r="K7" s="315"/>
      <c r="L7" s="315"/>
      <c r="M7" s="315"/>
      <c r="N7" s="315"/>
      <c r="O7" s="315"/>
      <c r="P7" s="315"/>
      <c r="Q7" s="315"/>
      <c r="R7" s="526"/>
      <c r="S7" s="48"/>
      <c r="T7" s="518"/>
    </row>
    <row r="8" spans="1:20" ht="22.2" customHeight="1">
      <c r="A8" s="407" t="s">
        <v>96</v>
      </c>
      <c r="B8" s="517">
        <v>1.3127698431616499</v>
      </c>
      <c r="C8" s="517">
        <v>0.86081230620849702</v>
      </c>
      <c r="D8" s="517">
        <v>0.685453538756022</v>
      </c>
      <c r="E8" s="517">
        <v>0.62345704789066803</v>
      </c>
      <c r="F8" s="517">
        <v>0.63519598554907697</v>
      </c>
      <c r="G8" s="517">
        <v>0.62345704789066803</v>
      </c>
      <c r="H8" s="517">
        <v>0.63845977269814302</v>
      </c>
      <c r="I8" s="517">
        <v>0.64829056700684196</v>
      </c>
      <c r="J8" s="517">
        <v>0.65588106376772504</v>
      </c>
      <c r="K8" s="517">
        <v>0.66686128957253399</v>
      </c>
      <c r="L8" s="517">
        <v>0.66686128957253399</v>
      </c>
      <c r="M8" s="517">
        <v>0.667030461922556</v>
      </c>
      <c r="N8" s="517">
        <v>0.66732485617589699</v>
      </c>
      <c r="O8" s="517">
        <v>0.66987153195833804</v>
      </c>
      <c r="P8" s="517">
        <v>0.68908195583059895</v>
      </c>
      <c r="Q8" s="517">
        <v>0.67212983523601399</v>
      </c>
      <c r="R8" s="525"/>
      <c r="S8" s="48"/>
      <c r="T8" s="518"/>
    </row>
    <row r="9" spans="1:20" ht="22.2" customHeight="1">
      <c r="A9" s="407" t="s">
        <v>439</v>
      </c>
      <c r="B9" s="517">
        <v>0.44943369639092801</v>
      </c>
      <c r="C9" s="517">
        <v>0.284991151928985</v>
      </c>
      <c r="D9" s="517">
        <v>0.17304087772565699</v>
      </c>
      <c r="E9" s="517">
        <v>0.15468409951673501</v>
      </c>
      <c r="F9" s="517">
        <v>0.15759639608071899</v>
      </c>
      <c r="G9" s="517">
        <v>0.15468409951673501</v>
      </c>
      <c r="H9" s="517">
        <v>0.198917466814404</v>
      </c>
      <c r="I9" s="517">
        <v>0.22349906342288201</v>
      </c>
      <c r="J9" s="517">
        <v>0.25206028170339201</v>
      </c>
      <c r="K9" s="517">
        <v>0.34381655965993002</v>
      </c>
      <c r="L9" s="517">
        <v>0.34381655965993002</v>
      </c>
      <c r="M9" s="517">
        <v>0.43157755396625902</v>
      </c>
      <c r="N9" s="517">
        <v>0.48786071838225098</v>
      </c>
      <c r="O9" s="517">
        <v>0.56831052831303897</v>
      </c>
      <c r="P9" s="517">
        <v>0.70927541309874498</v>
      </c>
      <c r="Q9" s="517">
        <v>0.73245193409811304</v>
      </c>
      <c r="R9" s="525"/>
      <c r="S9" s="48"/>
      <c r="T9" s="520"/>
    </row>
    <row r="10" spans="1:20" ht="22.2" customHeight="1">
      <c r="A10" s="188" t="s">
        <v>441</v>
      </c>
      <c r="B10" s="315"/>
      <c r="C10" s="315"/>
      <c r="D10" s="315"/>
      <c r="E10" s="315"/>
      <c r="F10" s="315"/>
      <c r="G10" s="315"/>
      <c r="H10" s="315"/>
      <c r="I10" s="315"/>
      <c r="J10" s="315"/>
      <c r="K10" s="315"/>
      <c r="L10" s="315"/>
      <c r="M10" s="315"/>
      <c r="N10" s="315"/>
      <c r="O10" s="315"/>
      <c r="P10" s="315"/>
      <c r="Q10" s="315"/>
      <c r="R10" s="526"/>
      <c r="S10" s="48"/>
      <c r="T10" s="520"/>
    </row>
    <row r="11" spans="1:20" ht="26.4">
      <c r="A11" s="408" t="s">
        <v>442</v>
      </c>
      <c r="B11" s="315"/>
      <c r="C11" s="315"/>
      <c r="D11" s="315"/>
      <c r="E11" s="315"/>
      <c r="F11" s="315"/>
      <c r="G11" s="315"/>
      <c r="H11" s="315"/>
      <c r="I11" s="315"/>
      <c r="J11" s="315"/>
      <c r="K11" s="315"/>
      <c r="L11" s="315"/>
      <c r="M11" s="315"/>
      <c r="N11" s="315"/>
      <c r="O11" s="315"/>
      <c r="P11" s="315"/>
      <c r="Q11" s="315"/>
      <c r="R11" s="526"/>
      <c r="S11" s="48"/>
      <c r="T11" s="517"/>
    </row>
    <row r="12" spans="1:20" ht="22.2" customHeight="1">
      <c r="A12" s="407" t="s">
        <v>96</v>
      </c>
      <c r="B12" s="518">
        <v>6.9183643791634903</v>
      </c>
      <c r="C12" s="518">
        <v>4.2219811716929403</v>
      </c>
      <c r="D12" s="518">
        <v>2.9183354545830298</v>
      </c>
      <c r="E12" s="518">
        <v>2.84228259873553</v>
      </c>
      <c r="F12" s="518">
        <v>2.7926738401925602</v>
      </c>
      <c r="G12" s="518">
        <v>2.84228259873553</v>
      </c>
      <c r="H12" s="518">
        <v>2.83203572538824</v>
      </c>
      <c r="I12" s="518">
        <v>2.8677641324376202</v>
      </c>
      <c r="J12" s="518">
        <v>2.9715888343352002</v>
      </c>
      <c r="K12" s="518">
        <v>3.3592782455794898</v>
      </c>
      <c r="L12" s="518">
        <v>3.6881925008310499</v>
      </c>
      <c r="M12" s="518">
        <v>3.9499501682376299</v>
      </c>
      <c r="N12" s="518">
        <v>4.0004050870318997</v>
      </c>
      <c r="O12" s="518">
        <v>4.1798364208918297</v>
      </c>
      <c r="P12" s="518">
        <v>4.2022162973253501</v>
      </c>
      <c r="Q12" s="518">
        <v>4.1752538785231001</v>
      </c>
      <c r="R12" s="527"/>
      <c r="S12" s="48"/>
      <c r="T12" s="517"/>
    </row>
    <row r="13" spans="1:20" ht="22.2" customHeight="1">
      <c r="A13" s="407" t="s">
        <v>439</v>
      </c>
      <c r="B13" s="518">
        <v>2.1113236422123398</v>
      </c>
      <c r="C13" s="518">
        <v>0.71924151159435601</v>
      </c>
      <c r="D13" s="518">
        <v>0.36849379745222999</v>
      </c>
      <c r="E13" s="518">
        <v>0.39824204774227101</v>
      </c>
      <c r="F13" s="518">
        <v>0.46480417911378202</v>
      </c>
      <c r="G13" s="518">
        <v>0.39824204774227101</v>
      </c>
      <c r="H13" s="518">
        <v>0.85347773139495298</v>
      </c>
      <c r="I13" s="518">
        <v>1.1191849483953999</v>
      </c>
      <c r="J13" s="518">
        <v>1.5038626961625301</v>
      </c>
      <c r="K13" s="518">
        <v>2.0044899467386599</v>
      </c>
      <c r="L13" s="518">
        <v>2.4249169655748202</v>
      </c>
      <c r="M13" s="518">
        <v>2.7432673456422498</v>
      </c>
      <c r="N13" s="518">
        <v>2.8557191767715699</v>
      </c>
      <c r="O13" s="518">
        <v>2.8835027689097901</v>
      </c>
      <c r="P13" s="518">
        <v>2.9963684350503699</v>
      </c>
      <c r="Q13" s="518">
        <v>2.9197933863525001</v>
      </c>
      <c r="R13" s="527"/>
      <c r="S13" s="48"/>
      <c r="T13" s="315"/>
    </row>
    <row r="14" spans="1:20" ht="26.4">
      <c r="A14" s="408" t="s">
        <v>443</v>
      </c>
      <c r="B14" s="219"/>
      <c r="C14" s="219"/>
      <c r="D14" s="219"/>
      <c r="E14" s="219"/>
      <c r="F14" s="219"/>
      <c r="G14" s="219"/>
      <c r="H14" s="219"/>
      <c r="I14" s="219"/>
      <c r="J14" s="219"/>
      <c r="K14" s="219"/>
      <c r="L14" s="219"/>
      <c r="M14" s="219"/>
      <c r="N14" s="219"/>
      <c r="O14" s="219"/>
      <c r="P14" s="219"/>
      <c r="Q14" s="219"/>
      <c r="R14" s="528"/>
      <c r="S14" s="48"/>
      <c r="T14" s="517"/>
    </row>
    <row r="15" spans="1:20" ht="22.2" customHeight="1">
      <c r="A15" s="407" t="s">
        <v>96</v>
      </c>
      <c r="B15" s="518">
        <v>6.8375553851544799</v>
      </c>
      <c r="C15" s="518">
        <v>4.3948380236828601</v>
      </c>
      <c r="D15" s="518">
        <v>3.2053720979768898</v>
      </c>
      <c r="E15" s="518">
        <v>2.9758197364016299</v>
      </c>
      <c r="F15" s="518">
        <v>2.9838857643111401</v>
      </c>
      <c r="G15" s="518">
        <v>2.9758197364016299</v>
      </c>
      <c r="H15" s="518">
        <v>2.9742493089486199</v>
      </c>
      <c r="I15" s="518">
        <v>2.99117485873338</v>
      </c>
      <c r="J15" s="518">
        <v>3.0569736813880102</v>
      </c>
      <c r="K15" s="518">
        <v>3.3800295939011402</v>
      </c>
      <c r="L15" s="518">
        <v>3.7694402827214999</v>
      </c>
      <c r="M15" s="518">
        <v>4.1836927776441799</v>
      </c>
      <c r="N15" s="518">
        <v>4.3275148795184997</v>
      </c>
      <c r="O15" s="518">
        <v>4.39126375165191</v>
      </c>
      <c r="P15" s="518">
        <v>4.41397838968859</v>
      </c>
      <c r="Q15" s="518">
        <v>4.4537755759275601</v>
      </c>
      <c r="R15" s="527"/>
      <c r="S15" s="48"/>
      <c r="T15" s="517"/>
    </row>
    <row r="16" spans="1:20" ht="22.2" customHeight="1">
      <c r="A16" s="407" t="s">
        <v>439</v>
      </c>
      <c r="B16" s="518">
        <v>2.6067319642571198</v>
      </c>
      <c r="C16" s="518">
        <v>1.0037338123767801</v>
      </c>
      <c r="D16" s="518">
        <v>0.499373172056509</v>
      </c>
      <c r="E16" s="518">
        <v>0.49269520647341303</v>
      </c>
      <c r="F16" s="518">
        <v>0.51916741515725695</v>
      </c>
      <c r="G16" s="518">
        <v>0.49269520647341303</v>
      </c>
      <c r="H16" s="518">
        <v>0.76565754248709395</v>
      </c>
      <c r="I16" s="518">
        <v>0.99228599565415398</v>
      </c>
      <c r="J16" s="518">
        <v>1.59876369140013</v>
      </c>
      <c r="K16" s="518">
        <v>1.84825020804365</v>
      </c>
      <c r="L16" s="518">
        <v>2.3011422591878299</v>
      </c>
      <c r="M16" s="518">
        <v>2.6028460922116099</v>
      </c>
      <c r="N16" s="518">
        <v>2.9918540969260601</v>
      </c>
      <c r="O16" s="518">
        <v>3.0772811983980701</v>
      </c>
      <c r="P16" s="518">
        <v>3.25364636334873</v>
      </c>
      <c r="Q16" s="518">
        <v>3.3520144180459699</v>
      </c>
      <c r="R16" s="527"/>
      <c r="S16" s="48"/>
      <c r="T16" s="315"/>
    </row>
    <row r="17" spans="1:20" ht="26.4">
      <c r="A17" s="408" t="s">
        <v>444</v>
      </c>
      <c r="B17" s="519"/>
      <c r="C17" s="519"/>
      <c r="D17" s="519"/>
      <c r="E17" s="519"/>
      <c r="F17" s="519"/>
      <c r="G17" s="519"/>
      <c r="H17" s="519"/>
      <c r="I17" s="519"/>
      <c r="J17" s="519"/>
      <c r="K17" s="519"/>
      <c r="L17" s="519"/>
      <c r="M17" s="519"/>
      <c r="N17" s="519"/>
      <c r="O17" s="519"/>
      <c r="P17" s="519"/>
      <c r="Q17" s="519"/>
      <c r="R17" s="529"/>
      <c r="S17" s="48"/>
      <c r="T17" s="315"/>
    </row>
    <row r="18" spans="1:20" ht="22.2" customHeight="1">
      <c r="A18" s="407" t="s">
        <v>96</v>
      </c>
      <c r="B18" s="520">
        <v>7.0034180039327998</v>
      </c>
      <c r="C18" s="520">
        <v>5.118369896381</v>
      </c>
      <c r="D18" s="520">
        <v>3.52223249757429</v>
      </c>
      <c r="E18" s="520">
        <v>3.2261348095393201</v>
      </c>
      <c r="F18" s="520">
        <v>3.2114001606188198</v>
      </c>
      <c r="G18" s="520">
        <v>3.2261348095393201</v>
      </c>
      <c r="H18" s="520">
        <v>3.1727203301198599</v>
      </c>
      <c r="I18" s="520">
        <v>3.2045137271591702</v>
      </c>
      <c r="J18" s="520">
        <v>3.2762178381946798</v>
      </c>
      <c r="K18" s="520">
        <v>3.5583297012654498</v>
      </c>
      <c r="L18" s="520">
        <v>3.8419635854160701</v>
      </c>
      <c r="M18" s="520">
        <v>4.1571524504876702</v>
      </c>
      <c r="N18" s="520">
        <v>4.3266071749193298</v>
      </c>
      <c r="O18" s="520">
        <v>4.48211938262597</v>
      </c>
      <c r="P18" s="520">
        <v>4.6199612701933503</v>
      </c>
      <c r="Q18" s="520">
        <v>4.6461475949172302</v>
      </c>
      <c r="R18" s="530"/>
      <c r="S18" s="48"/>
      <c r="T18" s="518"/>
    </row>
    <row r="19" spans="1:20" ht="22.2" customHeight="1">
      <c r="A19" s="407" t="s">
        <v>439</v>
      </c>
      <c r="B19" s="520">
        <v>2.2634672200492498</v>
      </c>
      <c r="C19" s="520">
        <v>1.3840548943328299</v>
      </c>
      <c r="D19" s="520">
        <v>0.60316437584638505</v>
      </c>
      <c r="E19" s="520">
        <v>0.53347042076119899</v>
      </c>
      <c r="F19" s="520">
        <v>0.55042833841770999</v>
      </c>
      <c r="G19" s="520">
        <v>0.53347042076119899</v>
      </c>
      <c r="H19" s="520">
        <v>0.75710973738806298</v>
      </c>
      <c r="I19" s="520">
        <v>1.1294757010596299</v>
      </c>
      <c r="J19" s="520">
        <v>1.2530209274040101</v>
      </c>
      <c r="K19" s="520">
        <v>1.3864372267269001</v>
      </c>
      <c r="L19" s="520">
        <v>1.85697499911387</v>
      </c>
      <c r="M19" s="520">
        <v>2.4517151790620502</v>
      </c>
      <c r="N19" s="520">
        <v>2.73409830582297</v>
      </c>
      <c r="O19" s="520">
        <v>2.9240131000755198</v>
      </c>
      <c r="P19" s="520">
        <v>3.19393609870151</v>
      </c>
      <c r="Q19" s="520">
        <v>3.2600082403877799</v>
      </c>
      <c r="R19" s="530"/>
      <c r="S19" s="48"/>
      <c r="T19" s="518"/>
    </row>
    <row r="20" spans="1:20" ht="26.4">
      <c r="A20" s="408" t="s">
        <v>445</v>
      </c>
      <c r="B20" s="219"/>
      <c r="C20" s="219"/>
      <c r="D20" s="219"/>
      <c r="E20" s="219"/>
      <c r="F20" s="219"/>
      <c r="G20" s="219"/>
      <c r="H20" s="219"/>
      <c r="I20" s="219"/>
      <c r="J20" s="219"/>
      <c r="K20" s="219"/>
      <c r="L20" s="219"/>
      <c r="M20" s="219"/>
      <c r="N20" s="219"/>
      <c r="O20" s="219"/>
      <c r="P20" s="219"/>
      <c r="Q20" s="219"/>
      <c r="R20" s="528"/>
      <c r="S20" s="48"/>
      <c r="T20" s="219"/>
    </row>
    <row r="21" spans="1:20" ht="22.2" customHeight="1">
      <c r="A21" s="407" t="s">
        <v>96</v>
      </c>
      <c r="B21" s="520">
        <v>6.6453560050011999</v>
      </c>
      <c r="C21" s="520">
        <v>5.8023673075334496</v>
      </c>
      <c r="D21" s="520">
        <v>3.9900018241061499</v>
      </c>
      <c r="E21" s="520">
        <v>3.3494097759792201</v>
      </c>
      <c r="F21" s="520">
        <v>3.3380572278382399</v>
      </c>
      <c r="G21" s="520">
        <v>3.3494097759792201</v>
      </c>
      <c r="H21" s="520">
        <v>3.1993254595309799</v>
      </c>
      <c r="I21" s="520">
        <v>3.2780742186561098</v>
      </c>
      <c r="J21" s="520">
        <v>3.60465632141223</v>
      </c>
      <c r="K21" s="520">
        <v>3.8956821324325301</v>
      </c>
      <c r="L21" s="520">
        <v>4.3738030473440999</v>
      </c>
      <c r="M21" s="520">
        <v>4.6833183260988704</v>
      </c>
      <c r="N21" s="520">
        <v>4.8167441722627498</v>
      </c>
      <c r="O21" s="520">
        <v>4.8378581664581999</v>
      </c>
      <c r="P21" s="520">
        <v>4.9074152702882801</v>
      </c>
      <c r="Q21" s="520">
        <v>4.9657105506631201</v>
      </c>
      <c r="R21" s="530"/>
      <c r="S21" s="48"/>
      <c r="T21" s="518"/>
    </row>
    <row r="22" spans="1:20" ht="22.2" customHeight="1" thickBot="1">
      <c r="A22" s="409" t="s">
        <v>439</v>
      </c>
      <c r="B22" s="532">
        <v>1.7456630994945901</v>
      </c>
      <c r="C22" s="532">
        <v>1.4415672084932201</v>
      </c>
      <c r="D22" s="532">
        <v>0.66390922756506898</v>
      </c>
      <c r="E22" s="532">
        <v>0.52295695797192798</v>
      </c>
      <c r="F22" s="532">
        <v>0.52061491752093003</v>
      </c>
      <c r="G22" s="532">
        <v>0.52295695797192798</v>
      </c>
      <c r="H22" s="532">
        <v>0.60669971676196299</v>
      </c>
      <c r="I22" s="532">
        <v>0.71978887827989302</v>
      </c>
      <c r="J22" s="532">
        <v>0.94450082401018998</v>
      </c>
      <c r="K22" s="532">
        <v>1.5535672036144299</v>
      </c>
      <c r="L22" s="532">
        <v>1.7506795380231599</v>
      </c>
      <c r="M22" s="532">
        <v>2.04929177374011</v>
      </c>
      <c r="N22" s="532">
        <v>2.3766921286946299</v>
      </c>
      <c r="O22" s="532">
        <v>2.5079654933662501</v>
      </c>
      <c r="P22" s="532">
        <v>2.77652352479693</v>
      </c>
      <c r="Q22" s="532">
        <v>2.8710978669853402</v>
      </c>
      <c r="R22" s="533"/>
      <c r="S22" s="48"/>
      <c r="T22" s="518"/>
    </row>
    <row r="23" spans="1:20" s="195" customFormat="1" ht="22.2" hidden="1" customHeight="1" thickBot="1">
      <c r="A23" s="1075" t="s">
        <v>247</v>
      </c>
      <c r="B23" s="405"/>
      <c r="C23" s="405"/>
      <c r="D23" s="405"/>
      <c r="E23" s="405"/>
      <c r="F23" s="405"/>
      <c r="G23" s="405"/>
      <c r="H23" s="405"/>
      <c r="I23" s="405"/>
      <c r="J23" s="405"/>
      <c r="K23" s="405"/>
      <c r="L23" s="405"/>
      <c r="M23" s="405"/>
      <c r="N23" s="405"/>
      <c r="O23" s="405"/>
      <c r="P23" s="405"/>
      <c r="Q23" s="405"/>
      <c r="R23" s="405"/>
      <c r="T23" s="519"/>
    </row>
    <row r="24" spans="1:20" ht="75" customHeight="1">
      <c r="A24" s="1324" t="s">
        <v>309</v>
      </c>
      <c r="B24" s="1325"/>
      <c r="C24" s="1325"/>
      <c r="D24" s="1325"/>
      <c r="E24" s="1325"/>
      <c r="F24" s="1325"/>
      <c r="G24" s="1325"/>
      <c r="H24" s="1325"/>
      <c r="I24" s="1325"/>
      <c r="J24" s="1325"/>
      <c r="K24" s="1325"/>
      <c r="L24" s="1325"/>
      <c r="M24" s="1325"/>
      <c r="N24" s="1325"/>
      <c r="O24" s="1325"/>
      <c r="P24" s="1325"/>
      <c r="Q24" s="1325"/>
      <c r="R24" s="1329"/>
      <c r="T24" s="520"/>
    </row>
    <row r="25" spans="1:20" ht="22.2" customHeight="1">
      <c r="A25" s="1291" t="s">
        <v>427</v>
      </c>
      <c r="B25" s="1307" t="s">
        <v>278</v>
      </c>
      <c r="C25" s="1296" t="s">
        <v>855</v>
      </c>
      <c r="D25" s="1299">
        <v>2021</v>
      </c>
      <c r="E25" s="1299">
        <v>2022</v>
      </c>
      <c r="F25" s="1299"/>
      <c r="G25" s="1299"/>
      <c r="H25" s="1299"/>
      <c r="I25" s="1299"/>
      <c r="J25" s="1299"/>
      <c r="K25" s="1299"/>
      <c r="L25" s="1299"/>
      <c r="M25" s="1299"/>
      <c r="N25" s="1299">
        <v>2023</v>
      </c>
      <c r="O25" s="1299"/>
      <c r="P25" s="1299"/>
      <c r="Q25" s="1299"/>
      <c r="R25" s="1108"/>
      <c r="T25" s="520"/>
    </row>
    <row r="26" spans="1:20" ht="22.2" customHeight="1">
      <c r="A26" s="1291"/>
      <c r="B26" s="1307"/>
      <c r="C26" s="1297"/>
      <c r="D26" s="1300"/>
      <c r="E26" s="960" t="s">
        <v>3</v>
      </c>
      <c r="F26" s="960" t="s">
        <v>4</v>
      </c>
      <c r="G26" s="960" t="s">
        <v>5</v>
      </c>
      <c r="H26" s="960" t="s">
        <v>6</v>
      </c>
      <c r="I26" s="960" t="s">
        <v>268</v>
      </c>
      <c r="J26" s="960" t="s">
        <v>7</v>
      </c>
      <c r="K26" s="960" t="s">
        <v>13</v>
      </c>
      <c r="L26" s="960" t="s">
        <v>14</v>
      </c>
      <c r="M26" s="960" t="s">
        <v>15</v>
      </c>
      <c r="N26" s="1171" t="s">
        <v>0</v>
      </c>
      <c r="O26" s="1171" t="s">
        <v>1</v>
      </c>
      <c r="P26" s="1171" t="s">
        <v>2</v>
      </c>
      <c r="Q26" s="1171" t="s">
        <v>3</v>
      </c>
      <c r="R26" s="957"/>
      <c r="T26" s="219"/>
    </row>
    <row r="27" spans="1:20" ht="22.2" customHeight="1">
      <c r="A27" s="188" t="s">
        <v>438</v>
      </c>
      <c r="B27" s="516"/>
      <c r="C27" s="516"/>
      <c r="D27" s="516"/>
      <c r="E27" s="516"/>
      <c r="F27" s="516"/>
      <c r="G27" s="516"/>
      <c r="H27" s="516"/>
      <c r="I27" s="516"/>
      <c r="J27" s="516"/>
      <c r="K27" s="516"/>
      <c r="L27" s="516"/>
      <c r="M27" s="516"/>
      <c r="N27" s="516"/>
      <c r="O27" s="516"/>
      <c r="P27" s="516"/>
      <c r="Q27" s="516"/>
      <c r="R27" s="524"/>
      <c r="T27" s="520"/>
    </row>
    <row r="28" spans="1:20" ht="22.2" customHeight="1">
      <c r="A28" s="407" t="s">
        <v>96</v>
      </c>
      <c r="B28" s="218">
        <v>2.4031694985251701</v>
      </c>
      <c r="C28" s="218">
        <v>2.0559540450387201</v>
      </c>
      <c r="D28" s="517">
        <v>1.9498151878911101</v>
      </c>
      <c r="E28" s="517">
        <v>1.8007861912274099</v>
      </c>
      <c r="F28" s="517">
        <v>1.7974901931949101</v>
      </c>
      <c r="G28" s="517">
        <v>1.7839899051458801</v>
      </c>
      <c r="H28" s="517">
        <v>1.8309668641060901</v>
      </c>
      <c r="I28" s="517">
        <v>1.83094680698379</v>
      </c>
      <c r="J28" s="517">
        <v>1.85140302099176</v>
      </c>
      <c r="K28" s="517">
        <v>1.9109063577240999</v>
      </c>
      <c r="L28" s="517">
        <v>1.97007209806412</v>
      </c>
      <c r="M28" s="517">
        <v>2.2024168543407199</v>
      </c>
      <c r="N28" s="517">
        <v>2.29</v>
      </c>
      <c r="O28" s="517">
        <v>2.2655917869234301</v>
      </c>
      <c r="P28" s="517">
        <v>2.1922381875199601</v>
      </c>
      <c r="Q28" s="517">
        <v>2.1744470061839101</v>
      </c>
      <c r="R28" s="525"/>
      <c r="T28" s="520"/>
    </row>
    <row r="29" spans="1:20" ht="22.2" customHeight="1">
      <c r="A29" s="407" t="s">
        <v>439</v>
      </c>
      <c r="B29" s="218">
        <v>0.42983274440337799</v>
      </c>
      <c r="C29" s="218">
        <v>0.49446198634856903</v>
      </c>
      <c r="D29" s="517">
        <v>0.16690457069044601</v>
      </c>
      <c r="E29" s="517">
        <v>0.15565622475507401</v>
      </c>
      <c r="F29" s="517">
        <v>0.15636879004040399</v>
      </c>
      <c r="G29" s="517">
        <v>0.186341974533386</v>
      </c>
      <c r="H29" s="517">
        <v>0.199162016699299</v>
      </c>
      <c r="I29" s="517">
        <v>0.26256430840747602</v>
      </c>
      <c r="J29" s="517">
        <v>0.41545906666542598</v>
      </c>
      <c r="K29" s="517">
        <v>0.62019771848167105</v>
      </c>
      <c r="L29" s="517">
        <v>0.82003753278243396</v>
      </c>
      <c r="M29" s="517">
        <v>1.19090993317959</v>
      </c>
      <c r="N29" s="517">
        <v>1.1200000000000001</v>
      </c>
      <c r="O29" s="517">
        <v>1.1624678546080101</v>
      </c>
      <c r="P29" s="517">
        <v>1.0418262879602</v>
      </c>
      <c r="Q29" s="517">
        <v>0.89715533987060503</v>
      </c>
      <c r="R29" s="525"/>
    </row>
    <row r="30" spans="1:20" ht="22.2" customHeight="1">
      <c r="A30" s="188" t="s">
        <v>440</v>
      </c>
      <c r="B30" s="521"/>
      <c r="C30" s="521"/>
      <c r="D30" s="315"/>
      <c r="E30" s="315"/>
      <c r="F30" s="315"/>
      <c r="G30" s="315"/>
      <c r="H30" s="315"/>
      <c r="I30" s="315"/>
      <c r="J30" s="315"/>
      <c r="K30" s="315"/>
      <c r="L30" s="315"/>
      <c r="M30" s="315"/>
      <c r="N30" s="315"/>
      <c r="O30" s="315"/>
      <c r="P30" s="315"/>
      <c r="Q30" s="315"/>
      <c r="R30" s="526"/>
    </row>
    <row r="31" spans="1:20" ht="22.2" customHeight="1">
      <c r="A31" s="407" t="s">
        <v>96</v>
      </c>
      <c r="B31" s="522">
        <v>1.2081364603154501</v>
      </c>
      <c r="C31" s="522">
        <v>0.84832550205477197</v>
      </c>
      <c r="D31" s="517">
        <v>0.62079920628278995</v>
      </c>
      <c r="E31" s="517">
        <v>0.50606229583600304</v>
      </c>
      <c r="F31" s="517">
        <v>0.51214280258706102</v>
      </c>
      <c r="G31" s="517">
        <v>0.51450888879701795</v>
      </c>
      <c r="H31" s="517">
        <v>0.56330169041530198</v>
      </c>
      <c r="I31" s="517">
        <v>0.57824144613181006</v>
      </c>
      <c r="J31" s="517">
        <v>0.59448856617967405</v>
      </c>
      <c r="K31" s="517">
        <v>0.59340194097250298</v>
      </c>
      <c r="L31" s="517">
        <v>0.60348625831315805</v>
      </c>
      <c r="M31" s="517">
        <v>0.60714208354786503</v>
      </c>
      <c r="N31" s="517">
        <v>0.61</v>
      </c>
      <c r="O31" s="517">
        <v>0.602549988428556</v>
      </c>
      <c r="P31" s="517">
        <v>0.60686974619638501</v>
      </c>
      <c r="Q31" s="517">
        <v>0.59920351778563397</v>
      </c>
      <c r="R31" s="525"/>
    </row>
    <row r="32" spans="1:20" ht="22.2" customHeight="1">
      <c r="A32" s="407" t="s">
        <v>439</v>
      </c>
      <c r="B32" s="522">
        <v>0.44754962217878302</v>
      </c>
      <c r="C32" s="522">
        <v>0.313097001180353</v>
      </c>
      <c r="D32" s="517">
        <v>0.20022503568206801</v>
      </c>
      <c r="E32" s="517">
        <v>0.19249828885295001</v>
      </c>
      <c r="F32" s="517">
        <v>0.19654712345199801</v>
      </c>
      <c r="G32" s="517">
        <v>0.19707161824252201</v>
      </c>
      <c r="H32" s="517">
        <v>0.19590916710474299</v>
      </c>
      <c r="I32" s="517">
        <v>0.19474853968900199</v>
      </c>
      <c r="J32" s="517">
        <v>0.192656296149467</v>
      </c>
      <c r="K32" s="517">
        <v>0.19324895535549499</v>
      </c>
      <c r="L32" s="517">
        <v>0.20480308141773501</v>
      </c>
      <c r="M32" s="517">
        <v>0.20663410715112901</v>
      </c>
      <c r="N32" s="517">
        <v>0.21</v>
      </c>
      <c r="O32" s="517">
        <v>0.20647265429507</v>
      </c>
      <c r="P32" s="517">
        <v>0.207225080214122</v>
      </c>
      <c r="Q32" s="517">
        <v>0.20562511604470299</v>
      </c>
      <c r="R32" s="525"/>
    </row>
    <row r="33" spans="1:18" ht="22.2" customHeight="1">
      <c r="A33" s="188" t="s">
        <v>441</v>
      </c>
      <c r="B33" s="521"/>
      <c r="C33" s="521"/>
      <c r="D33" s="315"/>
      <c r="E33" s="315"/>
      <c r="F33" s="315"/>
      <c r="G33" s="315"/>
      <c r="H33" s="315"/>
      <c r="I33" s="315"/>
      <c r="J33" s="315"/>
      <c r="K33" s="315"/>
      <c r="L33" s="315"/>
      <c r="M33" s="315"/>
      <c r="N33" s="315"/>
      <c r="O33" s="315"/>
      <c r="P33" s="315"/>
      <c r="Q33" s="315"/>
      <c r="R33" s="526"/>
    </row>
    <row r="34" spans="1:18" ht="26.4">
      <c r="A34" s="408" t="s">
        <v>442</v>
      </c>
      <c r="B34" s="195"/>
      <c r="C34" s="195"/>
      <c r="D34" s="315"/>
      <c r="E34" s="315"/>
      <c r="F34" s="315"/>
      <c r="G34" s="315"/>
      <c r="H34" s="315"/>
      <c r="I34" s="315"/>
      <c r="J34" s="315"/>
      <c r="K34" s="315"/>
      <c r="L34" s="315"/>
      <c r="M34" s="315"/>
      <c r="N34" s="315"/>
      <c r="O34" s="315"/>
      <c r="P34" s="315"/>
      <c r="Q34" s="315"/>
      <c r="R34" s="526"/>
    </row>
    <row r="35" spans="1:18" ht="22.2" customHeight="1">
      <c r="A35" s="407" t="s">
        <v>96</v>
      </c>
      <c r="B35" s="522">
        <v>6.8193083002992401</v>
      </c>
      <c r="C35" s="522">
        <v>3.7386804703668801</v>
      </c>
      <c r="D35" s="518">
        <v>2.5311183132700701</v>
      </c>
      <c r="E35" s="518">
        <v>2.4754160530099698</v>
      </c>
      <c r="F35" s="518">
        <v>2.4242740255114801</v>
      </c>
      <c r="G35" s="518">
        <v>2.4761548900310002</v>
      </c>
      <c r="H35" s="518">
        <v>2.4598237873618398</v>
      </c>
      <c r="I35" s="518">
        <v>2.50970063682764</v>
      </c>
      <c r="J35" s="518">
        <v>2.6994256264664198</v>
      </c>
      <c r="K35" s="518">
        <v>3.1130209516502201</v>
      </c>
      <c r="L35" s="518">
        <v>3.5119205584989999</v>
      </c>
      <c r="M35" s="518">
        <v>3.5946389716426199</v>
      </c>
      <c r="N35" s="518">
        <v>3.64</v>
      </c>
      <c r="O35" s="518">
        <v>3.63003503430012</v>
      </c>
      <c r="P35" s="518">
        <v>3.6096799077216302</v>
      </c>
      <c r="Q35" s="518">
        <v>3.6499122518118399</v>
      </c>
      <c r="R35" s="527"/>
    </row>
    <row r="36" spans="1:18" ht="22.2" customHeight="1">
      <c r="A36" s="407" t="s">
        <v>439</v>
      </c>
      <c r="B36" s="522">
        <v>2.1181575977523801</v>
      </c>
      <c r="C36" s="522">
        <v>0.64679069973751901</v>
      </c>
      <c r="D36" s="518">
        <v>0.31069201211696401</v>
      </c>
      <c r="E36" s="518">
        <v>0.32311602985122001</v>
      </c>
      <c r="F36" s="518">
        <v>0.39697523279986802</v>
      </c>
      <c r="G36" s="518">
        <v>0.56021494920814996</v>
      </c>
      <c r="H36" s="518">
        <v>0.67245629991143596</v>
      </c>
      <c r="I36" s="1162">
        <v>0.80098932249370025</v>
      </c>
      <c r="J36" s="1162">
        <v>1.4866721057749099</v>
      </c>
      <c r="K36" s="1162">
        <v>2.1442065708862001</v>
      </c>
      <c r="L36" s="1162">
        <v>2.49881122423922</v>
      </c>
      <c r="M36" s="1162">
        <v>2.80380854434646</v>
      </c>
      <c r="N36" s="1162">
        <v>2.74</v>
      </c>
      <c r="O36" s="1162">
        <v>2.6749680772390398</v>
      </c>
      <c r="P36" s="1162">
        <v>2.8426852228611201</v>
      </c>
      <c r="Q36" s="1162">
        <v>2.7089724489334599</v>
      </c>
      <c r="R36" s="527"/>
    </row>
    <row r="37" spans="1:18" ht="26.4">
      <c r="A37" s="408" t="s">
        <v>443</v>
      </c>
      <c r="B37" s="523"/>
      <c r="C37" s="523"/>
      <c r="D37" s="219"/>
      <c r="E37" s="219"/>
      <c r="F37" s="219"/>
      <c r="G37" s="219"/>
      <c r="H37" s="219"/>
      <c r="I37" s="219"/>
      <c r="J37" s="219"/>
      <c r="K37" s="219"/>
      <c r="L37" s="219"/>
      <c r="M37" s="219"/>
      <c r="N37" s="219"/>
      <c r="O37" s="219"/>
      <c r="P37" s="219"/>
      <c r="Q37" s="219"/>
      <c r="R37" s="528"/>
    </row>
    <row r="38" spans="1:18" ht="22.2" customHeight="1">
      <c r="A38" s="407" t="s">
        <v>96</v>
      </c>
      <c r="B38" s="522">
        <v>6.4528383521895298</v>
      </c>
      <c r="C38" s="522">
        <v>3.7708293023694601</v>
      </c>
      <c r="D38" s="518">
        <v>2.7702037604238798</v>
      </c>
      <c r="E38" s="518">
        <v>2.52731882797142</v>
      </c>
      <c r="F38" s="518">
        <v>2.5356648771875401</v>
      </c>
      <c r="G38" s="518">
        <v>2.5225409389200002</v>
      </c>
      <c r="H38" s="518">
        <v>2.5218207475807</v>
      </c>
      <c r="I38" s="1162">
        <v>2.5180491239078999</v>
      </c>
      <c r="J38" s="1162">
        <v>2.6880869157879599</v>
      </c>
      <c r="K38" s="1162">
        <v>3.0642491044578199</v>
      </c>
      <c r="L38" s="1162">
        <v>3.4526146553878201</v>
      </c>
      <c r="M38" s="1162">
        <v>3.7692701750470099</v>
      </c>
      <c r="N38" s="1162">
        <v>3.81</v>
      </c>
      <c r="O38" s="1162">
        <v>3.7711931132138998</v>
      </c>
      <c r="P38" s="1162">
        <v>3.6995770803463599</v>
      </c>
      <c r="Q38" s="1162">
        <v>3.6772714747237698</v>
      </c>
      <c r="R38" s="527"/>
    </row>
    <row r="39" spans="1:18" ht="22.2" customHeight="1">
      <c r="A39" s="407" t="s">
        <v>439</v>
      </c>
      <c r="B39" s="522">
        <v>2.8336663623755598</v>
      </c>
      <c r="C39" s="522">
        <v>1.0627987634817699</v>
      </c>
      <c r="D39" s="518">
        <v>0.402958228173318</v>
      </c>
      <c r="E39" s="518">
        <v>0.42441310210885802</v>
      </c>
      <c r="F39" s="518">
        <v>0.40923802195219</v>
      </c>
      <c r="G39" s="518">
        <v>0.44916749265837103</v>
      </c>
      <c r="H39" s="518">
        <v>0.64059734354279796</v>
      </c>
      <c r="I39" s="1162">
        <v>0.77879296558421396</v>
      </c>
      <c r="J39" s="1162">
        <v>1.7581639209360882</v>
      </c>
      <c r="K39" s="1162">
        <v>2.0119663299052801</v>
      </c>
      <c r="L39" s="1162">
        <v>2.3107800072304001</v>
      </c>
      <c r="M39" s="1162">
        <v>2.54726339377302</v>
      </c>
      <c r="N39" s="1162">
        <v>3.11</v>
      </c>
      <c r="O39" s="1162">
        <v>3.1776893350769702</v>
      </c>
      <c r="P39" s="1162">
        <v>3.1545578831686298</v>
      </c>
      <c r="Q39" s="1162">
        <v>3.138090900601</v>
      </c>
      <c r="R39" s="527"/>
    </row>
    <row r="40" spans="1:18" ht="26.4">
      <c r="A40" s="408" t="s">
        <v>444</v>
      </c>
      <c r="B40" s="523"/>
      <c r="C40" s="523"/>
      <c r="D40" s="519"/>
      <c r="E40" s="519"/>
      <c r="F40" s="519"/>
      <c r="G40" s="519"/>
      <c r="H40" s="519"/>
      <c r="I40" s="519"/>
      <c r="J40" s="519"/>
      <c r="K40" s="519"/>
      <c r="L40" s="519"/>
      <c r="M40" s="519"/>
      <c r="N40" s="519"/>
      <c r="O40" s="519"/>
      <c r="P40" s="519"/>
      <c r="Q40" s="519"/>
      <c r="R40" s="529"/>
    </row>
    <row r="41" spans="1:18" ht="22.2" customHeight="1">
      <c r="A41" s="407" t="s">
        <v>96</v>
      </c>
      <c r="B41" s="522">
        <v>6.3618965657280997</v>
      </c>
      <c r="C41" s="522">
        <v>4.5206559027668796</v>
      </c>
      <c r="D41" s="520">
        <v>3.1239122814865099</v>
      </c>
      <c r="E41" s="520">
        <v>2.7911572451524802</v>
      </c>
      <c r="F41" s="520">
        <v>2.7786150898803701</v>
      </c>
      <c r="G41" s="520">
        <v>2.7789536309527501</v>
      </c>
      <c r="H41" s="520">
        <v>2.8046648407482202</v>
      </c>
      <c r="I41" s="520">
        <v>2.8251971718006099</v>
      </c>
      <c r="J41" s="520">
        <v>2.9145047024442898</v>
      </c>
      <c r="K41" s="520">
        <v>3.3623804599068898</v>
      </c>
      <c r="L41" s="520">
        <v>3.80382844124733</v>
      </c>
      <c r="M41" s="520">
        <v>4.1104405544583402</v>
      </c>
      <c r="N41" s="520">
        <v>4.2300000000000004</v>
      </c>
      <c r="O41" s="520">
        <v>4.3398380632090499</v>
      </c>
      <c r="P41" s="520">
        <v>4.4135682602664303</v>
      </c>
      <c r="Q41" s="520">
        <v>4.3032802276001396</v>
      </c>
      <c r="R41" s="530"/>
    </row>
    <row r="42" spans="1:18" ht="22.2" customHeight="1">
      <c r="A42" s="407" t="s">
        <v>439</v>
      </c>
      <c r="B42" s="522">
        <v>2.2925363402464698</v>
      </c>
      <c r="C42" s="522">
        <v>1.35854739302283</v>
      </c>
      <c r="D42" s="520">
        <v>0.56564796937197404</v>
      </c>
      <c r="E42" s="520">
        <v>0.53594290671840294</v>
      </c>
      <c r="F42" s="520">
        <v>0.548829626787953</v>
      </c>
      <c r="G42" s="520">
        <v>0.65538163068309097</v>
      </c>
      <c r="H42" s="520">
        <v>0.81887589692681395</v>
      </c>
      <c r="I42" s="520">
        <v>0.87265520364617399</v>
      </c>
      <c r="J42" s="520">
        <v>0.98321711965373704</v>
      </c>
      <c r="K42" s="520">
        <v>1.3442897042995701</v>
      </c>
      <c r="L42" s="520">
        <v>2.1642053339670402</v>
      </c>
      <c r="M42" s="520">
        <v>2.9644213380072699</v>
      </c>
      <c r="N42" s="520">
        <v>3.21</v>
      </c>
      <c r="O42" s="520">
        <v>3.2828771227322</v>
      </c>
      <c r="P42" s="520">
        <v>3.4940443675436001</v>
      </c>
      <c r="Q42" s="520">
        <v>3.4682726018660599</v>
      </c>
      <c r="R42" s="530"/>
    </row>
    <row r="43" spans="1:18" ht="27.45" customHeight="1">
      <c r="A43" s="408" t="s">
        <v>445</v>
      </c>
      <c r="B43" s="523"/>
      <c r="C43" s="523"/>
      <c r="D43" s="219"/>
      <c r="E43" s="219"/>
      <c r="F43" s="219"/>
      <c r="G43" s="219"/>
      <c r="H43" s="219"/>
      <c r="I43" s="219"/>
      <c r="J43" s="219"/>
      <c r="K43" s="219"/>
      <c r="L43" s="219"/>
      <c r="M43" s="219"/>
      <c r="N43" s="219"/>
      <c r="O43" s="219"/>
      <c r="P43" s="219"/>
      <c r="Q43" s="219"/>
      <c r="R43" s="528"/>
    </row>
    <row r="44" spans="1:18" ht="22.2" customHeight="1">
      <c r="A44" s="407" t="s">
        <v>96</v>
      </c>
      <c r="B44" s="522">
        <v>6.6511808109073201</v>
      </c>
      <c r="C44" s="522">
        <v>5.8540732207853701</v>
      </c>
      <c r="D44" s="520">
        <v>3.7030095098985001</v>
      </c>
      <c r="E44" s="520">
        <v>2.9625865521319898</v>
      </c>
      <c r="F44" s="520">
        <v>2.8950639793903901</v>
      </c>
      <c r="G44" s="520">
        <v>2.8171729242113401</v>
      </c>
      <c r="H44" s="520">
        <v>2.8032037653654598</v>
      </c>
      <c r="I44" s="520">
        <v>2.8297517335619502</v>
      </c>
      <c r="J44" s="520">
        <v>3.4910630041422399</v>
      </c>
      <c r="K44" s="520">
        <v>3.9215545834632102</v>
      </c>
      <c r="L44" s="520">
        <v>4.6605609371871504</v>
      </c>
      <c r="M44" s="520">
        <v>4.8024948496595297</v>
      </c>
      <c r="N44" s="520">
        <v>4.7699999999999996</v>
      </c>
      <c r="O44" s="520">
        <v>4.8907265919761898</v>
      </c>
      <c r="P44" s="520">
        <v>4.9427912600977901</v>
      </c>
      <c r="Q44" s="520">
        <v>4.9783333487122503</v>
      </c>
      <c r="R44" s="530"/>
    </row>
    <row r="45" spans="1:18" ht="22.2" customHeight="1" thickBot="1">
      <c r="A45" s="409" t="s">
        <v>439</v>
      </c>
      <c r="B45" s="534">
        <v>1.7983196735328799</v>
      </c>
      <c r="C45" s="534">
        <v>1.4858109725847</v>
      </c>
      <c r="D45" s="532">
        <v>0.54026131628755003</v>
      </c>
      <c r="E45" s="532">
        <v>0.43291979784871099</v>
      </c>
      <c r="F45" s="532">
        <v>0.42879878504755398</v>
      </c>
      <c r="G45" s="532">
        <v>0.43033223581609098</v>
      </c>
      <c r="H45" s="532">
        <v>0.46032523285093502</v>
      </c>
      <c r="I45" s="532">
        <v>0.48446576226481902</v>
      </c>
      <c r="J45" s="532">
        <v>0.665886146291363</v>
      </c>
      <c r="K45" s="532">
        <v>1.28565412631534</v>
      </c>
      <c r="L45" s="532">
        <v>1.4125244770851699</v>
      </c>
      <c r="M45" s="532">
        <v>1.57707594730357</v>
      </c>
      <c r="N45" s="532">
        <v>1.95</v>
      </c>
      <c r="O45" s="532">
        <v>1.99892888245779</v>
      </c>
      <c r="P45" s="532">
        <v>2.4844183874407499</v>
      </c>
      <c r="Q45" s="532">
        <v>2.46677042045143</v>
      </c>
      <c r="R45" s="533"/>
    </row>
    <row r="46" spans="1:18" ht="75" customHeight="1">
      <c r="A46" s="1324" t="s">
        <v>310</v>
      </c>
      <c r="B46" s="1325"/>
      <c r="C46" s="1325"/>
      <c r="D46" s="1325"/>
      <c r="E46" s="1325"/>
      <c r="F46" s="1325"/>
      <c r="G46" s="1325"/>
      <c r="H46" s="1325"/>
      <c r="I46" s="1325"/>
      <c r="J46" s="1325"/>
      <c r="K46" s="1325"/>
      <c r="L46" s="1325"/>
      <c r="M46" s="1325"/>
      <c r="N46" s="1325"/>
      <c r="O46" s="1325"/>
      <c r="P46" s="1325"/>
      <c r="Q46" s="1325"/>
      <c r="R46" s="1329"/>
    </row>
    <row r="47" spans="1:18" ht="22.2" customHeight="1">
      <c r="A47" s="1291" t="s">
        <v>427</v>
      </c>
      <c r="B47" s="1307" t="s">
        <v>278</v>
      </c>
      <c r="C47" s="1296" t="s">
        <v>855</v>
      </c>
      <c r="D47" s="1299">
        <v>2021</v>
      </c>
      <c r="E47" s="1299">
        <v>2022</v>
      </c>
      <c r="F47" s="1299"/>
      <c r="G47" s="1299"/>
      <c r="H47" s="1299"/>
      <c r="I47" s="1299"/>
      <c r="J47" s="1299"/>
      <c r="K47" s="1299"/>
      <c r="L47" s="1299"/>
      <c r="M47" s="1299"/>
      <c r="N47" s="1299">
        <v>2023</v>
      </c>
      <c r="O47" s="1299"/>
      <c r="P47" s="1299"/>
      <c r="Q47" s="1299"/>
      <c r="R47" s="1108"/>
    </row>
    <row r="48" spans="1:18" ht="22.2" customHeight="1">
      <c r="A48" s="1291"/>
      <c r="B48" s="1307"/>
      <c r="C48" s="1297"/>
      <c r="D48" s="1300"/>
      <c r="E48" s="960" t="s">
        <v>3</v>
      </c>
      <c r="F48" s="960" t="s">
        <v>4</v>
      </c>
      <c r="G48" s="960" t="s">
        <v>5</v>
      </c>
      <c r="H48" s="960" t="s">
        <v>6</v>
      </c>
      <c r="I48" s="960" t="s">
        <v>268</v>
      </c>
      <c r="J48" s="960" t="s">
        <v>7</v>
      </c>
      <c r="K48" s="960" t="s">
        <v>13</v>
      </c>
      <c r="L48" s="960" t="s">
        <v>14</v>
      </c>
      <c r="M48" s="960" t="s">
        <v>15</v>
      </c>
      <c r="N48" s="1171" t="s">
        <v>0</v>
      </c>
      <c r="O48" s="1171" t="s">
        <v>1</v>
      </c>
      <c r="P48" s="1171" t="s">
        <v>2</v>
      </c>
      <c r="Q48" s="1171" t="s">
        <v>3</v>
      </c>
      <c r="R48" s="957"/>
    </row>
    <row r="49" spans="1:18" ht="22.2" customHeight="1">
      <c r="A49" s="188" t="s">
        <v>438</v>
      </c>
      <c r="B49" s="516"/>
      <c r="C49" s="516"/>
      <c r="D49" s="516"/>
      <c r="E49" s="516"/>
      <c r="F49" s="516"/>
      <c r="G49" s="516"/>
      <c r="H49" s="516"/>
      <c r="I49" s="516"/>
      <c r="J49" s="516"/>
      <c r="K49" s="516"/>
      <c r="L49" s="516"/>
      <c r="M49" s="516"/>
      <c r="N49" s="516"/>
      <c r="O49" s="516"/>
      <c r="P49" s="516"/>
      <c r="Q49" s="516"/>
      <c r="R49" s="524"/>
    </row>
    <row r="50" spans="1:18" ht="22.2" customHeight="1">
      <c r="A50" s="407" t="s">
        <v>96</v>
      </c>
      <c r="B50" s="220">
        <v>2.0237145242030299</v>
      </c>
      <c r="C50" s="220">
        <v>1.9292864628041999</v>
      </c>
      <c r="D50" s="517">
        <v>1.6880516153746199</v>
      </c>
      <c r="E50" s="517">
        <v>1.8777775171686</v>
      </c>
      <c r="F50" s="517">
        <v>1.90706515139176</v>
      </c>
      <c r="G50" s="517">
        <v>1.9463944681173599</v>
      </c>
      <c r="H50" s="517">
        <v>1.8660355741897601</v>
      </c>
      <c r="I50" s="517">
        <v>1.9024985776798</v>
      </c>
      <c r="J50" s="517">
        <v>1.93064920256711</v>
      </c>
      <c r="K50" s="517">
        <v>1.7579299797667201</v>
      </c>
      <c r="L50" s="517">
        <v>1.7211922382034299</v>
      </c>
      <c r="M50" s="517">
        <v>1.6777207861314001</v>
      </c>
      <c r="N50" s="517">
        <v>1.7462855778745801</v>
      </c>
      <c r="O50" s="517">
        <v>1.7105702926806201</v>
      </c>
      <c r="P50" s="517">
        <v>1.7401863026203299</v>
      </c>
      <c r="Q50" s="517">
        <v>1.6616181816211899</v>
      </c>
      <c r="R50" s="525"/>
    </row>
    <row r="51" spans="1:18" ht="22.2" customHeight="1">
      <c r="A51" s="407" t="s">
        <v>439</v>
      </c>
      <c r="B51" s="220">
        <v>0.365836499953196</v>
      </c>
      <c r="C51" s="220">
        <v>0.291208490960498</v>
      </c>
      <c r="D51" s="517">
        <v>0.28804887575958299</v>
      </c>
      <c r="E51" s="517">
        <v>0.271193024296493</v>
      </c>
      <c r="F51" s="517">
        <v>0.24239169654534601</v>
      </c>
      <c r="G51" s="517">
        <v>0.25942437535658303</v>
      </c>
      <c r="H51" s="517">
        <v>0.25367012480062501</v>
      </c>
      <c r="I51" s="517">
        <v>0.25864245573176398</v>
      </c>
      <c r="J51" s="517">
        <v>0.25899422239094999</v>
      </c>
      <c r="K51" s="517">
        <v>0.289578989294623</v>
      </c>
      <c r="L51" s="517">
        <v>0.258558914867421</v>
      </c>
      <c r="M51" s="517">
        <v>0.25806394080453199</v>
      </c>
      <c r="N51" s="517">
        <v>0.24503890443884199</v>
      </c>
      <c r="O51" s="517">
        <v>0.243979974122774</v>
      </c>
      <c r="P51" s="517">
        <v>0.248146873057048</v>
      </c>
      <c r="Q51" s="517">
        <v>0.248079742923836</v>
      </c>
      <c r="R51" s="525"/>
    </row>
    <row r="52" spans="1:18" ht="22.2" customHeight="1">
      <c r="A52" s="188" t="s">
        <v>440</v>
      </c>
      <c r="B52" s="220"/>
      <c r="C52" s="220"/>
      <c r="D52" s="315"/>
      <c r="E52" s="315"/>
      <c r="F52" s="315"/>
      <c r="G52" s="315"/>
      <c r="H52" s="315"/>
      <c r="I52" s="315"/>
      <c r="J52" s="315"/>
      <c r="K52" s="315"/>
      <c r="L52" s="315"/>
      <c r="M52" s="315"/>
      <c r="N52" s="315"/>
      <c r="O52" s="315"/>
      <c r="P52" s="315"/>
      <c r="Q52" s="315"/>
      <c r="R52" s="526"/>
    </row>
    <row r="53" spans="1:18" ht="22.2" customHeight="1">
      <c r="A53" s="407" t="s">
        <v>96</v>
      </c>
      <c r="B53" s="220">
        <v>1.6915949745911201</v>
      </c>
      <c r="C53" s="220">
        <v>1.27717496766269</v>
      </c>
      <c r="D53" s="517">
        <v>1.0278677760400601</v>
      </c>
      <c r="E53" s="517">
        <v>1.01388022401193</v>
      </c>
      <c r="F53" s="517">
        <v>1.0187461649154199</v>
      </c>
      <c r="G53" s="517">
        <v>1.9463944681173599</v>
      </c>
      <c r="H53" s="517">
        <v>0.91782894320678809</v>
      </c>
      <c r="I53" s="517">
        <v>0.969520388931566</v>
      </c>
      <c r="J53" s="517">
        <v>0.96163101616330504</v>
      </c>
      <c r="K53" s="517">
        <v>0.95181758491885204</v>
      </c>
      <c r="L53" s="517">
        <v>0.94693692929748996</v>
      </c>
      <c r="M53" s="517">
        <v>0.97067968929988202</v>
      </c>
      <c r="N53" s="517">
        <v>0.96257726466758198</v>
      </c>
      <c r="O53" s="517">
        <v>0.96063480166568505</v>
      </c>
      <c r="P53" s="517">
        <v>0.94930539849214202</v>
      </c>
      <c r="Q53" s="517">
        <v>0.82387794911390699</v>
      </c>
      <c r="R53" s="525"/>
    </row>
    <row r="54" spans="1:18" ht="22.2" customHeight="1">
      <c r="A54" s="407" t="s">
        <v>439</v>
      </c>
      <c r="B54" s="220">
        <v>0.22258762337020699</v>
      </c>
      <c r="C54" s="220">
        <v>0.209447732466674</v>
      </c>
      <c r="D54" s="517">
        <v>0.19551877791330699</v>
      </c>
      <c r="E54" s="517">
        <v>0.27958487605911903</v>
      </c>
      <c r="F54" s="517">
        <v>0.29700231973206398</v>
      </c>
      <c r="G54" s="517">
        <v>0.25942437535658303</v>
      </c>
      <c r="H54" s="517">
        <v>0.19590916710474299</v>
      </c>
      <c r="I54" s="517">
        <v>0.28923631045542297</v>
      </c>
      <c r="J54" s="517">
        <v>0.29319437821579503</v>
      </c>
      <c r="K54" s="517">
        <v>0.28496820546670099</v>
      </c>
      <c r="L54" s="517">
        <v>0.28545381907335898</v>
      </c>
      <c r="M54" s="517">
        <v>0.29143215048659898</v>
      </c>
      <c r="N54" s="517">
        <v>0.29384882548403302</v>
      </c>
      <c r="O54" s="517">
        <v>0.22015446289079299</v>
      </c>
      <c r="P54" s="517">
        <v>0.21524470279628499</v>
      </c>
      <c r="Q54" s="517">
        <v>0.29945890203038</v>
      </c>
      <c r="R54" s="525"/>
    </row>
    <row r="55" spans="1:18" ht="22.2" customHeight="1">
      <c r="A55" s="188" t="s">
        <v>441</v>
      </c>
      <c r="B55" s="220"/>
      <c r="C55" s="220"/>
      <c r="D55" s="315"/>
      <c r="E55" s="315"/>
      <c r="F55" s="315"/>
      <c r="G55" s="315"/>
      <c r="H55" s="315"/>
      <c r="I55" s="315"/>
      <c r="J55" s="315"/>
      <c r="K55" s="315"/>
      <c r="L55" s="315"/>
      <c r="M55" s="315"/>
      <c r="N55" s="315"/>
      <c r="O55" s="315"/>
      <c r="P55" s="315"/>
      <c r="Q55" s="315"/>
      <c r="R55" s="526"/>
    </row>
    <row r="56" spans="1:18" ht="26.4">
      <c r="A56" s="408" t="s">
        <v>442</v>
      </c>
      <c r="B56" s="220"/>
      <c r="C56" s="220"/>
      <c r="D56" s="315"/>
      <c r="E56" s="315"/>
      <c r="F56" s="315"/>
      <c r="G56" s="315"/>
      <c r="H56" s="315"/>
      <c r="I56" s="315"/>
      <c r="J56" s="315"/>
      <c r="K56" s="315"/>
      <c r="L56" s="315"/>
      <c r="M56" s="315"/>
      <c r="N56" s="315"/>
      <c r="O56" s="315"/>
      <c r="P56" s="315"/>
      <c r="Q56" s="315"/>
      <c r="R56" s="526"/>
    </row>
    <row r="57" spans="1:18" ht="22.2" customHeight="1">
      <c r="A57" s="407" t="s">
        <v>96</v>
      </c>
      <c r="B57" s="220">
        <v>7.2891374668389499</v>
      </c>
      <c r="C57" s="220">
        <v>5.3687508672294504</v>
      </c>
      <c r="D57" s="518">
        <v>3.40954188372895</v>
      </c>
      <c r="E57" s="518">
        <v>3.2678518990057799</v>
      </c>
      <c r="F57" s="518">
        <v>3.1933917382298298</v>
      </c>
      <c r="G57" s="518">
        <v>3.1819008615790301</v>
      </c>
      <c r="H57" s="518">
        <v>3.12938751926202</v>
      </c>
      <c r="I57" s="518">
        <v>3.1515669808158102</v>
      </c>
      <c r="J57" s="518">
        <v>3.28959647737322</v>
      </c>
      <c r="K57" s="518">
        <v>3.7574613551357801</v>
      </c>
      <c r="L57" s="518">
        <v>4.1161177411271996</v>
      </c>
      <c r="M57" s="518">
        <v>4.6061737676177099</v>
      </c>
      <c r="N57" s="518">
        <v>4.3199460102511003</v>
      </c>
      <c r="O57" s="518">
        <v>4.3899095819307803</v>
      </c>
      <c r="P57" s="518">
        <v>4.4182760594791501</v>
      </c>
      <c r="Q57" s="518">
        <v>4.2200177400131</v>
      </c>
      <c r="R57" s="527"/>
    </row>
    <row r="58" spans="1:18" ht="22.2" customHeight="1">
      <c r="A58" s="407" t="s">
        <v>439</v>
      </c>
      <c r="B58" s="220">
        <v>3.1651608881355102</v>
      </c>
      <c r="C58" s="220">
        <v>1.16426486317347</v>
      </c>
      <c r="D58" s="518">
        <v>0.52172407034507096</v>
      </c>
      <c r="E58" s="518">
        <v>0.44762378432671601</v>
      </c>
      <c r="F58" s="518">
        <v>0.44618674369780997</v>
      </c>
      <c r="G58" s="518">
        <v>0.47999843010214399</v>
      </c>
      <c r="H58" s="518">
        <v>0.42292162060076299</v>
      </c>
      <c r="I58" s="518">
        <v>0.55104743000643397</v>
      </c>
      <c r="J58" s="518">
        <v>0.48989321920249501</v>
      </c>
      <c r="K58" s="518">
        <v>0.58056168824874399</v>
      </c>
      <c r="L58" s="518">
        <v>0.930237966356951</v>
      </c>
      <c r="M58" s="518">
        <v>1.3649543363182199</v>
      </c>
      <c r="N58" s="518">
        <v>3.5405584405664001</v>
      </c>
      <c r="O58" s="518">
        <v>3.0397030787172099</v>
      </c>
      <c r="P58" s="518">
        <v>2.5337973417911099</v>
      </c>
      <c r="Q58" s="518">
        <v>2.5558107566655499</v>
      </c>
      <c r="R58" s="527"/>
    </row>
    <row r="59" spans="1:18" ht="26.4">
      <c r="A59" s="408" t="s">
        <v>443</v>
      </c>
      <c r="B59" s="220"/>
      <c r="C59" s="220"/>
      <c r="D59" s="219"/>
      <c r="E59" s="219"/>
      <c r="F59" s="219"/>
      <c r="G59" s="219"/>
      <c r="H59" s="219"/>
      <c r="I59" s="219"/>
      <c r="J59" s="219"/>
      <c r="K59" s="219"/>
      <c r="L59" s="219"/>
      <c r="M59" s="219"/>
      <c r="N59" s="219"/>
      <c r="O59" s="219"/>
      <c r="P59" s="219"/>
      <c r="Q59" s="219"/>
      <c r="R59" s="528"/>
    </row>
    <row r="60" spans="1:18" ht="22.2" customHeight="1">
      <c r="A60" s="407" t="s">
        <v>96</v>
      </c>
      <c r="B60" s="220">
        <v>7.5753016462351503</v>
      </c>
      <c r="C60" s="220">
        <v>5.8480137224988002</v>
      </c>
      <c r="D60" s="518">
        <v>3.66324959949227</v>
      </c>
      <c r="E60" s="518">
        <v>3.2122602117002099</v>
      </c>
      <c r="F60" s="518">
        <v>3.21961553124489</v>
      </c>
      <c r="G60" s="518">
        <v>3.2059548279280898</v>
      </c>
      <c r="H60" s="518">
        <v>3.1849482830253302</v>
      </c>
      <c r="I60" s="518">
        <v>3.2066901901357201</v>
      </c>
      <c r="J60" s="518">
        <v>3.2620104569273898</v>
      </c>
      <c r="K60" s="518">
        <v>3.79853312343237</v>
      </c>
      <c r="L60" s="518">
        <v>4.38022842029679</v>
      </c>
      <c r="M60" s="518">
        <v>5.2360811126233804</v>
      </c>
      <c r="N60" s="518">
        <v>5.3004108284243001</v>
      </c>
      <c r="O60" s="518">
        <v>5.3795549608045397</v>
      </c>
      <c r="P60" s="518">
        <v>5.0214189260377697</v>
      </c>
      <c r="Q60" s="518">
        <v>4.9418884202249398</v>
      </c>
      <c r="R60" s="527"/>
    </row>
    <row r="61" spans="1:18" ht="22.2" customHeight="1">
      <c r="A61" s="407" t="s">
        <v>439</v>
      </c>
      <c r="B61" s="220">
        <v>1.0434314361930901</v>
      </c>
      <c r="C61" s="220">
        <v>1.23343248985888</v>
      </c>
      <c r="D61" s="518">
        <v>0.532715833056147</v>
      </c>
      <c r="E61" s="518">
        <v>0.47288326235529199</v>
      </c>
      <c r="F61" s="518">
        <v>0.49615368222184297</v>
      </c>
      <c r="G61" s="518">
        <v>0.48557678977570701</v>
      </c>
      <c r="H61" s="518">
        <v>0.45024610866467901</v>
      </c>
      <c r="I61" s="518">
        <v>0.44771651128246298</v>
      </c>
      <c r="J61" s="518">
        <v>0.47670320491214302</v>
      </c>
      <c r="K61" s="518">
        <v>0.49599149021563999</v>
      </c>
      <c r="L61" s="518">
        <v>0.49830763221060598</v>
      </c>
      <c r="M61" s="518">
        <v>0.56191306868623103</v>
      </c>
      <c r="N61" s="518">
        <v>0.60528976901459797</v>
      </c>
      <c r="O61" s="518">
        <v>0.57278839947535798</v>
      </c>
      <c r="P61" s="518">
        <v>0.56836826659460105</v>
      </c>
      <c r="Q61" s="518">
        <v>0.54057140566372297</v>
      </c>
      <c r="R61" s="527"/>
    </row>
    <row r="62" spans="1:18" ht="26.4">
      <c r="A62" s="408" t="s">
        <v>444</v>
      </c>
      <c r="B62" s="220"/>
      <c r="C62" s="220"/>
      <c r="D62" s="519"/>
      <c r="E62" s="519"/>
      <c r="F62" s="519"/>
      <c r="G62" s="519"/>
      <c r="H62" s="519"/>
      <c r="I62" s="519"/>
      <c r="J62" s="519"/>
      <c r="K62" s="519"/>
      <c r="L62" s="519"/>
      <c r="M62" s="519"/>
      <c r="N62" s="519"/>
      <c r="O62" s="519"/>
      <c r="P62" s="519"/>
      <c r="Q62" s="519"/>
      <c r="R62" s="529"/>
    </row>
    <row r="63" spans="1:18" ht="22.2" customHeight="1">
      <c r="A63" s="407" t="s">
        <v>96</v>
      </c>
      <c r="B63" s="220">
        <v>7.7982413342293597</v>
      </c>
      <c r="C63" s="220">
        <v>5.3023724010871396</v>
      </c>
      <c r="D63" s="520">
        <v>3.9249375566415101</v>
      </c>
      <c r="E63" s="520">
        <v>3.7284712211948601</v>
      </c>
      <c r="F63" s="520">
        <v>3.6455589652961899</v>
      </c>
      <c r="G63" s="520">
        <v>3.5962402357249599</v>
      </c>
      <c r="H63" s="520">
        <v>3.5230029321548599</v>
      </c>
      <c r="I63" s="520">
        <v>3.5340822859540801</v>
      </c>
      <c r="J63" s="520">
        <v>3.5150078555975499</v>
      </c>
      <c r="K63" s="520">
        <v>3.7212035035026099</v>
      </c>
      <c r="L63" s="520">
        <v>3.7394729695254401</v>
      </c>
      <c r="M63" s="520">
        <v>4.2197375747263202</v>
      </c>
      <c r="N63" s="520">
        <v>4.4073262498799597</v>
      </c>
      <c r="O63" s="520">
        <v>4.4513066941734296</v>
      </c>
      <c r="P63" s="520">
        <v>4.4880966735722003</v>
      </c>
      <c r="Q63" s="520">
        <v>4.55154736466055</v>
      </c>
      <c r="R63" s="530"/>
    </row>
    <row r="64" spans="1:18" ht="22.2" customHeight="1">
      <c r="A64" s="407" t="s">
        <v>439</v>
      </c>
      <c r="B64" s="220">
        <v>1.2728067669008001</v>
      </c>
      <c r="C64" s="220">
        <v>0.55909852531496496</v>
      </c>
      <c r="D64" s="520">
        <v>0.53147848096453698</v>
      </c>
      <c r="E64" s="520">
        <v>0.546029297108092</v>
      </c>
      <c r="F64" s="520">
        <v>0.54688001578428902</v>
      </c>
      <c r="G64" s="520">
        <v>0.46171479113001401</v>
      </c>
      <c r="H64" s="520">
        <v>0.74603394105711696</v>
      </c>
      <c r="I64" s="520">
        <v>0.74591355728839104</v>
      </c>
      <c r="J64" s="520">
        <v>0.74647054449402395</v>
      </c>
      <c r="K64" s="520">
        <v>0.874146208818395</v>
      </c>
      <c r="L64" s="520">
        <v>0.87201630113742501</v>
      </c>
      <c r="M64" s="520">
        <v>0.87602946262245596</v>
      </c>
      <c r="N64" s="520">
        <v>0.88096393663003802</v>
      </c>
      <c r="O64" s="520">
        <v>0.93485266033350001</v>
      </c>
      <c r="P64" s="520">
        <v>0.93118293283303</v>
      </c>
      <c r="Q64" s="520">
        <v>0.92929910305820496</v>
      </c>
      <c r="R64" s="530"/>
    </row>
    <row r="65" spans="1:18" ht="26.4">
      <c r="A65" s="408" t="s">
        <v>445</v>
      </c>
      <c r="B65" s="220"/>
      <c r="C65" s="220"/>
      <c r="D65" s="219"/>
      <c r="E65" s="219"/>
      <c r="F65" s="219"/>
      <c r="G65" s="219"/>
      <c r="H65" s="219"/>
      <c r="I65" s="219"/>
      <c r="J65" s="219"/>
      <c r="K65" s="219"/>
      <c r="L65" s="219"/>
      <c r="M65" s="219"/>
      <c r="N65" s="219"/>
      <c r="O65" s="219"/>
      <c r="P65" s="219"/>
      <c r="Q65" s="219"/>
      <c r="R65" s="528"/>
    </row>
    <row r="66" spans="1:18" ht="22.2" customHeight="1">
      <c r="A66" s="407" t="s">
        <v>96</v>
      </c>
      <c r="B66" s="220">
        <v>7.3276924248633604</v>
      </c>
      <c r="C66" s="220">
        <v>6.4218378310759201</v>
      </c>
      <c r="D66" s="520">
        <v>4.27940259192812</v>
      </c>
      <c r="E66" s="520">
        <v>3.8320114037286501</v>
      </c>
      <c r="F66" s="520">
        <v>3.7510347672398998</v>
      </c>
      <c r="G66" s="520">
        <v>3.7373795045614999</v>
      </c>
      <c r="H66" s="520">
        <v>3.7137610246722499</v>
      </c>
      <c r="I66" s="520">
        <v>3.6973092603995701</v>
      </c>
      <c r="J66" s="520">
        <v>3.8151423722682201</v>
      </c>
      <c r="K66" s="520">
        <v>4.2680870640858597</v>
      </c>
      <c r="L66" s="520">
        <v>4.7884215421966303</v>
      </c>
      <c r="M66" s="520">
        <v>5.3997972536913696</v>
      </c>
      <c r="N66" s="520">
        <v>5.4134840428936801</v>
      </c>
      <c r="O66" s="520">
        <v>5.5549997910036701</v>
      </c>
      <c r="P66" s="520">
        <v>5.6019688371055496</v>
      </c>
      <c r="Q66" s="520">
        <v>5.64951518031594</v>
      </c>
      <c r="R66" s="530"/>
    </row>
    <row r="67" spans="1:18" ht="22.2" customHeight="1" thickBot="1">
      <c r="A67" s="409" t="s">
        <v>439</v>
      </c>
      <c r="B67" s="531">
        <v>1.5369297219453399</v>
      </c>
      <c r="C67" s="531">
        <v>0.98896999805382502</v>
      </c>
      <c r="D67" s="532">
        <v>0.30006902899400001</v>
      </c>
      <c r="E67" s="532">
        <v>0.25161602296680102</v>
      </c>
      <c r="F67" s="532">
        <v>0.25161587990101503</v>
      </c>
      <c r="G67" s="532">
        <v>0.25147365310019298</v>
      </c>
      <c r="H67" s="532">
        <v>0.25147407049664899</v>
      </c>
      <c r="I67" s="532">
        <v>0.25120767014196199</v>
      </c>
      <c r="J67" s="532">
        <v>0.25125332661594602</v>
      </c>
      <c r="K67" s="532">
        <v>0.25144236730570302</v>
      </c>
      <c r="L67" s="532">
        <v>0.25144500181128998</v>
      </c>
      <c r="M67" s="532">
        <v>0.25254560497490602</v>
      </c>
      <c r="N67" s="532">
        <v>0.25326532598048201</v>
      </c>
      <c r="O67" s="532">
        <v>0.25308867891539799</v>
      </c>
      <c r="P67" s="532">
        <v>0.71646533053813899</v>
      </c>
      <c r="Q67" s="532">
        <v>0.77424447266902396</v>
      </c>
      <c r="R67" s="533"/>
    </row>
    <row r="68" spans="1:18" s="195" customFormat="1" ht="22.2" hidden="1" customHeight="1" thickBot="1">
      <c r="A68" s="1075" t="s">
        <v>247</v>
      </c>
      <c r="B68" s="405"/>
      <c r="C68" s="405"/>
      <c r="D68" s="405"/>
      <c r="E68" s="405"/>
      <c r="F68" s="405"/>
      <c r="G68" s="405"/>
      <c r="H68" s="405"/>
      <c r="I68" s="405"/>
      <c r="J68" s="405"/>
      <c r="K68" s="405"/>
      <c r="L68" s="405"/>
      <c r="M68" s="405"/>
      <c r="N68" s="405"/>
      <c r="O68" s="405"/>
      <c r="P68" s="405"/>
      <c r="Q68" s="405"/>
      <c r="R68" s="405"/>
    </row>
    <row r="69" spans="1:18" ht="75" customHeight="1">
      <c r="A69" s="1324" t="s">
        <v>311</v>
      </c>
      <c r="B69" s="1325"/>
      <c r="C69" s="1325"/>
      <c r="D69" s="1325"/>
      <c r="E69" s="1325"/>
      <c r="F69" s="1325"/>
      <c r="G69" s="1325"/>
      <c r="H69" s="1325"/>
      <c r="I69" s="1325"/>
      <c r="J69" s="1325"/>
      <c r="K69" s="1325"/>
      <c r="L69" s="1325"/>
      <c r="M69" s="1325"/>
      <c r="N69" s="1325"/>
      <c r="O69" s="1325"/>
      <c r="P69" s="1325"/>
      <c r="Q69" s="1325"/>
      <c r="R69" s="1329"/>
    </row>
    <row r="70" spans="1:18" ht="22.2" customHeight="1">
      <c r="A70" s="1291" t="s">
        <v>427</v>
      </c>
      <c r="B70" s="1307" t="s">
        <v>278</v>
      </c>
      <c r="C70" s="1296" t="s">
        <v>855</v>
      </c>
      <c r="D70" s="1299">
        <v>2021</v>
      </c>
      <c r="E70" s="1299">
        <v>2022</v>
      </c>
      <c r="F70" s="1299"/>
      <c r="G70" s="1299"/>
      <c r="H70" s="1299"/>
      <c r="I70" s="1299"/>
      <c r="J70" s="1299"/>
      <c r="K70" s="1299"/>
      <c r="L70" s="1299"/>
      <c r="M70" s="1299"/>
      <c r="N70" s="1299">
        <v>2023</v>
      </c>
      <c r="O70" s="1299"/>
      <c r="P70" s="1299"/>
      <c r="Q70" s="1299"/>
      <c r="R70" s="1108"/>
    </row>
    <row r="71" spans="1:18" ht="22.2" customHeight="1">
      <c r="A71" s="1291"/>
      <c r="B71" s="1307"/>
      <c r="C71" s="1297"/>
      <c r="D71" s="1300"/>
      <c r="E71" s="960" t="s">
        <v>3</v>
      </c>
      <c r="F71" s="960" t="s">
        <v>4</v>
      </c>
      <c r="G71" s="960" t="s">
        <v>5</v>
      </c>
      <c r="H71" s="960" t="s">
        <v>6</v>
      </c>
      <c r="I71" s="960" t="s">
        <v>268</v>
      </c>
      <c r="J71" s="960" t="s">
        <v>7</v>
      </c>
      <c r="K71" s="960" t="s">
        <v>13</v>
      </c>
      <c r="L71" s="960" t="s">
        <v>14</v>
      </c>
      <c r="M71" s="960" t="s">
        <v>15</v>
      </c>
      <c r="N71" s="1171" t="s">
        <v>0</v>
      </c>
      <c r="O71" s="1171" t="s">
        <v>1</v>
      </c>
      <c r="P71" s="1171" t="s">
        <v>2</v>
      </c>
      <c r="Q71" s="1171" t="s">
        <v>3</v>
      </c>
      <c r="R71" s="957"/>
    </row>
    <row r="72" spans="1:18" ht="22.2" customHeight="1">
      <c r="A72" s="188" t="s">
        <v>438</v>
      </c>
      <c r="B72" s="516"/>
      <c r="C72" s="516"/>
      <c r="D72" s="516"/>
      <c r="E72" s="516"/>
      <c r="F72" s="516"/>
      <c r="G72" s="516"/>
      <c r="H72" s="516"/>
      <c r="I72" s="516"/>
      <c r="J72" s="516"/>
      <c r="K72" s="516"/>
      <c r="L72" s="516"/>
      <c r="M72" s="516"/>
      <c r="N72" s="516"/>
      <c r="O72" s="516"/>
      <c r="P72" s="516"/>
      <c r="Q72" s="516"/>
      <c r="R72" s="524"/>
    </row>
    <row r="73" spans="1:18" ht="22.2" customHeight="1">
      <c r="A73" s="407" t="s">
        <v>96</v>
      </c>
      <c r="B73" s="165">
        <v>1.97195677793249</v>
      </c>
      <c r="C73" s="165">
        <v>1.7739332575775899</v>
      </c>
      <c r="D73" s="517">
        <v>1.5120092894103301</v>
      </c>
      <c r="E73" s="517">
        <v>1.4055616766006001</v>
      </c>
      <c r="F73" s="517">
        <v>1.40770270574562</v>
      </c>
      <c r="G73" s="517">
        <v>1.42384283121132</v>
      </c>
      <c r="H73" s="517">
        <v>1.42512506436751</v>
      </c>
      <c r="I73" s="517">
        <v>1.4031752151532599</v>
      </c>
      <c r="J73" s="517">
        <v>1.3998463139597099</v>
      </c>
      <c r="K73" s="517">
        <v>1.4482962596153599</v>
      </c>
      <c r="L73" s="517">
        <v>1.54226994929899</v>
      </c>
      <c r="M73" s="517">
        <v>1.6633424574736799</v>
      </c>
      <c r="N73" s="517">
        <v>1.5870615732193201</v>
      </c>
      <c r="O73" s="517">
        <v>1.6130040336406299</v>
      </c>
      <c r="P73" s="517">
        <v>1.6917818234158499</v>
      </c>
      <c r="Q73" s="517">
        <v>1.7584479313892301</v>
      </c>
      <c r="R73" s="525"/>
    </row>
    <row r="74" spans="1:18" ht="22.2" customHeight="1">
      <c r="A74" s="407" t="s">
        <v>439</v>
      </c>
      <c r="B74" s="165">
        <v>0.57614021630041701</v>
      </c>
      <c r="C74" s="165">
        <v>0.37856169143924501</v>
      </c>
      <c r="D74" s="517">
        <v>0.19823510743923001</v>
      </c>
      <c r="E74" s="517">
        <v>0.15494223248612499</v>
      </c>
      <c r="F74" s="517">
        <v>0.15183941117236599</v>
      </c>
      <c r="G74" s="517">
        <v>0.211045508253908</v>
      </c>
      <c r="H74" s="517">
        <v>0.21591878395094199</v>
      </c>
      <c r="I74" s="1163">
        <v>0.23521344340587644</v>
      </c>
      <c r="J74" s="1163">
        <v>0.42105313770367497</v>
      </c>
      <c r="K74" s="1163">
        <v>0.57780157606834903</v>
      </c>
      <c r="L74" s="1163">
        <v>0.80280635234948705</v>
      </c>
      <c r="M74" s="1163">
        <v>0.86123041718836102</v>
      </c>
      <c r="N74" s="1163">
        <v>0.88208812753329602</v>
      </c>
      <c r="O74" s="1163">
        <v>1.0551268181425799</v>
      </c>
      <c r="P74" s="1163">
        <v>1.14926294457365</v>
      </c>
      <c r="Q74" s="1163">
        <v>1.2766947117643801</v>
      </c>
      <c r="R74" s="525"/>
    </row>
    <row r="75" spans="1:18" ht="22.2" customHeight="1">
      <c r="A75" s="188" t="s">
        <v>440</v>
      </c>
      <c r="B75" s="165"/>
      <c r="C75" s="165"/>
      <c r="D75" s="315"/>
      <c r="E75" s="315"/>
      <c r="F75" s="315"/>
      <c r="G75" s="315"/>
      <c r="H75" s="315"/>
      <c r="I75" s="315"/>
      <c r="J75" s="315"/>
      <c r="K75" s="315"/>
      <c r="L75" s="315"/>
      <c r="M75" s="315"/>
      <c r="N75" s="315"/>
      <c r="O75" s="315"/>
      <c r="P75" s="315"/>
      <c r="Q75" s="315"/>
      <c r="R75" s="526"/>
    </row>
    <row r="76" spans="1:18" ht="22.2" customHeight="1">
      <c r="A76" s="407" t="s">
        <v>96</v>
      </c>
      <c r="B76" s="165">
        <v>1.36650811824653</v>
      </c>
      <c r="C76" s="165">
        <v>0.78301436545876701</v>
      </c>
      <c r="D76" s="517">
        <v>0.66885259609126102</v>
      </c>
      <c r="E76" s="517">
        <v>0.64755789926211704</v>
      </c>
      <c r="F76" s="517">
        <v>0.668771038855692</v>
      </c>
      <c r="G76" s="517">
        <v>0.68220328350722903</v>
      </c>
      <c r="H76" s="517">
        <v>0.63680565811787404</v>
      </c>
      <c r="I76" s="517">
        <v>0.63937600712531895</v>
      </c>
      <c r="J76" s="517">
        <v>0.64139735554017896</v>
      </c>
      <c r="K76" s="517">
        <v>0.66406585851649103</v>
      </c>
      <c r="L76" s="517">
        <v>0.67006083170934505</v>
      </c>
      <c r="M76" s="517">
        <v>0.64825401842614905</v>
      </c>
      <c r="N76" s="517">
        <v>0.65817390278143095</v>
      </c>
      <c r="O76" s="517">
        <v>0.678596819533278</v>
      </c>
      <c r="P76" s="517">
        <v>0.71327172962792096</v>
      </c>
      <c r="Q76" s="517">
        <v>0.69975597076930096</v>
      </c>
      <c r="R76" s="525"/>
    </row>
    <row r="77" spans="1:18" ht="22.2" customHeight="1">
      <c r="A77" s="407" t="s">
        <v>439</v>
      </c>
      <c r="B77" s="165">
        <v>0.45800726766348998</v>
      </c>
      <c r="C77" s="165">
        <v>0.27078619638009399</v>
      </c>
      <c r="D77" s="517">
        <v>0.15855092372889401</v>
      </c>
      <c r="E77" s="517">
        <v>0.13356581932936501</v>
      </c>
      <c r="F77" s="517">
        <v>0.13616757051766701</v>
      </c>
      <c r="G77" s="517">
        <v>0.15869946521617001</v>
      </c>
      <c r="H77" s="517">
        <v>0.19247434925810999</v>
      </c>
      <c r="I77" s="517">
        <v>0.22349906342288201</v>
      </c>
      <c r="J77" s="517">
        <v>0.27458436205648801</v>
      </c>
      <c r="K77" s="517">
        <v>0.40437583160533702</v>
      </c>
      <c r="L77" s="517">
        <v>0.489895925311775</v>
      </c>
      <c r="M77" s="517">
        <v>0.53777865167762595</v>
      </c>
      <c r="N77" s="517">
        <v>0.63166694813707003</v>
      </c>
      <c r="O77" s="517">
        <v>0.75516681321303702</v>
      </c>
      <c r="P77" s="517">
        <v>0.95776904105460703</v>
      </c>
      <c r="Q77" s="517">
        <v>0.97368804559687605</v>
      </c>
      <c r="R77" s="525"/>
    </row>
    <row r="78" spans="1:18" ht="22.2" customHeight="1">
      <c r="A78" s="188" t="s">
        <v>441</v>
      </c>
      <c r="B78" s="165"/>
      <c r="C78" s="165"/>
      <c r="D78" s="315"/>
      <c r="E78" s="315"/>
      <c r="F78" s="315"/>
      <c r="G78" s="315"/>
      <c r="H78" s="315"/>
      <c r="I78" s="315"/>
      <c r="J78" s="315"/>
      <c r="K78" s="315"/>
      <c r="L78" s="315"/>
      <c r="M78" s="315"/>
      <c r="N78" s="315"/>
      <c r="O78" s="315"/>
      <c r="P78" s="315"/>
      <c r="Q78" s="315"/>
      <c r="R78" s="526"/>
    </row>
    <row r="79" spans="1:18" ht="26.4">
      <c r="A79" s="408" t="s">
        <v>442</v>
      </c>
      <c r="B79" s="165"/>
      <c r="C79" s="165"/>
      <c r="D79" s="315"/>
      <c r="E79" s="315"/>
      <c r="F79" s="315"/>
      <c r="G79" s="315"/>
      <c r="H79" s="315"/>
      <c r="I79" s="315"/>
      <c r="J79" s="315"/>
      <c r="K79" s="315"/>
      <c r="L79" s="315"/>
      <c r="M79" s="315"/>
      <c r="N79" s="315"/>
      <c r="O79" s="315"/>
      <c r="P79" s="315"/>
      <c r="Q79" s="315"/>
      <c r="R79" s="526"/>
    </row>
    <row r="80" spans="1:18" ht="22.2" customHeight="1">
      <c r="A80" s="407" t="s">
        <v>96</v>
      </c>
      <c r="B80" s="165">
        <v>6.9489412038492198</v>
      </c>
      <c r="C80" s="165">
        <v>4.3467887625209798</v>
      </c>
      <c r="D80" s="518">
        <v>3.0766410366318602</v>
      </c>
      <c r="E80" s="518">
        <v>2.9391756659005699</v>
      </c>
      <c r="F80" s="518">
        <v>2.8735583506622699</v>
      </c>
      <c r="G80" s="518">
        <v>2.8880524745493701</v>
      </c>
      <c r="H80" s="518">
        <v>2.9342836459880099</v>
      </c>
      <c r="I80" s="518">
        <v>2.9656906368648999</v>
      </c>
      <c r="J80" s="518">
        <v>3.0606876473618598</v>
      </c>
      <c r="K80" s="518">
        <v>3.4120988432495798</v>
      </c>
      <c r="L80" s="518">
        <v>3.6995030888299199</v>
      </c>
      <c r="M80" s="518">
        <v>4.0409558619489996</v>
      </c>
      <c r="N80" s="518">
        <v>4.1122527723865199</v>
      </c>
      <c r="O80" s="518">
        <v>4.4196989449988404</v>
      </c>
      <c r="P80" s="518">
        <v>4.4649740713522998</v>
      </c>
      <c r="Q80" s="518">
        <v>4.43815474158201</v>
      </c>
      <c r="R80" s="527"/>
    </row>
    <row r="81" spans="1:18" ht="22.2" customHeight="1">
      <c r="A81" s="407" t="s">
        <v>439</v>
      </c>
      <c r="B81" s="165">
        <v>2.09711983740078</v>
      </c>
      <c r="C81" s="165">
        <v>0.79405682084479901</v>
      </c>
      <c r="D81" s="518">
        <v>0.40648549260142303</v>
      </c>
      <c r="E81" s="518">
        <v>0.42683542450240902</v>
      </c>
      <c r="F81" s="518">
        <v>0.47784713188343297</v>
      </c>
      <c r="G81" s="518">
        <v>0.61613565149915295</v>
      </c>
      <c r="H81" s="518">
        <v>0.84972072074513605</v>
      </c>
      <c r="I81" s="518">
        <v>1.1001723091039</v>
      </c>
      <c r="J81" s="518">
        <v>1.4056311929379901</v>
      </c>
      <c r="K81" s="518">
        <v>1.92647003124974</v>
      </c>
      <c r="L81" s="518">
        <v>2.38727521817678</v>
      </c>
      <c r="M81" s="518">
        <v>2.6939004872531198</v>
      </c>
      <c r="N81" s="518">
        <v>2.8556030093572198</v>
      </c>
      <c r="O81" s="518">
        <v>2.8946233796185599</v>
      </c>
      <c r="P81" s="518">
        <v>3.0118609809750101</v>
      </c>
      <c r="Q81" s="518">
        <v>2.96766497246829</v>
      </c>
      <c r="R81" s="527"/>
    </row>
    <row r="82" spans="1:18" ht="26.4">
      <c r="A82" s="408" t="s">
        <v>443</v>
      </c>
      <c r="B82" s="165"/>
      <c r="C82" s="165"/>
      <c r="D82" s="219"/>
      <c r="E82" s="219"/>
      <c r="F82" s="219"/>
      <c r="G82" s="219"/>
      <c r="H82" s="219"/>
      <c r="I82" s="219"/>
      <c r="J82" s="219"/>
      <c r="K82" s="219"/>
      <c r="L82" s="219"/>
      <c r="M82" s="219"/>
      <c r="N82" s="219"/>
      <c r="O82" s="219"/>
      <c r="P82" s="219"/>
      <c r="Q82" s="219"/>
      <c r="R82" s="528"/>
    </row>
    <row r="83" spans="1:18" ht="22.2" customHeight="1">
      <c r="A83" s="407" t="s">
        <v>96</v>
      </c>
      <c r="B83" s="165">
        <v>7.1576194398136099</v>
      </c>
      <c r="C83" s="165">
        <v>4.9691412664366599</v>
      </c>
      <c r="D83" s="518">
        <v>3.5237001560910501</v>
      </c>
      <c r="E83" s="518">
        <v>3.2347250832022501</v>
      </c>
      <c r="F83" s="518">
        <v>3.2729045641630501</v>
      </c>
      <c r="G83" s="518">
        <v>3.2636660766145602</v>
      </c>
      <c r="H83" s="518">
        <v>3.2867346147777998</v>
      </c>
      <c r="I83" s="518">
        <v>3.3130872750005098</v>
      </c>
      <c r="J83" s="518">
        <v>3.4124741768332001</v>
      </c>
      <c r="K83" s="518">
        <v>3.64510477338376</v>
      </c>
      <c r="L83" s="518">
        <v>3.9708926250085801</v>
      </c>
      <c r="M83" s="518">
        <v>4.3027382460200601</v>
      </c>
      <c r="N83" s="518">
        <v>4.56220826164963</v>
      </c>
      <c r="O83" s="518">
        <v>4.6598739424129603</v>
      </c>
      <c r="P83" s="518">
        <v>4.8375349260043601</v>
      </c>
      <c r="Q83" s="518">
        <v>4.9097633482236596</v>
      </c>
      <c r="R83" s="527"/>
    </row>
    <row r="84" spans="1:18" ht="22.2" customHeight="1">
      <c r="A84" s="407" t="s">
        <v>439</v>
      </c>
      <c r="B84" s="165">
        <v>2.4692668485476998</v>
      </c>
      <c r="C84" s="165">
        <v>0.97582736608093601</v>
      </c>
      <c r="D84" s="518">
        <v>0.56330708257830497</v>
      </c>
      <c r="E84" s="518">
        <v>0.50722615821375805</v>
      </c>
      <c r="F84" s="518">
        <v>0.55650210362072705</v>
      </c>
      <c r="G84" s="518">
        <v>0.67779785808653203</v>
      </c>
      <c r="H84" s="518">
        <v>0.79452637600083598</v>
      </c>
      <c r="I84" s="518">
        <v>1.0248495056990601</v>
      </c>
      <c r="J84" s="518">
        <v>1.3251026259982399</v>
      </c>
      <c r="K84" s="518">
        <v>1.6476944780217</v>
      </c>
      <c r="L84" s="518">
        <v>2.2062271595003602</v>
      </c>
      <c r="M84" s="518">
        <v>2.5528361709816001</v>
      </c>
      <c r="N84" s="518">
        <v>2.8933362433872598</v>
      </c>
      <c r="O84" s="518">
        <v>3.0222369299518501</v>
      </c>
      <c r="P84" s="518">
        <v>3.2831704000027502</v>
      </c>
      <c r="Q84" s="518">
        <v>3.4033805583103098</v>
      </c>
      <c r="R84" s="527"/>
    </row>
    <row r="85" spans="1:18" ht="26.4">
      <c r="A85" s="408" t="s">
        <v>444</v>
      </c>
      <c r="B85" s="165"/>
      <c r="C85" s="165"/>
      <c r="D85" s="519"/>
      <c r="E85" s="519"/>
      <c r="F85" s="519"/>
      <c r="G85" s="519"/>
      <c r="H85" s="519"/>
      <c r="I85" s="519"/>
      <c r="J85" s="519"/>
      <c r="K85" s="519"/>
      <c r="L85" s="519"/>
      <c r="M85" s="519"/>
      <c r="N85" s="519"/>
      <c r="O85" s="519"/>
      <c r="P85" s="519"/>
      <c r="Q85" s="519"/>
      <c r="R85" s="529"/>
    </row>
    <row r="86" spans="1:18" ht="22.2" customHeight="1">
      <c r="A86" s="407" t="s">
        <v>96</v>
      </c>
      <c r="B86" s="165">
        <v>7.0204042222391196</v>
      </c>
      <c r="C86" s="165">
        <v>5.3222165255621201</v>
      </c>
      <c r="D86" s="520">
        <v>3.8142491377437699</v>
      </c>
      <c r="E86" s="520">
        <v>3.5518037096029902</v>
      </c>
      <c r="F86" s="520">
        <v>3.5642333502402002</v>
      </c>
      <c r="G86" s="520">
        <v>3.5013276860111402</v>
      </c>
      <c r="H86" s="520">
        <v>3.4763051943350098</v>
      </c>
      <c r="I86" s="520">
        <v>3.52421215411086</v>
      </c>
      <c r="J86" s="520">
        <v>3.5389844945690201</v>
      </c>
      <c r="K86" s="520">
        <v>3.6903445067956202</v>
      </c>
      <c r="L86" s="520">
        <v>3.8929012598377302</v>
      </c>
      <c r="M86" s="520">
        <v>4.1929610821894698</v>
      </c>
      <c r="N86" s="520">
        <v>4.4074894943046798</v>
      </c>
      <c r="O86" s="520">
        <v>4.6260744118484096</v>
      </c>
      <c r="P86" s="520">
        <v>4.8349338264615298</v>
      </c>
      <c r="Q86" s="520">
        <v>4.9497609058147001</v>
      </c>
      <c r="R86" s="530"/>
    </row>
    <row r="87" spans="1:18" ht="22.2" customHeight="1">
      <c r="A87" s="407" t="s">
        <v>439</v>
      </c>
      <c r="B87" s="165">
        <v>2.2396089976234101</v>
      </c>
      <c r="C87" s="165">
        <v>1.44562746362936</v>
      </c>
      <c r="D87" s="520">
        <v>0.67127431382991898</v>
      </c>
      <c r="E87" s="520">
        <v>0.52442614203537197</v>
      </c>
      <c r="F87" s="520">
        <v>0.54403131024348705</v>
      </c>
      <c r="G87" s="520">
        <v>0.58674362950534098</v>
      </c>
      <c r="H87" s="520">
        <v>0.64987578456870898</v>
      </c>
      <c r="I87" s="520">
        <v>0.713886159373324</v>
      </c>
      <c r="J87" s="520">
        <v>0.82680898372196898</v>
      </c>
      <c r="K87" s="520">
        <v>1.0785551336911301</v>
      </c>
      <c r="L87" s="520">
        <v>1.41057525741847</v>
      </c>
      <c r="M87" s="520">
        <v>1.85246611069772</v>
      </c>
      <c r="N87" s="520">
        <v>2.15420482061797</v>
      </c>
      <c r="O87" s="520">
        <v>2.46571777447677</v>
      </c>
      <c r="P87" s="520">
        <v>2.8031257729475598</v>
      </c>
      <c r="Q87" s="520">
        <v>2.9905233437201102</v>
      </c>
      <c r="R87" s="530"/>
    </row>
    <row r="88" spans="1:18" ht="26.4">
      <c r="A88" s="408" t="s">
        <v>445</v>
      </c>
      <c r="B88" s="165"/>
      <c r="C88" s="165"/>
      <c r="D88" s="219"/>
      <c r="E88" s="219"/>
      <c r="F88" s="219"/>
      <c r="G88" s="219"/>
      <c r="H88" s="219"/>
      <c r="I88" s="219"/>
      <c r="J88" s="219"/>
      <c r="K88" s="219"/>
      <c r="L88" s="219"/>
      <c r="M88" s="219"/>
      <c r="N88" s="219"/>
      <c r="O88" s="219"/>
      <c r="P88" s="219"/>
      <c r="Q88" s="219"/>
      <c r="R88" s="528"/>
    </row>
    <row r="89" spans="1:18" ht="22.2" customHeight="1">
      <c r="A89" s="407" t="s">
        <v>96</v>
      </c>
      <c r="B89" s="165">
        <v>6.4028388192954502</v>
      </c>
      <c r="C89" s="165">
        <v>5.4442424207484201</v>
      </c>
      <c r="D89" s="520">
        <v>4.0439208535437903</v>
      </c>
      <c r="E89" s="520">
        <v>3.7448533281263701</v>
      </c>
      <c r="F89" s="520">
        <v>3.8582554166516099</v>
      </c>
      <c r="G89" s="520">
        <v>3.6268806126466999</v>
      </c>
      <c r="H89" s="520">
        <v>3.5910917175009001</v>
      </c>
      <c r="I89" s="520">
        <v>3.7741827081839099</v>
      </c>
      <c r="J89" s="520">
        <v>3.5704777498581901</v>
      </c>
      <c r="K89" s="520">
        <v>3.6109465308297501</v>
      </c>
      <c r="L89" s="520">
        <v>3.7440357427520099</v>
      </c>
      <c r="M89" s="520">
        <v>3.9197986760475998</v>
      </c>
      <c r="N89" s="520">
        <v>4.3360346787396997</v>
      </c>
      <c r="O89" s="520">
        <v>4.1641296499782596</v>
      </c>
      <c r="P89" s="520">
        <v>4.2766984234768799</v>
      </c>
      <c r="Q89" s="520">
        <v>4.3246998917785699</v>
      </c>
      <c r="R89" s="530"/>
    </row>
    <row r="90" spans="1:18" ht="22.2" customHeight="1" thickBot="1">
      <c r="A90" s="409" t="s">
        <v>439</v>
      </c>
      <c r="B90" s="166">
        <v>1.6915347589912899</v>
      </c>
      <c r="C90" s="166">
        <v>1.39740146315082</v>
      </c>
      <c r="D90" s="532">
        <v>0.80087012600714802</v>
      </c>
      <c r="E90" s="532">
        <v>0.68097261387230201</v>
      </c>
      <c r="F90" s="532">
        <v>0.681341808407117</v>
      </c>
      <c r="G90" s="532">
        <v>0.72218806436968996</v>
      </c>
      <c r="H90" s="532">
        <v>0.77018108602263802</v>
      </c>
      <c r="I90" s="532">
        <v>0.97785872650057803</v>
      </c>
      <c r="J90" s="532">
        <v>1.0612525881785699</v>
      </c>
      <c r="K90" s="532">
        <v>1.74966698521971</v>
      </c>
      <c r="L90" s="532">
        <v>1.9837194449770801</v>
      </c>
      <c r="M90" s="532">
        <v>2.4078628406887201</v>
      </c>
      <c r="N90" s="532">
        <v>2.5542193147868399</v>
      </c>
      <c r="O90" s="532">
        <v>2.7708304324522</v>
      </c>
      <c r="P90" s="532">
        <v>2.8660583916742399</v>
      </c>
      <c r="Q90" s="532">
        <v>3.05973596799699</v>
      </c>
      <c r="R90" s="533"/>
    </row>
    <row r="91" spans="1:18" ht="75" customHeight="1">
      <c r="A91" s="1324" t="s">
        <v>732</v>
      </c>
      <c r="B91" s="1325"/>
      <c r="C91" s="1325"/>
      <c r="D91" s="1325"/>
      <c r="E91" s="1325"/>
      <c r="F91" s="1325"/>
      <c r="G91" s="1325"/>
      <c r="H91" s="1325"/>
      <c r="I91" s="1325"/>
      <c r="J91" s="1325"/>
      <c r="K91" s="1325"/>
      <c r="L91" s="1325"/>
      <c r="M91" s="1325"/>
      <c r="N91" s="1325"/>
      <c r="O91" s="1325"/>
      <c r="P91" s="1325"/>
      <c r="Q91" s="1325"/>
      <c r="R91" s="1329"/>
    </row>
    <row r="92" spans="1:18" ht="22.2" customHeight="1">
      <c r="A92" s="1291" t="s">
        <v>427</v>
      </c>
      <c r="B92" s="1307" t="s">
        <v>278</v>
      </c>
      <c r="C92" s="1296" t="s">
        <v>855</v>
      </c>
      <c r="D92" s="1299">
        <v>2021</v>
      </c>
      <c r="E92" s="1299">
        <v>2022</v>
      </c>
      <c r="F92" s="1299"/>
      <c r="G92" s="1299"/>
      <c r="H92" s="1299"/>
      <c r="I92" s="1299"/>
      <c r="J92" s="1299"/>
      <c r="K92" s="1299"/>
      <c r="L92" s="1299"/>
      <c r="M92" s="1299"/>
      <c r="N92" s="1299">
        <v>2023</v>
      </c>
      <c r="O92" s="1299"/>
      <c r="P92" s="1299"/>
      <c r="Q92" s="1299"/>
      <c r="R92" s="1338"/>
    </row>
    <row r="93" spans="1:18" ht="22.2" customHeight="1">
      <c r="A93" s="1291"/>
      <c r="B93" s="1307"/>
      <c r="C93" s="1297"/>
      <c r="D93" s="1300"/>
      <c r="E93" s="960" t="s">
        <v>3</v>
      </c>
      <c r="F93" s="960" t="s">
        <v>4</v>
      </c>
      <c r="G93" s="960" t="s">
        <v>5</v>
      </c>
      <c r="H93" s="960" t="s">
        <v>6</v>
      </c>
      <c r="I93" s="960" t="s">
        <v>268</v>
      </c>
      <c r="J93" s="960" t="s">
        <v>7</v>
      </c>
      <c r="K93" s="960" t="s">
        <v>13</v>
      </c>
      <c r="L93" s="960" t="s">
        <v>14</v>
      </c>
      <c r="M93" s="960" t="s">
        <v>15</v>
      </c>
      <c r="N93" s="1171" t="s">
        <v>0</v>
      </c>
      <c r="O93" s="1171" t="s">
        <v>1</v>
      </c>
      <c r="P93" s="1171" t="s">
        <v>2</v>
      </c>
      <c r="Q93" s="1171" t="s">
        <v>3</v>
      </c>
      <c r="R93" s="957"/>
    </row>
    <row r="94" spans="1:18" ht="22.2" customHeight="1">
      <c r="A94" s="188" t="s">
        <v>438</v>
      </c>
      <c r="B94" s="516"/>
      <c r="C94" s="516"/>
      <c r="D94" s="516"/>
      <c r="E94" s="516"/>
      <c r="F94" s="516"/>
      <c r="G94" s="516"/>
      <c r="H94" s="516"/>
      <c r="I94" s="516"/>
      <c r="J94" s="516"/>
      <c r="K94" s="516"/>
      <c r="L94" s="516"/>
      <c r="M94" s="516"/>
      <c r="N94" s="516"/>
      <c r="O94" s="516"/>
      <c r="P94" s="516"/>
      <c r="Q94" s="516"/>
      <c r="R94" s="524"/>
    </row>
    <row r="95" spans="1:18" ht="22.2" customHeight="1">
      <c r="A95" s="407" t="s">
        <v>96</v>
      </c>
      <c r="B95" s="165">
        <v>2.5224810073795401</v>
      </c>
      <c r="C95" s="165">
        <v>1.7215578709472199</v>
      </c>
      <c r="D95" s="517">
        <v>1.2703402826341801</v>
      </c>
      <c r="E95" s="517">
        <v>1.23572841033957</v>
      </c>
      <c r="F95" s="517">
        <v>1.22155589649381</v>
      </c>
      <c r="G95" s="517">
        <v>1.2452615795356801</v>
      </c>
      <c r="H95" s="517">
        <v>1.29959663989202</v>
      </c>
      <c r="I95" s="517">
        <v>1.25613456092237</v>
      </c>
      <c r="J95" s="517">
        <v>1.3213874873775999</v>
      </c>
      <c r="K95" s="517">
        <v>1.49178158674719</v>
      </c>
      <c r="L95" s="517">
        <v>1.65877927190487</v>
      </c>
      <c r="M95" s="517">
        <v>1.7635609367032901</v>
      </c>
      <c r="N95" s="517">
        <v>1.72641093472452</v>
      </c>
      <c r="O95" s="517">
        <v>1.7331549232771599</v>
      </c>
      <c r="P95" s="517">
        <v>1.8549043878806799</v>
      </c>
      <c r="Q95" s="517">
        <v>1.8241154199393299</v>
      </c>
      <c r="R95" s="525"/>
    </row>
    <row r="96" spans="1:18" ht="22.2" customHeight="1">
      <c r="A96" s="407" t="s">
        <v>439</v>
      </c>
      <c r="B96" s="165">
        <v>0.47560472186174102</v>
      </c>
      <c r="C96" s="165">
        <v>0.24823037760723399</v>
      </c>
      <c r="D96" s="517">
        <v>4.5269804606957897E-2</v>
      </c>
      <c r="E96" s="517">
        <v>0.228146229498634</v>
      </c>
      <c r="F96" s="517">
        <v>0.211681635583646</v>
      </c>
      <c r="G96" s="517">
        <v>0.194254796844581</v>
      </c>
      <c r="H96" s="517">
        <v>0.249355798650818</v>
      </c>
      <c r="I96" s="517">
        <v>0.23586009125205301</v>
      </c>
      <c r="J96" s="517">
        <v>0.32930284004479499</v>
      </c>
      <c r="K96" s="517">
        <v>0.34908617204442899</v>
      </c>
      <c r="L96" s="517">
        <v>0.46126697121875698</v>
      </c>
      <c r="M96" s="517">
        <v>0.41573664428183998</v>
      </c>
      <c r="N96" s="517">
        <v>0.50822698986862103</v>
      </c>
      <c r="O96" s="517">
        <v>0.57439904799931696</v>
      </c>
      <c r="P96" s="517">
        <v>0.63411624836912905</v>
      </c>
      <c r="Q96" s="517">
        <v>0.63436130700953497</v>
      </c>
      <c r="R96" s="525"/>
    </row>
    <row r="97" spans="1:18" ht="22.2" customHeight="1">
      <c r="A97" s="188" t="s">
        <v>440</v>
      </c>
      <c r="B97" s="165"/>
      <c r="C97" s="165"/>
      <c r="D97" s="315"/>
      <c r="E97" s="315"/>
      <c r="F97" s="315"/>
      <c r="G97" s="315"/>
      <c r="H97" s="315"/>
      <c r="I97" s="315"/>
      <c r="J97" s="315"/>
      <c r="K97" s="315"/>
      <c r="L97" s="315"/>
      <c r="M97" s="315"/>
      <c r="N97" s="315"/>
      <c r="O97" s="315"/>
      <c r="P97" s="315"/>
      <c r="Q97" s="315"/>
      <c r="R97" s="526"/>
    </row>
    <row r="98" spans="1:18" ht="22.2" customHeight="1">
      <c r="A98" s="407" t="s">
        <v>96</v>
      </c>
      <c r="B98" s="165">
        <v>1.2765387222720901</v>
      </c>
      <c r="C98" s="165">
        <v>1.4534757970374801</v>
      </c>
      <c r="D98" s="517">
        <v>2.1325000352568901</v>
      </c>
      <c r="E98" s="517">
        <v>2.1949435042060599</v>
      </c>
      <c r="F98" s="517">
        <v>2.21200655576664</v>
      </c>
      <c r="G98" s="517">
        <v>1.2452615795356801</v>
      </c>
      <c r="H98" s="517">
        <v>2.39034710336648</v>
      </c>
      <c r="I98" s="517">
        <v>2.4694183034809898</v>
      </c>
      <c r="J98" s="517">
        <v>2.5778216324907199</v>
      </c>
      <c r="K98" s="517">
        <v>2.6001815121018899</v>
      </c>
      <c r="L98" s="517">
        <v>2.5514445471540101</v>
      </c>
      <c r="M98" s="517">
        <v>2.4901684191353799</v>
      </c>
      <c r="N98" s="517">
        <v>2.1465091954394802</v>
      </c>
      <c r="O98" s="517">
        <v>1.4362867912378501</v>
      </c>
      <c r="P98" s="517">
        <v>2.0312191510871802</v>
      </c>
      <c r="Q98" s="517">
        <v>2.1613091830105202</v>
      </c>
      <c r="R98" s="525"/>
    </row>
    <row r="99" spans="1:18" ht="22.2" customHeight="1">
      <c r="A99" s="407" t="s">
        <v>439</v>
      </c>
      <c r="B99" s="165">
        <v>0.195910380140216</v>
      </c>
      <c r="C99" s="165">
        <v>0.25249483454338401</v>
      </c>
      <c r="D99" s="517">
        <v>0.18073230095684101</v>
      </c>
      <c r="E99" s="517">
        <v>0.16982051535355999</v>
      </c>
      <c r="F99" s="517">
        <v>0.173027378613547</v>
      </c>
      <c r="G99" s="517">
        <v>0.194254796844581</v>
      </c>
      <c r="H99" s="517">
        <v>0.46168798331719502</v>
      </c>
      <c r="I99" s="517">
        <v>0.46663162230409</v>
      </c>
      <c r="J99" s="517">
        <v>0.55065430164772999</v>
      </c>
      <c r="K99" s="517">
        <v>0.79047892882633997</v>
      </c>
      <c r="L99" s="517">
        <v>0.83137838104306205</v>
      </c>
      <c r="M99" s="517">
        <v>0.84039840186610804</v>
      </c>
      <c r="N99" s="517">
        <v>0.27234463634695499</v>
      </c>
      <c r="O99" s="517">
        <v>0.28264255314994202</v>
      </c>
      <c r="P99" s="517">
        <v>0.325289553423115</v>
      </c>
      <c r="Q99" s="517">
        <v>0.32351372272460799</v>
      </c>
      <c r="R99" s="525"/>
    </row>
    <row r="100" spans="1:18" ht="22.2" customHeight="1">
      <c r="A100" s="188" t="s">
        <v>441</v>
      </c>
      <c r="B100" s="165"/>
      <c r="C100" s="165"/>
      <c r="D100" s="315"/>
      <c r="E100" s="315"/>
      <c r="F100" s="315"/>
      <c r="G100" s="315"/>
      <c r="H100" s="315"/>
      <c r="I100" s="315"/>
      <c r="J100" s="315"/>
      <c r="K100" s="315"/>
      <c r="L100" s="315"/>
      <c r="M100" s="315"/>
      <c r="N100" s="315"/>
      <c r="O100" s="315"/>
      <c r="P100" s="315"/>
      <c r="Q100" s="315"/>
      <c r="R100" s="526"/>
    </row>
    <row r="101" spans="1:18" ht="26.4">
      <c r="A101" s="408" t="s">
        <v>442</v>
      </c>
      <c r="B101" s="165"/>
      <c r="C101" s="165"/>
      <c r="D101" s="315"/>
      <c r="E101" s="315"/>
      <c r="F101" s="315"/>
      <c r="G101" s="315"/>
      <c r="H101" s="315"/>
      <c r="I101" s="315"/>
      <c r="J101" s="315"/>
      <c r="K101" s="315"/>
      <c r="L101" s="315"/>
      <c r="M101" s="315"/>
      <c r="N101" s="315"/>
      <c r="O101" s="315"/>
      <c r="P101" s="315"/>
      <c r="Q101" s="315"/>
      <c r="R101" s="526"/>
    </row>
    <row r="102" spans="1:18" ht="22.2" customHeight="1">
      <c r="A102" s="407" t="s">
        <v>96</v>
      </c>
      <c r="B102" s="165">
        <v>6.1533507757217798</v>
      </c>
      <c r="C102" s="165">
        <v>2.98017853748703</v>
      </c>
      <c r="D102" s="518">
        <v>2.03328530963458</v>
      </c>
      <c r="E102" s="518">
        <v>1.98900706908763</v>
      </c>
      <c r="F102" s="518">
        <v>1.9391975982715699</v>
      </c>
      <c r="G102" s="518">
        <v>1.9626850938667899</v>
      </c>
      <c r="H102" s="518">
        <v>1.9999032174170599</v>
      </c>
      <c r="I102" s="518">
        <v>2.3717795778947601</v>
      </c>
      <c r="J102" s="518">
        <v>2.83060413502603</v>
      </c>
      <c r="K102" s="518">
        <v>3.2793280208570201</v>
      </c>
      <c r="L102" s="518">
        <v>3.5841120806291</v>
      </c>
      <c r="M102" s="518">
        <v>3.8623220532682199</v>
      </c>
      <c r="N102" s="518">
        <v>4.23122428899425</v>
      </c>
      <c r="O102" s="518">
        <v>4.2433623579171202</v>
      </c>
      <c r="P102" s="518">
        <v>4.09658141643901</v>
      </c>
      <c r="Q102" s="518">
        <v>4.0929149215491201</v>
      </c>
      <c r="R102" s="527"/>
    </row>
    <row r="103" spans="1:18" ht="22.2" customHeight="1">
      <c r="A103" s="407" t="s">
        <v>439</v>
      </c>
      <c r="B103" s="165">
        <v>2.0674885298734398</v>
      </c>
      <c r="C103" s="165">
        <v>0.13279454063870499</v>
      </c>
      <c r="D103" s="518">
        <v>0.241079926184258</v>
      </c>
      <c r="E103" s="518">
        <v>0.45685779699449403</v>
      </c>
      <c r="F103" s="518">
        <v>0.60727744413016704</v>
      </c>
      <c r="G103" s="518">
        <v>1.0685343356730199</v>
      </c>
      <c r="H103" s="518">
        <v>1.48316582981513</v>
      </c>
      <c r="I103" s="518">
        <v>1.4347010052357001</v>
      </c>
      <c r="J103" s="518">
        <v>1.8694633813141599</v>
      </c>
      <c r="K103" s="518">
        <v>2.0023809959585699</v>
      </c>
      <c r="L103" s="518">
        <v>2.4807918215129798</v>
      </c>
      <c r="M103" s="518">
        <v>2.9692006159600899</v>
      </c>
      <c r="N103" s="518">
        <v>3.2233515853776602</v>
      </c>
      <c r="O103" s="518">
        <v>3.4398635295899198</v>
      </c>
      <c r="P103" s="518">
        <v>3.49494411414044</v>
      </c>
      <c r="Q103" s="518">
        <v>3.5059957519463598</v>
      </c>
      <c r="R103" s="527"/>
    </row>
    <row r="104" spans="1:18" ht="26.4">
      <c r="A104" s="408" t="s">
        <v>443</v>
      </c>
      <c r="B104" s="165"/>
      <c r="C104" s="165"/>
      <c r="D104" s="219"/>
      <c r="E104" s="219"/>
      <c r="F104" s="219"/>
      <c r="G104" s="219"/>
      <c r="H104" s="219"/>
      <c r="I104" s="219"/>
      <c r="J104" s="219"/>
      <c r="K104" s="219"/>
      <c r="L104" s="219"/>
      <c r="M104" s="219"/>
      <c r="N104" s="219"/>
      <c r="O104" s="219"/>
      <c r="P104" s="219"/>
      <c r="Q104" s="219"/>
      <c r="R104" s="528"/>
    </row>
    <row r="105" spans="1:18" ht="22.2" customHeight="1">
      <c r="A105" s="407" t="s">
        <v>96</v>
      </c>
      <c r="B105" s="165">
        <v>6.9007655583000798</v>
      </c>
      <c r="C105" s="165">
        <v>4.0368250478631298</v>
      </c>
      <c r="D105" s="518">
        <v>2.7413823885375899</v>
      </c>
      <c r="E105" s="518">
        <v>2.82342174997597</v>
      </c>
      <c r="F105" s="518">
        <v>2.77103899494338</v>
      </c>
      <c r="G105" s="518">
        <v>2.76961071271228</v>
      </c>
      <c r="H105" s="518">
        <v>2.7906551267577999</v>
      </c>
      <c r="I105" s="518">
        <v>2.96416704738854</v>
      </c>
      <c r="J105" s="518">
        <v>3.0365253354134301</v>
      </c>
      <c r="K105" s="518">
        <v>3.22238400534828</v>
      </c>
      <c r="L105" s="518">
        <v>3.44043797429438</v>
      </c>
      <c r="M105" s="518">
        <v>3.7876738043197702</v>
      </c>
      <c r="N105" s="518">
        <v>4.1828531634025596</v>
      </c>
      <c r="O105" s="518">
        <v>4.34927011058359</v>
      </c>
      <c r="P105" s="518">
        <v>4.4146703032789096</v>
      </c>
      <c r="Q105" s="518">
        <v>4.3454380890665503</v>
      </c>
      <c r="R105" s="527"/>
    </row>
    <row r="106" spans="1:18" ht="22.2" customHeight="1">
      <c r="A106" s="407" t="s">
        <v>439</v>
      </c>
      <c r="B106" s="165">
        <v>1.9662942759702</v>
      </c>
      <c r="C106" s="165">
        <v>0.36960396367814002</v>
      </c>
      <c r="D106" s="518">
        <v>0.16541099485837199</v>
      </c>
      <c r="E106" s="518">
        <v>0.70691413313833995</v>
      </c>
      <c r="F106" s="518">
        <v>0.71476020924502004</v>
      </c>
      <c r="G106" s="518">
        <v>0.94542981850344798</v>
      </c>
      <c r="H106" s="518">
        <v>1.18847368514664</v>
      </c>
      <c r="I106" s="518">
        <v>1.6433031091913499</v>
      </c>
      <c r="J106" s="518">
        <v>2.0958802724539898</v>
      </c>
      <c r="K106" s="518">
        <v>2.38005278620067</v>
      </c>
      <c r="L106" s="518">
        <v>2.95856886573748</v>
      </c>
      <c r="M106" s="518">
        <v>3.2096600595024198</v>
      </c>
      <c r="N106" s="518">
        <v>3.3462193095320898</v>
      </c>
      <c r="O106" s="518">
        <v>3.1559278944379998</v>
      </c>
      <c r="P106" s="518">
        <v>3.5004409586401102</v>
      </c>
      <c r="Q106" s="518">
        <v>3.72038989582492</v>
      </c>
      <c r="R106" s="527"/>
    </row>
    <row r="107" spans="1:18" ht="26.4">
      <c r="A107" s="408" t="s">
        <v>444</v>
      </c>
      <c r="B107" s="165"/>
      <c r="C107" s="165"/>
      <c r="D107" s="519"/>
      <c r="E107" s="519"/>
      <c r="F107" s="519"/>
      <c r="G107" s="519"/>
      <c r="H107" s="519"/>
      <c r="I107" s="519"/>
      <c r="J107" s="519"/>
      <c r="K107" s="519"/>
      <c r="L107" s="519"/>
      <c r="M107" s="519"/>
      <c r="N107" s="519"/>
      <c r="O107" s="519"/>
      <c r="P107" s="519"/>
      <c r="Q107" s="519"/>
      <c r="R107" s="529"/>
    </row>
    <row r="108" spans="1:18" ht="22.2" customHeight="1">
      <c r="A108" s="407" t="s">
        <v>96</v>
      </c>
      <c r="B108" s="165">
        <v>7.0238352296278501</v>
      </c>
      <c r="C108" s="165">
        <v>4.4994611623842502</v>
      </c>
      <c r="D108" s="520">
        <v>3.4016100390655901</v>
      </c>
      <c r="E108" s="520">
        <v>3.1636301758544199</v>
      </c>
      <c r="F108" s="520">
        <v>3.2166020043010901</v>
      </c>
      <c r="G108" s="520">
        <v>3.2411788603703799</v>
      </c>
      <c r="H108" s="520">
        <v>3.2696432904539998</v>
      </c>
      <c r="I108" s="520">
        <v>3.3096575158748198</v>
      </c>
      <c r="J108" s="520">
        <v>3.4320910850820199</v>
      </c>
      <c r="K108" s="520">
        <v>3.66800673226843</v>
      </c>
      <c r="L108" s="520">
        <v>3.9366636026912598</v>
      </c>
      <c r="M108" s="520">
        <v>4.1261015790905704</v>
      </c>
      <c r="N108" s="520">
        <v>4.3503371235504904</v>
      </c>
      <c r="O108" s="520">
        <v>4.4950423224891098</v>
      </c>
      <c r="P108" s="520">
        <v>4.6559018906473701</v>
      </c>
      <c r="Q108" s="520">
        <v>4.7294844877860598</v>
      </c>
      <c r="R108" s="530"/>
    </row>
    <row r="109" spans="1:18" ht="22.2" customHeight="1">
      <c r="A109" s="407" t="s">
        <v>439</v>
      </c>
      <c r="B109" s="165">
        <v>2.1573982450498601</v>
      </c>
      <c r="C109" s="165">
        <v>0.40432436346045603</v>
      </c>
      <c r="D109" s="520">
        <v>0.37573209444456201</v>
      </c>
      <c r="E109" s="520">
        <v>0.76131073115507597</v>
      </c>
      <c r="F109" s="520">
        <v>0.85717531792767399</v>
      </c>
      <c r="G109" s="520">
        <v>0.93544634013076999</v>
      </c>
      <c r="H109" s="520">
        <v>1.3703649291589399</v>
      </c>
      <c r="I109" s="520">
        <v>2.86878483323685</v>
      </c>
      <c r="J109" s="520">
        <v>2.8846492084319699</v>
      </c>
      <c r="K109" s="520">
        <v>2.74853240809336</v>
      </c>
      <c r="L109" s="520">
        <v>2.6747025312936001</v>
      </c>
      <c r="M109" s="520">
        <v>2.65427462708969</v>
      </c>
      <c r="N109" s="520">
        <v>3.1680683111639101</v>
      </c>
      <c r="O109" s="520">
        <v>3.58318725509071</v>
      </c>
      <c r="P109" s="520">
        <v>3.7257693151503499</v>
      </c>
      <c r="Q109" s="520">
        <v>3.7748302637015798</v>
      </c>
      <c r="R109" s="530"/>
    </row>
    <row r="110" spans="1:18" ht="26.4">
      <c r="A110" s="408" t="s">
        <v>445</v>
      </c>
      <c r="B110" s="165"/>
      <c r="C110" s="165"/>
      <c r="D110" s="219"/>
      <c r="E110" s="219"/>
      <c r="F110" s="219"/>
      <c r="G110" s="219"/>
      <c r="H110" s="219"/>
      <c r="I110" s="219"/>
      <c r="J110" s="219"/>
      <c r="K110" s="219"/>
      <c r="L110" s="219"/>
      <c r="M110" s="219"/>
      <c r="N110" s="219"/>
      <c r="O110" s="219"/>
      <c r="P110" s="219"/>
      <c r="Q110" s="219"/>
      <c r="R110" s="528"/>
    </row>
    <row r="111" spans="1:18" ht="22.2" customHeight="1">
      <c r="A111" s="407" t="s">
        <v>96</v>
      </c>
      <c r="B111" s="165">
        <v>6.6146337277943896</v>
      </c>
      <c r="C111" s="165">
        <v>4.7079824808070301</v>
      </c>
      <c r="D111" s="520">
        <v>3.51437165881803</v>
      </c>
      <c r="E111" s="520">
        <v>3.3481763986976101</v>
      </c>
      <c r="F111" s="520">
        <v>3.3250214092115802</v>
      </c>
      <c r="G111" s="520">
        <v>3.2895047741897598</v>
      </c>
      <c r="H111" s="520">
        <v>3.1133322265366199</v>
      </c>
      <c r="I111" s="520">
        <v>3.0503251408336198</v>
      </c>
      <c r="J111" s="520">
        <v>3.0547137611699702</v>
      </c>
      <c r="K111" s="520">
        <v>3.24029695387858</v>
      </c>
      <c r="L111" s="520">
        <v>3.3893724314516098</v>
      </c>
      <c r="M111" s="520">
        <v>4.0649928291244999</v>
      </c>
      <c r="N111" s="520">
        <v>5.0245380518801497</v>
      </c>
      <c r="O111" s="520">
        <v>5.06263029445899</v>
      </c>
      <c r="P111" s="520">
        <v>5.1381185215195497</v>
      </c>
      <c r="Q111" s="520">
        <v>5.1858070002436998</v>
      </c>
      <c r="R111" s="530"/>
    </row>
    <row r="112" spans="1:18" ht="22.2" customHeight="1" thickBot="1">
      <c r="A112" s="409" t="s">
        <v>439</v>
      </c>
      <c r="B112" s="166">
        <v>1.9995013798608701</v>
      </c>
      <c r="C112" s="166">
        <v>0.84336063401773098</v>
      </c>
      <c r="D112" s="532">
        <v>0.45571916499209603</v>
      </c>
      <c r="E112" s="532">
        <v>0.57707246744809104</v>
      </c>
      <c r="F112" s="532">
        <v>0.61867519340013399</v>
      </c>
      <c r="G112" s="532">
        <v>0.80881869702923703</v>
      </c>
      <c r="H112" s="532">
        <v>1.76340543965345</v>
      </c>
      <c r="I112" s="532">
        <v>2.0873580915564398</v>
      </c>
      <c r="J112" s="532">
        <v>2.1764464621559401</v>
      </c>
      <c r="K112" s="532">
        <v>2.3218022875040898</v>
      </c>
      <c r="L112" s="532">
        <v>2.5425709171043702</v>
      </c>
      <c r="M112" s="532">
        <v>2.6899149496993</v>
      </c>
      <c r="N112" s="532">
        <v>3.92664061685712</v>
      </c>
      <c r="O112" s="532">
        <v>3.9804531826401899</v>
      </c>
      <c r="P112" s="532">
        <v>4.0848087192608702</v>
      </c>
      <c r="Q112" s="532">
        <v>4.1011079192211204</v>
      </c>
      <c r="R112" s="533"/>
    </row>
    <row r="113" ht="22.2" customHeight="1"/>
  </sheetData>
  <mergeCells count="35">
    <mergeCell ref="A69:R69"/>
    <mergeCell ref="N70:Q70"/>
    <mergeCell ref="N92:R92"/>
    <mergeCell ref="B70:B71"/>
    <mergeCell ref="D70:D71"/>
    <mergeCell ref="B92:B93"/>
    <mergeCell ref="C70:C71"/>
    <mergeCell ref="A91:R91"/>
    <mergeCell ref="A92:A93"/>
    <mergeCell ref="C92:C93"/>
    <mergeCell ref="A70:A71"/>
    <mergeCell ref="D92:D93"/>
    <mergeCell ref="E70:M70"/>
    <mergeCell ref="E92:M92"/>
    <mergeCell ref="A1:R1"/>
    <mergeCell ref="A2:A3"/>
    <mergeCell ref="B2:B3"/>
    <mergeCell ref="C2:C3"/>
    <mergeCell ref="D2:D3"/>
    <mergeCell ref="E2:M2"/>
    <mergeCell ref="N2:Q2"/>
    <mergeCell ref="A24:R24"/>
    <mergeCell ref="A25:A26"/>
    <mergeCell ref="B25:B26"/>
    <mergeCell ref="C25:C26"/>
    <mergeCell ref="A47:A48"/>
    <mergeCell ref="A46:R46"/>
    <mergeCell ref="B47:B48"/>
    <mergeCell ref="D25:D26"/>
    <mergeCell ref="D47:D48"/>
    <mergeCell ref="C47:C48"/>
    <mergeCell ref="E25:M25"/>
    <mergeCell ref="E47:M47"/>
    <mergeCell ref="N25:Q25"/>
    <mergeCell ref="N47:Q47"/>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 Regular,Regular"&amp;K000000Statistik Perbankan Indonesia - Vol. 21 No.5 April 2023
&amp;R&amp;"Optima Italic,Italic"&amp;K000000Indonesia Banking Statistics - Vol. 21 No.5 April 2023</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G1" zoomScale="110" zoomScaleNormal="100" zoomScaleSheetLayoutView="110" workbookViewId="0">
      <selection activeCell="N3" sqref="N3:Q3"/>
    </sheetView>
  </sheetViews>
  <sheetFormatPr defaultColWidth="8.81640625" defaultRowHeight="12.75" customHeight="1"/>
  <cols>
    <col min="1" max="1" width="2.81640625" style="1" customWidth="1"/>
    <col min="2" max="2" width="65" style="1" customWidth="1"/>
    <col min="3" max="3" width="7.81640625" style="2" hidden="1" customWidth="1"/>
    <col min="4" max="18" width="7.81640625" style="2" customWidth="1"/>
    <col min="19" max="19" width="0.81640625" style="2" customWidth="1"/>
    <col min="20" max="20" width="7.81640625" style="2" customWidth="1"/>
    <col min="21" max="21" width="15.81640625" style="1" customWidth="1"/>
    <col min="22" max="25" width="8.81640625" style="1" customWidth="1"/>
    <col min="26" max="53" width="5.1796875" style="1" customWidth="1"/>
    <col min="54" max="54" width="15.81640625" style="1" customWidth="1"/>
    <col min="55" max="16384" width="8.81640625" style="1"/>
  </cols>
  <sheetData>
    <row r="1" spans="1:54" ht="5.25" customHeight="1" thickBot="1"/>
    <row r="2" spans="1:54" ht="61.95" customHeight="1">
      <c r="A2" s="1339" t="s">
        <v>831</v>
      </c>
      <c r="B2" s="1340"/>
      <c r="C2" s="1340"/>
      <c r="D2" s="1340"/>
      <c r="E2" s="1340"/>
      <c r="F2" s="1340"/>
      <c r="G2" s="1340"/>
      <c r="H2" s="1340"/>
      <c r="I2" s="1340"/>
      <c r="J2" s="1340"/>
      <c r="K2" s="1340"/>
      <c r="L2" s="1340"/>
      <c r="M2" s="1340"/>
      <c r="N2" s="1340"/>
      <c r="O2" s="1340"/>
      <c r="P2" s="1340"/>
      <c r="Q2" s="1340"/>
      <c r="R2" s="1340"/>
      <c r="S2" s="1341"/>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ht="22.2" customHeight="1">
      <c r="A3" s="1330" t="s">
        <v>427</v>
      </c>
      <c r="B3" s="1331"/>
      <c r="C3" s="1307" t="s">
        <v>278</v>
      </c>
      <c r="D3" s="1296" t="s">
        <v>855</v>
      </c>
      <c r="E3" s="1299">
        <v>2021</v>
      </c>
      <c r="F3" s="1299">
        <v>2022</v>
      </c>
      <c r="G3" s="1299"/>
      <c r="H3" s="1299"/>
      <c r="I3" s="1299"/>
      <c r="J3" s="1299"/>
      <c r="K3" s="1299"/>
      <c r="L3" s="1299"/>
      <c r="M3" s="1299"/>
      <c r="N3" s="1299"/>
      <c r="O3" s="1299">
        <v>2023</v>
      </c>
      <c r="P3" s="1299"/>
      <c r="Q3" s="1299"/>
      <c r="R3" s="1299"/>
      <c r="S3" s="1108"/>
      <c r="U3" s="316"/>
      <c r="V3" s="316"/>
      <c r="W3" s="316"/>
      <c r="X3" s="316"/>
      <c r="Y3" s="316"/>
      <c r="Z3" s="316"/>
      <c r="AA3" s="316"/>
      <c r="AB3" s="316"/>
      <c r="AC3" s="316"/>
      <c r="AD3" s="316"/>
      <c r="AE3" s="316"/>
      <c r="AF3" s="316"/>
      <c r="AG3" s="316"/>
      <c r="AH3" s="316"/>
      <c r="AI3" s="316"/>
      <c r="AJ3" s="316"/>
      <c r="AK3" s="316"/>
      <c r="AL3" s="316"/>
      <c r="AM3" s="316"/>
      <c r="AN3" s="316"/>
      <c r="AO3" s="316"/>
      <c r="AP3" s="316"/>
      <c r="AQ3" s="316"/>
      <c r="AR3" s="316"/>
      <c r="AS3" s="316"/>
      <c r="AT3" s="316"/>
      <c r="AU3" s="316"/>
      <c r="AV3" s="316"/>
      <c r="AW3" s="316"/>
      <c r="AX3" s="316"/>
      <c r="AY3" s="316"/>
      <c r="AZ3" s="316"/>
      <c r="BA3" s="316"/>
      <c r="BB3" s="316"/>
    </row>
    <row r="4" spans="1:54" ht="22.2" customHeight="1">
      <c r="A4" s="1330"/>
      <c r="B4" s="1331"/>
      <c r="C4" s="1307"/>
      <c r="D4" s="1297"/>
      <c r="E4" s="1300"/>
      <c r="F4" s="960" t="s">
        <v>3</v>
      </c>
      <c r="G4" s="960" t="s">
        <v>4</v>
      </c>
      <c r="H4" s="960" t="s">
        <v>5</v>
      </c>
      <c r="I4" s="960" t="s">
        <v>6</v>
      </c>
      <c r="J4" s="960" t="s">
        <v>268</v>
      </c>
      <c r="K4" s="960" t="s">
        <v>7</v>
      </c>
      <c r="L4" s="960" t="s">
        <v>13</v>
      </c>
      <c r="M4" s="960" t="s">
        <v>14</v>
      </c>
      <c r="N4" s="960" t="s">
        <v>15</v>
      </c>
      <c r="O4" s="1171" t="s">
        <v>0</v>
      </c>
      <c r="P4" s="1171" t="s">
        <v>1</v>
      </c>
      <c r="Q4" s="1171" t="s">
        <v>2</v>
      </c>
      <c r="R4" s="1171" t="s">
        <v>3</v>
      </c>
      <c r="S4" s="957"/>
      <c r="U4" s="316"/>
      <c r="V4" s="316"/>
      <c r="W4" s="316"/>
      <c r="X4" s="316"/>
      <c r="Y4" s="316"/>
      <c r="Z4" s="316"/>
      <c r="AA4" s="316"/>
      <c r="AB4" s="316"/>
      <c r="AC4" s="316"/>
      <c r="AD4" s="316"/>
      <c r="AE4" s="316"/>
      <c r="AF4" s="316"/>
      <c r="AG4" s="316"/>
      <c r="AH4" s="316"/>
      <c r="AI4" s="316"/>
      <c r="AJ4" s="316"/>
      <c r="AK4" s="316"/>
      <c r="AL4" s="316"/>
      <c r="AM4" s="316"/>
      <c r="AN4" s="316"/>
      <c r="AO4" s="316"/>
      <c r="AP4" s="316"/>
      <c r="AQ4" s="316"/>
      <c r="AR4" s="316"/>
      <c r="AS4" s="316"/>
      <c r="AT4" s="316"/>
      <c r="AU4" s="316"/>
      <c r="AV4" s="316"/>
      <c r="AW4" s="316"/>
      <c r="AX4" s="316"/>
      <c r="AY4" s="316"/>
      <c r="AZ4" s="316"/>
      <c r="BA4" s="316"/>
      <c r="BB4" s="316"/>
    </row>
    <row r="5" spans="1:54" ht="10.5" customHeight="1">
      <c r="A5" s="1342" t="s">
        <v>490</v>
      </c>
      <c r="B5" s="1343"/>
      <c r="C5" s="535"/>
      <c r="D5" s="535"/>
      <c r="E5" s="1201"/>
      <c r="F5" s="535"/>
      <c r="G5" s="535"/>
      <c r="H5" s="535"/>
      <c r="I5" s="535"/>
      <c r="J5" s="535"/>
      <c r="K5" s="535"/>
      <c r="L5" s="535"/>
      <c r="M5" s="535"/>
      <c r="S5" s="547"/>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0.5" customHeight="1">
      <c r="A6" s="92" t="s">
        <v>18</v>
      </c>
      <c r="B6" s="31" t="s">
        <v>491</v>
      </c>
      <c r="C6" s="536"/>
      <c r="D6" s="536"/>
      <c r="E6" s="536"/>
      <c r="F6" s="536"/>
      <c r="G6" s="536"/>
      <c r="H6" s="536"/>
      <c r="I6" s="536"/>
      <c r="J6" s="536"/>
      <c r="K6" s="536"/>
      <c r="L6" s="536"/>
      <c r="M6" s="536"/>
      <c r="S6" s="548"/>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0.5" customHeight="1">
      <c r="A7" s="92"/>
      <c r="B7" s="31" t="s">
        <v>96</v>
      </c>
      <c r="C7" s="537">
        <v>9.9206045422702296</v>
      </c>
      <c r="D7" s="537">
        <v>9.2516661653843197</v>
      </c>
      <c r="E7" s="537">
        <v>8.5214023094431699</v>
      </c>
      <c r="F7" s="537">
        <v>8.4681359913838907</v>
      </c>
      <c r="G7" s="537">
        <v>8.4532572011665206</v>
      </c>
      <c r="H7" s="537">
        <v>8.4902981025086603</v>
      </c>
      <c r="I7" s="537">
        <v>8.4792763261375708</v>
      </c>
      <c r="J7" s="537">
        <v>8.5003263800870101</v>
      </c>
      <c r="K7" s="537">
        <v>8.5264726865409806</v>
      </c>
      <c r="L7" s="537">
        <v>8.5936126286233492</v>
      </c>
      <c r="M7" s="537">
        <v>8.6550362047367706</v>
      </c>
      <c r="N7" s="1209">
        <v>8.73626160443904</v>
      </c>
      <c r="O7" s="1209">
        <v>8.9582372685632308</v>
      </c>
      <c r="P7" s="1209">
        <v>9.2392097015449597</v>
      </c>
      <c r="Q7" s="1209">
        <v>9.37694308581111</v>
      </c>
      <c r="R7" s="1209">
        <v>9.4765875302195504</v>
      </c>
      <c r="S7" s="549"/>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0.5" customHeight="1">
      <c r="A8" s="92"/>
      <c r="B8" s="31" t="s">
        <v>492</v>
      </c>
      <c r="C8" s="537">
        <v>4.3204475141645</v>
      </c>
      <c r="D8" s="537">
        <v>3.2648967438018399</v>
      </c>
      <c r="E8" s="537">
        <v>2.96613188495061</v>
      </c>
      <c r="F8" s="537">
        <v>2.9693164553357798</v>
      </c>
      <c r="G8" s="537">
        <v>3.1337259852003099</v>
      </c>
      <c r="H8" s="537">
        <v>3.49401393319134</v>
      </c>
      <c r="I8" s="537">
        <v>3.7876117109543901</v>
      </c>
      <c r="J8" s="537">
        <v>4.0355611699249199</v>
      </c>
      <c r="K8" s="537">
        <v>4.31778132520268</v>
      </c>
      <c r="L8" s="537">
        <v>4.7247794136634296</v>
      </c>
      <c r="M8" s="537">
        <v>5.2006051465127499</v>
      </c>
      <c r="N8" s="1209">
        <v>5.5284764243855102</v>
      </c>
      <c r="O8" s="1209">
        <v>5.6583397585602704</v>
      </c>
      <c r="P8" s="1209">
        <v>5.6652011694548303</v>
      </c>
      <c r="Q8" s="1209">
        <v>5.8558547971598101</v>
      </c>
      <c r="R8" s="1209">
        <v>5.8091364392437601</v>
      </c>
      <c r="S8" s="549"/>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0.5" customHeight="1">
      <c r="A9" s="92" t="s">
        <v>19</v>
      </c>
      <c r="B9" s="31" t="s">
        <v>493</v>
      </c>
      <c r="C9" s="1210"/>
      <c r="D9" s="1210"/>
      <c r="E9" s="1210"/>
      <c r="F9" s="1210"/>
      <c r="G9" s="1210"/>
      <c r="H9" s="1210"/>
      <c r="I9" s="1210"/>
      <c r="J9" s="1210"/>
      <c r="K9" s="1210"/>
      <c r="L9" s="1210"/>
      <c r="M9" s="1210"/>
      <c r="N9" s="1209"/>
      <c r="O9" s="1209"/>
      <c r="P9" s="1209"/>
      <c r="Q9" s="1209"/>
      <c r="R9" s="1209"/>
      <c r="S9" s="550"/>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0.5" customHeight="1">
      <c r="A10" s="92"/>
      <c r="B10" s="31" t="s">
        <v>96</v>
      </c>
      <c r="C10" s="538">
        <v>10.786319291760201</v>
      </c>
      <c r="D10" s="538">
        <v>9.9211039106485206</v>
      </c>
      <c r="E10" s="538">
        <v>9.4056802079812094</v>
      </c>
      <c r="F10" s="538">
        <v>9.2268313994760192</v>
      </c>
      <c r="G10" s="538">
        <v>9.1882602893829795</v>
      </c>
      <c r="H10" s="538">
        <v>9.2571342686080804</v>
      </c>
      <c r="I10" s="538">
        <v>9.2733581176531903</v>
      </c>
      <c r="J10" s="538">
        <v>9.2668132248998791</v>
      </c>
      <c r="K10" s="538">
        <v>9.2840154437426694</v>
      </c>
      <c r="L10" s="538">
        <v>9.3062110395007505</v>
      </c>
      <c r="M10" s="538">
        <v>9.2996925622641999</v>
      </c>
      <c r="N10" s="1209">
        <v>9.3827221023938794</v>
      </c>
      <c r="O10" s="1209">
        <v>9.6621864336885093</v>
      </c>
      <c r="P10" s="1209">
        <v>9.9522336328165899</v>
      </c>
      <c r="Q10" s="1209">
        <v>10.055191459458101</v>
      </c>
      <c r="R10" s="1209">
        <v>10.0932291159325</v>
      </c>
      <c r="S10" s="551"/>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0.5" customHeight="1">
      <c r="A11" s="92"/>
      <c r="B11" s="31" t="s">
        <v>492</v>
      </c>
      <c r="C11" s="538">
        <v>4.6407636108603896</v>
      </c>
      <c r="D11" s="538">
        <v>4.21045711435172</v>
      </c>
      <c r="E11" s="538">
        <v>3.46905253507484</v>
      </c>
      <c r="F11" s="538">
        <v>3.7598999196002199</v>
      </c>
      <c r="G11" s="538">
        <v>3.9148428723503099</v>
      </c>
      <c r="H11" s="538">
        <v>4.0799714283595998</v>
      </c>
      <c r="I11" s="538">
        <v>4.3444836467392696</v>
      </c>
      <c r="J11" s="543">
        <v>4.4951024752584372</v>
      </c>
      <c r="K11" s="543">
        <v>4.7895335246394604</v>
      </c>
      <c r="L11" s="543">
        <v>5.1337196570217696</v>
      </c>
      <c r="M11" s="543">
        <v>5.3089285732971998</v>
      </c>
      <c r="N11" s="1209">
        <v>5.6340011336156204</v>
      </c>
      <c r="O11" s="1209">
        <v>5.9382040938363199</v>
      </c>
      <c r="P11" s="1209">
        <v>6.0305191840370602</v>
      </c>
      <c r="Q11" s="1209">
        <v>5.9915955250423396</v>
      </c>
      <c r="R11" s="1209">
        <v>6.0258513121929598</v>
      </c>
      <c r="S11" s="551"/>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0.5" customHeight="1">
      <c r="A12" s="92" t="s">
        <v>20</v>
      </c>
      <c r="B12" s="31" t="s">
        <v>494</v>
      </c>
      <c r="C12" s="1210"/>
      <c r="D12" s="1210"/>
      <c r="E12" s="1210"/>
      <c r="F12" s="1210"/>
      <c r="G12" s="1210"/>
      <c r="H12" s="1210"/>
      <c r="I12" s="1210"/>
      <c r="J12" s="1210"/>
      <c r="K12" s="1210"/>
      <c r="L12" s="1210"/>
      <c r="M12" s="1210"/>
      <c r="N12" s="1209"/>
      <c r="O12" s="1209"/>
      <c r="P12" s="1209"/>
      <c r="Q12" s="1209"/>
      <c r="R12" s="1209"/>
      <c r="S12" s="550"/>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0.5" customHeight="1">
      <c r="A13" s="92"/>
      <c r="B13" s="31" t="s">
        <v>96</v>
      </c>
      <c r="C13" s="538">
        <v>10.6847492828503</v>
      </c>
      <c r="D13" s="538">
        <v>9.7993307460311101</v>
      </c>
      <c r="E13" s="538">
        <v>9.0104001341763809</v>
      </c>
      <c r="F13" s="538">
        <v>7.7901729098449204</v>
      </c>
      <c r="G13" s="538">
        <v>7.6451334209048296</v>
      </c>
      <c r="H13" s="538">
        <v>7.4625581313110798</v>
      </c>
      <c r="I13" s="538">
        <v>7.7915869379830998</v>
      </c>
      <c r="J13" s="538">
        <v>7.6492028123487898</v>
      </c>
      <c r="K13" s="538">
        <v>7.9187425928082602</v>
      </c>
      <c r="L13" s="538">
        <v>7.6592895097614102</v>
      </c>
      <c r="M13" s="538">
        <v>7.9601575489487804</v>
      </c>
      <c r="N13" s="1209">
        <v>8.4619413446186709</v>
      </c>
      <c r="O13" s="1209">
        <v>8.5813433603244498</v>
      </c>
      <c r="P13" s="1209">
        <v>8.7336603136040001</v>
      </c>
      <c r="Q13" s="1209">
        <v>8.6955124244361208</v>
      </c>
      <c r="R13" s="1209">
        <v>8.6888565035247094</v>
      </c>
      <c r="S13" s="551"/>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0.5" customHeight="1">
      <c r="A14" s="92"/>
      <c r="B14" s="31" t="s">
        <v>492</v>
      </c>
      <c r="C14" s="538">
        <v>5.1887456953495601</v>
      </c>
      <c r="D14" s="538">
        <v>4.5297145455251897</v>
      </c>
      <c r="E14" s="538">
        <v>3.8804413957395898</v>
      </c>
      <c r="F14" s="538">
        <v>3.84029204151408</v>
      </c>
      <c r="G14" s="538">
        <v>3.9613202964280698</v>
      </c>
      <c r="H14" s="538">
        <v>4.2699638592920302</v>
      </c>
      <c r="I14" s="538">
        <v>4.5937122771418704</v>
      </c>
      <c r="J14" s="538">
        <v>4.6684058536034803</v>
      </c>
      <c r="K14" s="538">
        <v>5.7447670747412598</v>
      </c>
      <c r="L14" s="538">
        <v>5.6609770196145703</v>
      </c>
      <c r="M14" s="538">
        <v>6.2354792096299398</v>
      </c>
      <c r="N14" s="1209">
        <v>6.7076396433942902</v>
      </c>
      <c r="O14" s="1209">
        <v>6.88771295693219</v>
      </c>
      <c r="P14" s="1209">
        <v>6.8657534963364597</v>
      </c>
      <c r="Q14" s="1209">
        <v>6.78462688612061</v>
      </c>
      <c r="R14" s="1209">
        <v>6.8660258024112402</v>
      </c>
      <c r="S14" s="551"/>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0.5" customHeight="1">
      <c r="A15" s="92" t="s">
        <v>22</v>
      </c>
      <c r="B15" s="31" t="s">
        <v>495</v>
      </c>
      <c r="C15" s="1210"/>
      <c r="D15" s="1210"/>
      <c r="E15" s="1210"/>
      <c r="F15" s="1210"/>
      <c r="G15" s="1210"/>
      <c r="H15" s="1210"/>
      <c r="I15" s="1210"/>
      <c r="J15" s="1210"/>
      <c r="K15" s="1210"/>
      <c r="L15" s="1210"/>
      <c r="M15" s="1210"/>
      <c r="N15" s="1209"/>
      <c r="O15" s="1209"/>
      <c r="P15" s="1209"/>
      <c r="Q15" s="1209"/>
      <c r="R15" s="1209"/>
      <c r="S15" s="550"/>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0.5" customHeight="1">
      <c r="A16" s="92"/>
      <c r="B16" s="31" t="s">
        <v>96</v>
      </c>
      <c r="C16" s="538">
        <v>9.76944358691334</v>
      </c>
      <c r="D16" s="538">
        <v>8.1920810233690098</v>
      </c>
      <c r="E16" s="538">
        <v>7.6567523321133004</v>
      </c>
      <c r="F16" s="538">
        <v>7.5763808521311198</v>
      </c>
      <c r="G16" s="538">
        <v>7.5460496963172599</v>
      </c>
      <c r="H16" s="538">
        <v>7.5148134446712502</v>
      </c>
      <c r="I16" s="538">
        <v>7.48645303139297</v>
      </c>
      <c r="J16" s="538">
        <v>7.5218984514860603</v>
      </c>
      <c r="K16" s="538">
        <v>7.5510297256179602</v>
      </c>
      <c r="L16" s="538">
        <v>7.7596606736333902</v>
      </c>
      <c r="M16" s="538">
        <v>7.8179053468565503</v>
      </c>
      <c r="N16" s="1209">
        <v>7.9332937466240097</v>
      </c>
      <c r="O16" s="1209">
        <v>8.0604160902910902</v>
      </c>
      <c r="P16" s="1209">
        <v>8.1575348872925009</v>
      </c>
      <c r="Q16" s="1209">
        <v>8.2149160307112208</v>
      </c>
      <c r="R16" s="1209">
        <v>8.1867112779612299</v>
      </c>
      <c r="S16" s="551"/>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0.5" customHeight="1">
      <c r="A17" s="92"/>
      <c r="B17" s="31" t="s">
        <v>492</v>
      </c>
      <c r="C17" s="538">
        <v>4.4428408239790897</v>
      </c>
      <c r="D17" s="538">
        <v>3.26033849127275</v>
      </c>
      <c r="E17" s="538">
        <v>3.0045772438414802</v>
      </c>
      <c r="F17" s="538">
        <v>3.15759983136667</v>
      </c>
      <c r="G17" s="538">
        <v>3.3190643258868202</v>
      </c>
      <c r="H17" s="538">
        <v>3.6399121365554001</v>
      </c>
      <c r="I17" s="538">
        <v>3.92972680610408</v>
      </c>
      <c r="J17" s="538">
        <v>4.1211469232718301</v>
      </c>
      <c r="K17" s="538">
        <v>4.4984611630196296</v>
      </c>
      <c r="L17" s="538">
        <v>4.7609572566534801</v>
      </c>
      <c r="M17" s="538">
        <v>5.0403380699228402</v>
      </c>
      <c r="N17" s="1209">
        <v>5.35497608792239</v>
      </c>
      <c r="O17" s="1209">
        <v>5.4488709607205204</v>
      </c>
      <c r="P17" s="1209">
        <v>5.5827653082919397</v>
      </c>
      <c r="Q17" s="1209">
        <v>5.7303106164871602</v>
      </c>
      <c r="R17" s="1209">
        <v>5.7624397307922202</v>
      </c>
      <c r="S17" s="551"/>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0.5" customHeight="1">
      <c r="A18" s="92" t="s">
        <v>23</v>
      </c>
      <c r="B18" s="31" t="s">
        <v>496</v>
      </c>
      <c r="C18" s="1210"/>
      <c r="D18" s="1210"/>
      <c r="E18" s="1210"/>
      <c r="F18" s="1210"/>
      <c r="G18" s="1210"/>
      <c r="H18" s="1210"/>
      <c r="I18" s="1210"/>
      <c r="J18" s="1210"/>
      <c r="K18" s="1210"/>
      <c r="L18" s="1210"/>
      <c r="M18" s="1210"/>
      <c r="N18" s="1209"/>
      <c r="O18" s="1209"/>
      <c r="P18" s="1209"/>
      <c r="Q18" s="1209"/>
      <c r="R18" s="1209"/>
      <c r="S18" s="550"/>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0.5" customHeight="1">
      <c r="A19" s="92"/>
      <c r="B19" s="31" t="s">
        <v>96</v>
      </c>
      <c r="C19" s="538">
        <v>9.1614201898860994</v>
      </c>
      <c r="D19" s="538">
        <v>7.5121521193865002</v>
      </c>
      <c r="E19" s="538">
        <v>6.5298032025633601</v>
      </c>
      <c r="F19" s="538">
        <v>6.18343229219162</v>
      </c>
      <c r="G19" s="538">
        <v>6.2376722939972202</v>
      </c>
      <c r="H19" s="538">
        <v>6.1577275334937998</v>
      </c>
      <c r="I19" s="538">
        <v>6.4746668809038601</v>
      </c>
      <c r="J19" s="538">
        <v>6.4521489051235603</v>
      </c>
      <c r="K19" s="538">
        <v>6.5264555999668401</v>
      </c>
      <c r="L19" s="538">
        <v>6.58844790090202</v>
      </c>
      <c r="M19" s="538">
        <v>6.7299759652323798</v>
      </c>
      <c r="N19" s="1209">
        <v>7.01131190401198</v>
      </c>
      <c r="O19" s="1209">
        <v>7.1227027597441301</v>
      </c>
      <c r="P19" s="1209">
        <v>7.3161813036025203</v>
      </c>
      <c r="Q19" s="1209">
        <v>7.9147236185825802</v>
      </c>
      <c r="R19" s="1209">
        <v>7.8873280142762896</v>
      </c>
      <c r="S19" s="551"/>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0.5" customHeight="1">
      <c r="A20" s="92"/>
      <c r="B20" s="31" t="s">
        <v>492</v>
      </c>
      <c r="C20" s="539">
        <v>5.2059420530673002</v>
      </c>
      <c r="D20" s="539">
        <v>4.0273341884018201</v>
      </c>
      <c r="E20" s="539">
        <v>3.9573816592595401</v>
      </c>
      <c r="F20" s="539">
        <v>4.2082908674451502</v>
      </c>
      <c r="G20" s="539">
        <v>4.2872861836465201</v>
      </c>
      <c r="H20" s="539">
        <v>4.6970679990261202</v>
      </c>
      <c r="I20" s="539">
        <v>4.8572077303986898</v>
      </c>
      <c r="J20" s="539">
        <v>4.9540274212049003</v>
      </c>
      <c r="K20" s="539">
        <v>5.4062282421907302</v>
      </c>
      <c r="L20" s="539">
        <v>5.6473829586347604</v>
      </c>
      <c r="M20" s="539">
        <v>5.8007534208212501</v>
      </c>
      <c r="N20" s="1209">
        <v>6.03709864976405</v>
      </c>
      <c r="O20" s="1209">
        <v>6.0994082082880903</v>
      </c>
      <c r="P20" s="1209">
        <v>6.1735065425640796</v>
      </c>
      <c r="Q20" s="1209">
        <v>6.3247247047476698</v>
      </c>
      <c r="R20" s="1209">
        <v>6.4581827089842401</v>
      </c>
      <c r="S20" s="552"/>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0.5" customHeight="1">
      <c r="A21" s="92" t="s">
        <v>24</v>
      </c>
      <c r="B21" s="31" t="s">
        <v>497</v>
      </c>
      <c r="C21" s="1210"/>
      <c r="D21" s="1210"/>
      <c r="E21" s="1210"/>
      <c r="F21" s="1210"/>
      <c r="G21" s="1210"/>
      <c r="H21" s="1210"/>
      <c r="I21" s="1210"/>
      <c r="J21" s="1210"/>
      <c r="K21" s="1210"/>
      <c r="L21" s="1210"/>
      <c r="M21" s="1210"/>
      <c r="N21" s="1209"/>
      <c r="O21" s="1209"/>
      <c r="P21" s="1209"/>
      <c r="Q21" s="1209"/>
      <c r="R21" s="1209"/>
      <c r="S21" s="550"/>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0.5" customHeight="1">
      <c r="A22" s="92"/>
      <c r="B22" s="31" t="s">
        <v>96</v>
      </c>
      <c r="C22" s="538">
        <v>10.566241381167201</v>
      </c>
      <c r="D22" s="538">
        <v>9.0308695210032095</v>
      </c>
      <c r="E22" s="538">
        <v>8.0935524048480598</v>
      </c>
      <c r="F22" s="538">
        <v>7.9793077966746502</v>
      </c>
      <c r="G22" s="538">
        <v>7.9613629423666099</v>
      </c>
      <c r="H22" s="538">
        <v>7.9399359315120099</v>
      </c>
      <c r="I22" s="538">
        <v>7.9149544416221698</v>
      </c>
      <c r="J22" s="538">
        <v>7.8797456472523901</v>
      </c>
      <c r="K22" s="538">
        <v>7.9070252753004198</v>
      </c>
      <c r="L22" s="538">
        <v>7.9141954365095897</v>
      </c>
      <c r="M22" s="538">
        <v>7.95201783585612</v>
      </c>
      <c r="N22" s="1209">
        <v>7.9425986532148203</v>
      </c>
      <c r="O22" s="1209">
        <v>7.9433745062400298</v>
      </c>
      <c r="P22" s="1209">
        <v>7.9453640284167504</v>
      </c>
      <c r="Q22" s="1209">
        <v>7.9970211392260797</v>
      </c>
      <c r="R22" s="1209">
        <v>7.9391650497821296</v>
      </c>
      <c r="S22" s="551"/>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0.5" customHeight="1">
      <c r="A23" s="92"/>
      <c r="B23" s="31" t="s">
        <v>492</v>
      </c>
      <c r="C23" s="538">
        <v>5.1200256786911904</v>
      </c>
      <c r="D23" s="538">
        <v>3.9085990144065699</v>
      </c>
      <c r="E23" s="538">
        <v>3.9287210484832702</v>
      </c>
      <c r="F23" s="538">
        <v>3.65997159904349</v>
      </c>
      <c r="G23" s="538">
        <v>3.7940129439514498</v>
      </c>
      <c r="H23" s="538">
        <v>4.0532454077451598</v>
      </c>
      <c r="I23" s="538">
        <v>4.26139492753473</v>
      </c>
      <c r="J23" s="538">
        <v>4.4571627417551598</v>
      </c>
      <c r="K23" s="538">
        <v>4.6695354792543498</v>
      </c>
      <c r="L23" s="538">
        <v>5.0122109497079599</v>
      </c>
      <c r="M23" s="538">
        <v>6.0752306398917604</v>
      </c>
      <c r="N23" s="1209">
        <v>6.4540098056217303</v>
      </c>
      <c r="O23" s="1209">
        <v>6.3005562909350701</v>
      </c>
      <c r="P23" s="1209">
        <v>5.7754091676429598</v>
      </c>
      <c r="Q23" s="1209">
        <v>5.8375969705038004</v>
      </c>
      <c r="R23" s="1209">
        <v>5.9376066039825197</v>
      </c>
      <c r="S23" s="551"/>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0.5" customHeight="1">
      <c r="A24" s="92" t="s">
        <v>25</v>
      </c>
      <c r="B24" s="31" t="s">
        <v>498</v>
      </c>
      <c r="C24" s="1210"/>
      <c r="D24" s="1210"/>
      <c r="E24" s="1210"/>
      <c r="F24" s="1210"/>
      <c r="G24" s="1210"/>
      <c r="H24" s="1210"/>
      <c r="I24" s="1210"/>
      <c r="J24" s="1210"/>
      <c r="K24" s="1210"/>
      <c r="L24" s="1210"/>
      <c r="M24" s="1210"/>
      <c r="N24" s="1209"/>
      <c r="O24" s="1209"/>
      <c r="P24" s="1209"/>
      <c r="Q24" s="1209"/>
      <c r="R24" s="1209"/>
      <c r="S24" s="550"/>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0.5" customHeight="1">
      <c r="A25" s="92"/>
      <c r="B25" s="31" t="s">
        <v>96</v>
      </c>
      <c r="C25" s="538">
        <v>11.021314102117399</v>
      </c>
      <c r="D25" s="538">
        <v>10.269332179161699</v>
      </c>
      <c r="E25" s="538">
        <v>10.0658737447125</v>
      </c>
      <c r="F25" s="538">
        <v>9.9739678942434402</v>
      </c>
      <c r="G25" s="538">
        <v>9.9774892843586702</v>
      </c>
      <c r="H25" s="538">
        <v>9.9481676279819293</v>
      </c>
      <c r="I25" s="538">
        <v>9.9236739689143594</v>
      </c>
      <c r="J25" s="538">
        <v>9.9168590062919204</v>
      </c>
      <c r="K25" s="538">
        <v>9.9307987966423994</v>
      </c>
      <c r="L25" s="538">
        <v>10.0752123956049</v>
      </c>
      <c r="M25" s="538">
        <v>9.9814161042787006</v>
      </c>
      <c r="N25" s="1209">
        <v>9.9863307765200897</v>
      </c>
      <c r="O25" s="1209">
        <v>10.1425984846621</v>
      </c>
      <c r="P25" s="1209">
        <v>10.306086368932901</v>
      </c>
      <c r="Q25" s="1209">
        <v>10.350352051349599</v>
      </c>
      <c r="R25" s="1209">
        <v>10.3460034797689</v>
      </c>
      <c r="S25" s="551"/>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0.5" customHeight="1">
      <c r="A26" s="92"/>
      <c r="B26" s="31" t="s">
        <v>492</v>
      </c>
      <c r="C26" s="538">
        <v>4.7181893181496202</v>
      </c>
      <c r="D26" s="538">
        <v>4.20590834919728</v>
      </c>
      <c r="E26" s="538">
        <v>3.44469663486707</v>
      </c>
      <c r="F26" s="538">
        <v>3.0193621617683299</v>
      </c>
      <c r="G26" s="538">
        <v>3.2627628324301101</v>
      </c>
      <c r="H26" s="538">
        <v>3.45971472104707</v>
      </c>
      <c r="I26" s="538">
        <v>3.89285829521237</v>
      </c>
      <c r="J26" s="538">
        <v>4.1105234119549401</v>
      </c>
      <c r="K26" s="538">
        <v>4.4856154546365996</v>
      </c>
      <c r="L26" s="538">
        <v>4.8010116761847703</v>
      </c>
      <c r="M26" s="538">
        <v>4.8872355632891002</v>
      </c>
      <c r="N26" s="1209">
        <v>5.27755035003121</v>
      </c>
      <c r="O26" s="1209">
        <v>5.2860612827548996</v>
      </c>
      <c r="P26" s="1209">
        <v>5.3760716258245997</v>
      </c>
      <c r="Q26" s="1209">
        <v>5.4919614587876602</v>
      </c>
      <c r="R26" s="1209">
        <v>5.4170353278756798</v>
      </c>
      <c r="S26" s="551"/>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5" customHeight="1">
      <c r="A27" s="92" t="s">
        <v>26</v>
      </c>
      <c r="B27" s="31" t="s">
        <v>499</v>
      </c>
      <c r="C27" s="1210"/>
      <c r="D27" s="1210"/>
      <c r="E27" s="1210"/>
      <c r="F27" s="1210"/>
      <c r="G27" s="1210"/>
      <c r="H27" s="1210"/>
      <c r="I27" s="1210"/>
      <c r="J27" s="1210"/>
      <c r="K27" s="1210"/>
      <c r="L27" s="1210"/>
      <c r="M27" s="1210"/>
      <c r="N27" s="1209"/>
      <c r="O27" s="1209"/>
      <c r="P27" s="1209"/>
      <c r="Q27" s="1209"/>
      <c r="R27" s="1209"/>
      <c r="S27" s="550"/>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0.5" customHeight="1">
      <c r="A28" s="92"/>
      <c r="B28" s="31" t="s">
        <v>96</v>
      </c>
      <c r="C28" s="538">
        <v>10.742670276438201</v>
      </c>
      <c r="D28" s="538">
        <v>8.3975885064526707</v>
      </c>
      <c r="E28" s="538">
        <v>8.3135734362851501</v>
      </c>
      <c r="F28" s="538">
        <v>8.4132512756262496</v>
      </c>
      <c r="G28" s="538">
        <v>8.3896625638983906</v>
      </c>
      <c r="H28" s="538">
        <v>8.4223523543706804</v>
      </c>
      <c r="I28" s="538">
        <v>8.4259208410996305</v>
      </c>
      <c r="J28" s="538">
        <v>8.4072414073910497</v>
      </c>
      <c r="K28" s="538">
        <v>8.47205380960858</v>
      </c>
      <c r="L28" s="538">
        <v>8.5261768911959503</v>
      </c>
      <c r="M28" s="538">
        <v>8.5053175000726906</v>
      </c>
      <c r="N28" s="1209">
        <v>8.5640910931545697</v>
      </c>
      <c r="O28" s="1209">
        <v>8.6860755339604907</v>
      </c>
      <c r="P28" s="1209">
        <v>8.8544057238096805</v>
      </c>
      <c r="Q28" s="1209">
        <v>8.9581601099389694</v>
      </c>
      <c r="R28" s="1209">
        <v>9.0275947561473302</v>
      </c>
      <c r="S28" s="551"/>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0.5" customHeight="1">
      <c r="A29" s="92"/>
      <c r="B29" s="31" t="s">
        <v>492</v>
      </c>
      <c r="C29" s="538">
        <v>6.4619512554936902</v>
      </c>
      <c r="D29" s="538">
        <v>4.2724106197292704</v>
      </c>
      <c r="E29" s="538">
        <v>4.1747738186245602</v>
      </c>
      <c r="F29" s="538">
        <v>4.3373975321554301</v>
      </c>
      <c r="G29" s="538">
        <v>4.3839524092822204</v>
      </c>
      <c r="H29" s="538">
        <v>4.4939573205892396</v>
      </c>
      <c r="I29" s="538">
        <v>4.7584393340985596</v>
      </c>
      <c r="J29" s="538">
        <v>4.8871123779575303</v>
      </c>
      <c r="K29" s="538">
        <v>5.5402699194421503</v>
      </c>
      <c r="L29" s="538">
        <v>5.6554491988767399</v>
      </c>
      <c r="M29" s="538">
        <v>6.00859304375044</v>
      </c>
      <c r="N29" s="1209">
        <v>6.2039987771011802</v>
      </c>
      <c r="O29" s="1209">
        <v>6.3992835748197301</v>
      </c>
      <c r="P29" s="1209">
        <v>6.45957381719351</v>
      </c>
      <c r="Q29" s="1209">
        <v>6.4971322131738898</v>
      </c>
      <c r="R29" s="1209">
        <v>6.4244140868937301</v>
      </c>
      <c r="S29" s="551"/>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5" customHeight="1">
      <c r="A30" s="92" t="s">
        <v>27</v>
      </c>
      <c r="B30" s="31" t="s">
        <v>500</v>
      </c>
      <c r="C30" s="1210"/>
      <c r="D30" s="1210"/>
      <c r="E30" s="1210"/>
      <c r="F30" s="1210"/>
      <c r="G30" s="1210"/>
      <c r="H30" s="1210"/>
      <c r="I30" s="1210"/>
      <c r="J30" s="1210"/>
      <c r="K30" s="1210"/>
      <c r="L30" s="1210"/>
      <c r="M30" s="1210"/>
      <c r="N30" s="1209"/>
      <c r="O30" s="1209"/>
      <c r="P30" s="1209"/>
      <c r="Q30" s="1209"/>
      <c r="R30" s="1209"/>
      <c r="S30" s="550"/>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0.5" customHeight="1">
      <c r="A31" s="92"/>
      <c r="B31" s="31" t="s">
        <v>96</v>
      </c>
      <c r="C31" s="538">
        <v>9.8954632514486498</v>
      </c>
      <c r="D31" s="538">
        <v>8.1004077524129006</v>
      </c>
      <c r="E31" s="538">
        <v>7.3372096752932796</v>
      </c>
      <c r="F31" s="538">
        <v>7.3252225953936199</v>
      </c>
      <c r="G31" s="538">
        <v>7.24835105786351</v>
      </c>
      <c r="H31" s="538">
        <v>7.05575006593899</v>
      </c>
      <c r="I31" s="538">
        <v>7.0074876647733104</v>
      </c>
      <c r="J31" s="538">
        <v>7.1032611926557996</v>
      </c>
      <c r="K31" s="538">
        <v>7.2948619458922801</v>
      </c>
      <c r="L31" s="538">
        <v>7.3789168000574303</v>
      </c>
      <c r="M31" s="538">
        <v>7.6135288876809302</v>
      </c>
      <c r="N31" s="1209">
        <v>7.9727709034111696</v>
      </c>
      <c r="O31" s="1209">
        <v>8.0781518998296402</v>
      </c>
      <c r="P31" s="1209">
        <v>8.1094065751117306</v>
      </c>
      <c r="Q31" s="1209">
        <v>8.2382348308317095</v>
      </c>
      <c r="R31" s="1209">
        <v>8.1559241391971096</v>
      </c>
      <c r="S31" s="551"/>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0.5" customHeight="1">
      <c r="A32" s="92"/>
      <c r="B32" s="31" t="s">
        <v>492</v>
      </c>
      <c r="C32" s="538">
        <v>5.4337051301589101</v>
      </c>
      <c r="D32" s="538">
        <v>4.3678158727599499</v>
      </c>
      <c r="E32" s="538">
        <v>4.0471406699493802</v>
      </c>
      <c r="F32" s="538">
        <v>3.8557424105782001</v>
      </c>
      <c r="G32" s="538">
        <v>4.2802961654198404</v>
      </c>
      <c r="H32" s="538">
        <v>4.1999941295733096</v>
      </c>
      <c r="I32" s="538">
        <v>4.6099071371140896</v>
      </c>
      <c r="J32" s="538">
        <v>4.6714623467993404</v>
      </c>
      <c r="K32" s="538">
        <v>4.9109928750189002</v>
      </c>
      <c r="L32" s="538">
        <v>4.9066165834740998</v>
      </c>
      <c r="M32" s="538">
        <v>5.1953498256968098</v>
      </c>
      <c r="N32" s="1209">
        <v>5.2855431306014404</v>
      </c>
      <c r="O32" s="1209">
        <v>5.3745374270137898</v>
      </c>
      <c r="P32" s="1209">
        <v>5.4277481825177203</v>
      </c>
      <c r="Q32" s="1209">
        <v>5.4584474405170003</v>
      </c>
      <c r="R32" s="1209">
        <v>5.5745605168500596</v>
      </c>
      <c r="S32" s="551"/>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0.5" customHeight="1">
      <c r="A33" s="92" t="s">
        <v>28</v>
      </c>
      <c r="B33" s="31" t="s">
        <v>501</v>
      </c>
      <c r="C33" s="1210"/>
      <c r="D33" s="1210"/>
      <c r="E33" s="1210"/>
      <c r="F33" s="1210"/>
      <c r="G33" s="1210"/>
      <c r="H33" s="1210"/>
      <c r="I33" s="1210"/>
      <c r="J33" s="1210"/>
      <c r="K33" s="1210"/>
      <c r="L33" s="1210"/>
      <c r="M33" s="1210"/>
      <c r="N33" s="1209"/>
      <c r="O33" s="1209"/>
      <c r="P33" s="1209"/>
      <c r="Q33" s="1209"/>
      <c r="R33" s="1209"/>
      <c r="S33" s="550"/>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0.5" customHeight="1">
      <c r="A34" s="92"/>
      <c r="B34" s="31" t="s">
        <v>96</v>
      </c>
      <c r="C34" s="538">
        <v>9.5126157642317306</v>
      </c>
      <c r="D34" s="538">
        <v>8.1062949754058309</v>
      </c>
      <c r="E34" s="538">
        <v>6.8270178371583903</v>
      </c>
      <c r="F34" s="538">
        <v>6.5126510727347702</v>
      </c>
      <c r="G34" s="538">
        <v>6.4947345536711696</v>
      </c>
      <c r="H34" s="538">
        <v>6.4535734675434799</v>
      </c>
      <c r="I34" s="538">
        <v>6.44980580675655</v>
      </c>
      <c r="J34" s="538">
        <v>6.3739836911140104</v>
      </c>
      <c r="K34" s="538">
        <v>6.5039680504887798</v>
      </c>
      <c r="L34" s="538">
        <v>6.6893073238890501</v>
      </c>
      <c r="M34" s="538">
        <v>6.8489019623983198</v>
      </c>
      <c r="N34" s="1209">
        <v>6.9093506113711696</v>
      </c>
      <c r="O34" s="1209">
        <v>7.0603653537173603</v>
      </c>
      <c r="P34" s="1209">
        <v>7.1616804613081904</v>
      </c>
      <c r="Q34" s="1209">
        <v>7.1730158398927797</v>
      </c>
      <c r="R34" s="1209">
        <v>7.2076609825965203</v>
      </c>
      <c r="S34" s="551"/>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0.5" customHeight="1">
      <c r="A35" s="92"/>
      <c r="B35" s="31" t="s">
        <v>492</v>
      </c>
      <c r="C35" s="538">
        <v>3.5225763993904602</v>
      </c>
      <c r="D35" s="538">
        <v>1.53174942016997</v>
      </c>
      <c r="E35" s="538">
        <v>1.38205884511163</v>
      </c>
      <c r="F35" s="538">
        <v>2.0447103331709702</v>
      </c>
      <c r="G35" s="538">
        <v>2.31790195060977</v>
      </c>
      <c r="H35" s="538">
        <v>2.8287932273088199</v>
      </c>
      <c r="I35" s="538">
        <v>3.2317591168131501</v>
      </c>
      <c r="J35" s="538">
        <v>3.5006544329677598</v>
      </c>
      <c r="K35" s="538">
        <v>4.1749992329643399</v>
      </c>
      <c r="L35" s="538">
        <v>4.6223787629125201</v>
      </c>
      <c r="M35" s="538">
        <v>5.1458590697190303</v>
      </c>
      <c r="N35" s="1209">
        <v>5.3918508843299202</v>
      </c>
      <c r="O35" s="1209">
        <v>5.5120640217793797</v>
      </c>
      <c r="P35" s="1209">
        <v>5.6378113172676896</v>
      </c>
      <c r="Q35" s="1209">
        <v>5.8232498707319396</v>
      </c>
      <c r="R35" s="1209">
        <v>5.9153495490443397</v>
      </c>
      <c r="S35" s="551"/>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8">
      <c r="A36" s="92" t="s">
        <v>119</v>
      </c>
      <c r="B36" s="31" t="s">
        <v>502</v>
      </c>
      <c r="C36" s="1210"/>
      <c r="D36" s="1210"/>
      <c r="E36" s="1210"/>
      <c r="F36" s="1210"/>
      <c r="G36" s="1210"/>
      <c r="H36" s="1210"/>
      <c r="I36" s="1210"/>
      <c r="J36" s="1210"/>
      <c r="K36" s="1210"/>
      <c r="L36" s="1210"/>
      <c r="M36" s="1210"/>
      <c r="N36" s="1209"/>
      <c r="O36" s="1209"/>
      <c r="P36" s="1209"/>
      <c r="Q36" s="1209"/>
      <c r="R36" s="1209"/>
      <c r="S36" s="550"/>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0.5" customHeight="1">
      <c r="A37" s="92"/>
      <c r="B37" s="31" t="s">
        <v>96</v>
      </c>
      <c r="C37" s="538">
        <v>10.6809084295082</v>
      </c>
      <c r="D37" s="538">
        <v>8.9663239852520693</v>
      </c>
      <c r="E37" s="538">
        <v>8.3673712383641998</v>
      </c>
      <c r="F37" s="538">
        <v>8.3183646268295703</v>
      </c>
      <c r="G37" s="538">
        <v>8.3129416458652496</v>
      </c>
      <c r="H37" s="538">
        <v>7.9967804037168202</v>
      </c>
      <c r="I37" s="538">
        <v>8.0313216102748104</v>
      </c>
      <c r="J37" s="538">
        <v>8.0144369363972192</v>
      </c>
      <c r="K37" s="538">
        <v>7.9043330179726601</v>
      </c>
      <c r="L37" s="538">
        <v>8.0240482705166691</v>
      </c>
      <c r="M37" s="538">
        <v>8.1084644898143399</v>
      </c>
      <c r="N37" s="1209">
        <v>8.1864227446417104</v>
      </c>
      <c r="O37" s="1209">
        <v>8.2840856052341501</v>
      </c>
      <c r="P37" s="1209">
        <v>8.3088441156328194</v>
      </c>
      <c r="Q37" s="1209">
        <v>8.3259709254048708</v>
      </c>
      <c r="R37" s="1209">
        <v>8.3733253410161996</v>
      </c>
      <c r="S37" s="551"/>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0.5" customHeight="1">
      <c r="A38" s="92"/>
      <c r="B38" s="31" t="s">
        <v>492</v>
      </c>
      <c r="C38" s="538">
        <v>5.7318613510389502</v>
      </c>
      <c r="D38" s="538">
        <v>4.2076141509547096</v>
      </c>
      <c r="E38" s="538">
        <v>4.6712641346868304</v>
      </c>
      <c r="F38" s="538">
        <v>5.18601363676866</v>
      </c>
      <c r="G38" s="538">
        <v>5.39379323011112</v>
      </c>
      <c r="H38" s="538">
        <v>5.8674317780280498</v>
      </c>
      <c r="I38" s="538">
        <v>5.9165330145391</v>
      </c>
      <c r="J38" s="538">
        <v>5.9945994538205003</v>
      </c>
      <c r="K38" s="538">
        <v>6.5881972909676501</v>
      </c>
      <c r="L38" s="538">
        <v>7.0008649458315704</v>
      </c>
      <c r="M38" s="538">
        <v>7.3057255518967601</v>
      </c>
      <c r="N38" s="1209">
        <v>7.7678089985900796</v>
      </c>
      <c r="O38" s="1209">
        <v>7.86630984283802</v>
      </c>
      <c r="P38" s="1209">
        <v>7.8470007028127702</v>
      </c>
      <c r="Q38" s="1209">
        <v>7.9686134655409804</v>
      </c>
      <c r="R38" s="1209">
        <v>8.0526255480643094</v>
      </c>
      <c r="S38" s="551"/>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20.399999999999999">
      <c r="A39" s="92" t="s">
        <v>81</v>
      </c>
      <c r="B39" s="31" t="s">
        <v>503</v>
      </c>
      <c r="C39" s="540"/>
      <c r="D39" s="540"/>
      <c r="E39" s="540"/>
      <c r="F39" s="540"/>
      <c r="G39" s="540"/>
      <c r="H39" s="540"/>
      <c r="I39" s="540"/>
      <c r="J39" s="540"/>
      <c r="K39" s="540"/>
      <c r="L39" s="540"/>
      <c r="M39" s="540"/>
      <c r="N39" s="1209"/>
      <c r="O39" s="1209"/>
      <c r="P39" s="1209"/>
      <c r="Q39" s="1209"/>
      <c r="R39" s="1209"/>
      <c r="S39" s="553"/>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ht="10.5" customHeight="1">
      <c r="A40" s="92"/>
      <c r="B40" s="31" t="s">
        <v>96</v>
      </c>
      <c r="C40" s="540">
        <v>10.5952379171157</v>
      </c>
      <c r="D40" s="540">
        <v>5.8398970541175297</v>
      </c>
      <c r="E40" s="540">
        <v>4.7696021444954102</v>
      </c>
      <c r="F40" s="540">
        <v>4.44858614763025</v>
      </c>
      <c r="G40" s="540">
        <v>4.3966686758334204</v>
      </c>
      <c r="H40" s="540">
        <v>4.3287831756428297</v>
      </c>
      <c r="I40" s="540">
        <v>4.3023499934363301</v>
      </c>
      <c r="J40" s="540">
        <v>4.2676997662882101</v>
      </c>
      <c r="K40" s="540">
        <v>4.21714528175045</v>
      </c>
      <c r="L40" s="540">
        <v>4.3858866659745104</v>
      </c>
      <c r="M40" s="540">
        <v>4.4761400598727299</v>
      </c>
      <c r="N40" s="1209">
        <v>4.4926170624505302</v>
      </c>
      <c r="O40" s="1209">
        <v>4.5930819876647604</v>
      </c>
      <c r="P40" s="1209">
        <v>4.7274925317356997</v>
      </c>
      <c r="Q40" s="1209">
        <v>4.7151245624706304</v>
      </c>
      <c r="R40" s="1209">
        <v>4.7151354527210696</v>
      </c>
      <c r="S40" s="553"/>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0.5" customHeight="1">
      <c r="A41" s="92"/>
      <c r="B41" s="31" t="s">
        <v>492</v>
      </c>
      <c r="C41" s="541">
        <v>5.3643715981961702</v>
      </c>
      <c r="D41" s="541">
        <v>2.1688923597693299</v>
      </c>
      <c r="E41" s="541">
        <v>1.7027944414582199</v>
      </c>
      <c r="F41" s="541">
        <v>2.0647813832931399</v>
      </c>
      <c r="G41" s="541">
        <v>2.4258726871156902</v>
      </c>
      <c r="H41" s="541">
        <v>2.9464122870460998</v>
      </c>
      <c r="I41" s="541">
        <v>3.1076437598796098</v>
      </c>
      <c r="J41" s="1165">
        <v>3.1850345061593681</v>
      </c>
      <c r="K41" s="1165">
        <v>4.0258529235806702</v>
      </c>
      <c r="L41" s="1165">
        <v>4.6109361697187596</v>
      </c>
      <c r="M41" s="1165">
        <v>5.3186478250748399</v>
      </c>
      <c r="N41" s="1209">
        <v>5.6229140728500999</v>
      </c>
      <c r="O41" s="1209">
        <v>5.6727026108268701</v>
      </c>
      <c r="P41" s="1209">
        <v>6.0010780393767504</v>
      </c>
      <c r="Q41" s="1209">
        <v>6.0476954172723003</v>
      </c>
      <c r="R41" s="1209">
        <v>6.2552501669312299</v>
      </c>
      <c r="S41" s="554"/>
      <c r="U41" s="316"/>
      <c r="V41" s="316"/>
      <c r="W41" s="316"/>
      <c r="X41" s="316"/>
      <c r="Y41" s="316"/>
      <c r="Z41" s="316"/>
      <c r="AA41" s="316"/>
      <c r="AB41" s="316"/>
      <c r="AC41" s="316"/>
      <c r="AD41" s="316"/>
      <c r="AE41" s="316"/>
      <c r="AF41" s="316"/>
      <c r="AG41" s="316"/>
      <c r="AH41" s="316"/>
      <c r="AI41" s="316"/>
      <c r="AJ41" s="316"/>
      <c r="AK41" s="316"/>
      <c r="AL41" s="316"/>
      <c r="AM41" s="316"/>
      <c r="AN41" s="316"/>
      <c r="AO41" s="316"/>
      <c r="AP41" s="316"/>
      <c r="AQ41" s="316"/>
      <c r="AR41" s="316"/>
      <c r="AS41" s="316"/>
      <c r="AT41" s="316"/>
      <c r="AU41" s="316"/>
      <c r="AV41" s="316"/>
      <c r="AW41" s="316"/>
      <c r="AX41" s="316"/>
      <c r="AY41" s="316"/>
      <c r="AZ41" s="316"/>
      <c r="BA41" s="316"/>
      <c r="BB41" s="316"/>
    </row>
    <row r="42" spans="1:54" ht="10.5" customHeight="1">
      <c r="A42" s="92" t="s">
        <v>82</v>
      </c>
      <c r="B42" s="31" t="s">
        <v>504</v>
      </c>
      <c r="C42" s="1210"/>
      <c r="D42" s="1210"/>
      <c r="E42" s="1210"/>
      <c r="F42" s="1210"/>
      <c r="G42" s="1210"/>
      <c r="H42" s="1210"/>
      <c r="I42" s="1210"/>
      <c r="J42" s="1210"/>
      <c r="K42" s="1210"/>
      <c r="L42" s="1210"/>
      <c r="M42" s="1210"/>
      <c r="N42" s="1209"/>
      <c r="O42" s="1209"/>
      <c r="P42" s="1209"/>
      <c r="Q42" s="1209"/>
      <c r="R42" s="1209"/>
      <c r="S42" s="550"/>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row>
    <row r="43" spans="1:54" ht="10.5" customHeight="1">
      <c r="A43" s="92"/>
      <c r="B43" s="31" t="s">
        <v>96</v>
      </c>
      <c r="C43" s="538">
        <v>11.449028719037001</v>
      </c>
      <c r="D43" s="538">
        <v>10.153739852349901</v>
      </c>
      <c r="E43" s="538">
        <v>12.475177909655301</v>
      </c>
      <c r="F43" s="538">
        <v>11.998132460134199</v>
      </c>
      <c r="G43" s="538">
        <v>11.941753767293299</v>
      </c>
      <c r="H43" s="538">
        <v>12.060605716424901</v>
      </c>
      <c r="I43" s="538">
        <v>11.941119352619999</v>
      </c>
      <c r="J43" s="538">
        <v>11.831634927707301</v>
      </c>
      <c r="K43" s="538">
        <v>11.686135690561001</v>
      </c>
      <c r="L43" s="538">
        <v>11.783940128594599</v>
      </c>
      <c r="M43" s="538">
        <v>11.6556566744406</v>
      </c>
      <c r="N43" s="1209">
        <v>11.533249326709999</v>
      </c>
      <c r="O43" s="1209">
        <v>11.4712568624804</v>
      </c>
      <c r="P43" s="1209">
        <v>11.480224666630001</v>
      </c>
      <c r="Q43" s="1209">
        <v>11.402958100511</v>
      </c>
      <c r="R43" s="1209">
        <v>11.3272836415615</v>
      </c>
      <c r="S43" s="551"/>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c r="BA43" s="316"/>
      <c r="BB43" s="316"/>
    </row>
    <row r="44" spans="1:54" ht="10.5" customHeight="1">
      <c r="A44" s="92"/>
      <c r="B44" s="31" t="s">
        <v>492</v>
      </c>
      <c r="C44" s="538">
        <v>8.8006894758492393</v>
      </c>
      <c r="D44" s="538">
        <v>4.4404170958444498</v>
      </c>
      <c r="E44" s="538">
        <v>4.0296381797134497</v>
      </c>
      <c r="F44" s="538">
        <v>4.1026947455874998</v>
      </c>
      <c r="G44" s="538">
        <v>4.4245753564046302</v>
      </c>
      <c r="H44" s="538">
        <v>4.4242774843537802</v>
      </c>
      <c r="I44" s="538">
        <v>4.4463145758547</v>
      </c>
      <c r="J44" s="538">
        <v>4.8086455991999397</v>
      </c>
      <c r="K44" s="538">
        <v>4.8513537786320597</v>
      </c>
      <c r="L44" s="538">
        <v>4.9061284514018002</v>
      </c>
      <c r="M44" s="538">
        <v>5.3123760775400601</v>
      </c>
      <c r="N44" s="1209">
        <v>5.3244696044848796</v>
      </c>
      <c r="O44" s="1209">
        <v>5.3599080294946901</v>
      </c>
      <c r="P44" s="1209">
        <v>5.5692649431250203</v>
      </c>
      <c r="Q44" s="1209">
        <v>5.6006613006497297</v>
      </c>
      <c r="R44" s="1209">
        <v>5.6284361805236598</v>
      </c>
      <c r="S44" s="551"/>
      <c r="U44" s="316"/>
      <c r="V44" s="316"/>
      <c r="W44" s="316"/>
      <c r="X44" s="316"/>
      <c r="Y44" s="316"/>
      <c r="Z44" s="316"/>
      <c r="AA44" s="316"/>
      <c r="AB44" s="316"/>
      <c r="AC44" s="316"/>
      <c r="AD44" s="316"/>
      <c r="AE44" s="316"/>
      <c r="AF44" s="316"/>
      <c r="AG44" s="316"/>
      <c r="AH44" s="316"/>
      <c r="AI44" s="316"/>
      <c r="AJ44" s="316"/>
      <c r="AK44" s="316"/>
      <c r="AL44" s="316"/>
      <c r="AM44" s="316"/>
      <c r="AN44" s="316"/>
      <c r="AO44" s="316"/>
      <c r="AP44" s="316"/>
      <c r="AQ44" s="316"/>
      <c r="AR44" s="316"/>
      <c r="AS44" s="316"/>
      <c r="AT44" s="316"/>
      <c r="AU44" s="316"/>
      <c r="AV44" s="316"/>
      <c r="AW44" s="316"/>
      <c r="AX44" s="316"/>
      <c r="AY44" s="316"/>
      <c r="AZ44" s="316"/>
      <c r="BA44" s="316"/>
      <c r="BB44" s="316"/>
    </row>
    <row r="45" spans="1:54" ht="10.5" customHeight="1">
      <c r="A45" s="92" t="s">
        <v>83</v>
      </c>
      <c r="B45" s="31" t="s">
        <v>505</v>
      </c>
      <c r="C45" s="1210"/>
      <c r="D45" s="1210"/>
      <c r="E45" s="1210"/>
      <c r="F45" s="1210"/>
      <c r="G45" s="1210"/>
      <c r="H45" s="1210"/>
      <c r="I45" s="1210"/>
      <c r="J45" s="1210"/>
      <c r="K45" s="1210"/>
      <c r="L45" s="1210"/>
      <c r="M45" s="1210"/>
      <c r="N45" s="1209"/>
      <c r="O45" s="1209"/>
      <c r="P45" s="1209"/>
      <c r="Q45" s="1209"/>
      <c r="R45" s="1209"/>
      <c r="S45" s="550"/>
      <c r="U45" s="316"/>
      <c r="V45" s="316"/>
      <c r="W45" s="316"/>
      <c r="X45" s="316"/>
      <c r="Y45" s="316"/>
      <c r="Z45" s="316"/>
      <c r="AA45" s="316"/>
      <c r="AB45" s="316"/>
      <c r="AC45" s="316"/>
      <c r="AD45" s="316"/>
      <c r="AE45" s="316"/>
      <c r="AF45" s="316"/>
      <c r="AG45" s="316"/>
      <c r="AH45" s="316"/>
      <c r="AI45" s="316"/>
      <c r="AJ45" s="316"/>
      <c r="AK45" s="316"/>
      <c r="AL45" s="316"/>
      <c r="AM45" s="316"/>
      <c r="AN45" s="316"/>
      <c r="AO45" s="316"/>
      <c r="AP45" s="316"/>
      <c r="AQ45" s="316"/>
      <c r="AR45" s="316"/>
      <c r="AS45" s="316"/>
      <c r="AT45" s="316"/>
      <c r="AU45" s="316"/>
      <c r="AV45" s="316"/>
      <c r="AW45" s="316"/>
      <c r="AX45" s="316"/>
      <c r="AY45" s="316"/>
      <c r="AZ45" s="316"/>
      <c r="BA45" s="316"/>
      <c r="BB45" s="316"/>
    </row>
    <row r="46" spans="1:54" ht="10.5" customHeight="1">
      <c r="A46" s="92"/>
      <c r="B46" s="31" t="s">
        <v>96</v>
      </c>
      <c r="C46" s="538">
        <v>10.944288440131199</v>
      </c>
      <c r="D46" s="538">
        <v>9.4630119641307697</v>
      </c>
      <c r="E46" s="538">
        <v>9.4001511760501604</v>
      </c>
      <c r="F46" s="538">
        <v>9.1774345075473605</v>
      </c>
      <c r="G46" s="538">
        <v>9.1424467319708995</v>
      </c>
      <c r="H46" s="538">
        <v>9.0392932292632597</v>
      </c>
      <c r="I46" s="538">
        <v>9.0076812286096608</v>
      </c>
      <c r="J46" s="538">
        <v>8.9655262793848394</v>
      </c>
      <c r="K46" s="538">
        <v>8.9426597566407509</v>
      </c>
      <c r="L46" s="538">
        <v>8.9670756578409705</v>
      </c>
      <c r="M46" s="538">
        <v>8.9451233997458601</v>
      </c>
      <c r="N46" s="1209">
        <v>8.8359906397641605</v>
      </c>
      <c r="O46" s="1209">
        <v>8.8789177998514592</v>
      </c>
      <c r="P46" s="1209">
        <v>8.9043484487080296</v>
      </c>
      <c r="Q46" s="1209">
        <v>8.8953344447554699</v>
      </c>
      <c r="R46" s="1209">
        <v>8.8043166323279998</v>
      </c>
      <c r="S46" s="551"/>
      <c r="U46" s="316"/>
      <c r="V46" s="316"/>
      <c r="W46" s="316"/>
      <c r="X46" s="316"/>
      <c r="Y46" s="316"/>
      <c r="Z46" s="316"/>
      <c r="AA46" s="316"/>
      <c r="AB46" s="316"/>
      <c r="AC46" s="316"/>
      <c r="AD46" s="316"/>
      <c r="AE46" s="316"/>
      <c r="AF46" s="316"/>
      <c r="AG46" s="316"/>
      <c r="AH46" s="316"/>
      <c r="AI46" s="316"/>
      <c r="AJ46" s="316"/>
      <c r="AK46" s="316"/>
      <c r="AL46" s="316"/>
      <c r="AM46" s="316"/>
      <c r="AN46" s="316"/>
      <c r="AO46" s="316"/>
      <c r="AP46" s="316"/>
      <c r="AQ46" s="316"/>
      <c r="AR46" s="316"/>
      <c r="AS46" s="316"/>
      <c r="AT46" s="316"/>
      <c r="AU46" s="316"/>
      <c r="AV46" s="316"/>
      <c r="AW46" s="316"/>
      <c r="AX46" s="316"/>
      <c r="AY46" s="316"/>
      <c r="AZ46" s="316"/>
      <c r="BA46" s="316"/>
      <c r="BB46" s="316"/>
    </row>
    <row r="47" spans="1:54" ht="10.5" customHeight="1">
      <c r="A47" s="92"/>
      <c r="B47" s="31" t="s">
        <v>492</v>
      </c>
      <c r="C47" s="538">
        <v>5.76108671601129</v>
      </c>
      <c r="D47" s="538">
        <v>3.1431333708903</v>
      </c>
      <c r="E47" s="538">
        <v>3.1293699918526401</v>
      </c>
      <c r="F47" s="538">
        <v>4.0916667046366904</v>
      </c>
      <c r="G47" s="538">
        <v>4.1879263950745598</v>
      </c>
      <c r="H47" s="538">
        <v>4.2505176834525402</v>
      </c>
      <c r="I47" s="538">
        <v>5.4682853547769001</v>
      </c>
      <c r="J47" s="538">
        <v>5.6438948666586697</v>
      </c>
      <c r="K47" s="538">
        <v>5.6092076461487004</v>
      </c>
      <c r="L47" s="538">
        <v>6.8486802831570897</v>
      </c>
      <c r="M47" s="538">
        <v>6.9876045676684297</v>
      </c>
      <c r="N47" s="1209">
        <v>7.0927072557569204</v>
      </c>
      <c r="O47" s="1209">
        <v>7.3453708665524502</v>
      </c>
      <c r="P47" s="1209">
        <v>7.39505428636242</v>
      </c>
      <c r="Q47" s="1209">
        <v>7.40969835505435</v>
      </c>
      <c r="R47" s="1209">
        <v>7.6947894567697901</v>
      </c>
      <c r="S47" s="551"/>
      <c r="U47" s="316"/>
      <c r="V47" s="316"/>
      <c r="W47" s="316"/>
      <c r="X47" s="316"/>
      <c r="Y47" s="316"/>
      <c r="Z47" s="316"/>
      <c r="AA47" s="316"/>
      <c r="AB47" s="316"/>
      <c r="AC47" s="316"/>
      <c r="AD47" s="316"/>
      <c r="AE47" s="316"/>
      <c r="AF47" s="316"/>
      <c r="AG47" s="316"/>
      <c r="AH47" s="316"/>
      <c r="AI47" s="316"/>
      <c r="AJ47" s="316"/>
      <c r="AK47" s="316"/>
      <c r="AL47" s="316"/>
      <c r="AM47" s="316"/>
      <c r="AN47" s="316"/>
      <c r="AO47" s="316"/>
      <c r="AP47" s="316"/>
      <c r="AQ47" s="316"/>
      <c r="AR47" s="316"/>
      <c r="AS47" s="316"/>
      <c r="AT47" s="316"/>
      <c r="AU47" s="316"/>
      <c r="AV47" s="316"/>
      <c r="AW47" s="316"/>
      <c r="AX47" s="316"/>
      <c r="AY47" s="316"/>
      <c r="AZ47" s="316"/>
      <c r="BA47" s="316"/>
      <c r="BB47" s="316"/>
    </row>
    <row r="48" spans="1:54" ht="20.399999999999999">
      <c r="A48" s="92" t="s">
        <v>84</v>
      </c>
      <c r="B48" s="31" t="s">
        <v>506</v>
      </c>
      <c r="C48" s="1210"/>
      <c r="D48" s="1210"/>
      <c r="E48" s="1210"/>
      <c r="F48" s="1210"/>
      <c r="G48" s="1210"/>
      <c r="H48" s="1210"/>
      <c r="I48" s="1210"/>
      <c r="J48" s="1210"/>
      <c r="K48" s="1210"/>
      <c r="L48" s="1210"/>
      <c r="M48" s="1210"/>
      <c r="N48" s="1209"/>
      <c r="O48" s="1209"/>
      <c r="P48" s="1209"/>
      <c r="Q48" s="1209"/>
      <c r="R48" s="1209"/>
      <c r="S48" s="550"/>
      <c r="U48" s="316"/>
      <c r="V48" s="316"/>
      <c r="W48" s="316"/>
      <c r="X48" s="316"/>
      <c r="Y48" s="316"/>
      <c r="Z48" s="316"/>
      <c r="AA48" s="316"/>
      <c r="AB48" s="316"/>
      <c r="AC48" s="316"/>
      <c r="AD48" s="316"/>
      <c r="AE48" s="316"/>
      <c r="AF48" s="316"/>
      <c r="AG48" s="316"/>
      <c r="AH48" s="316"/>
      <c r="AI48" s="316"/>
      <c r="AJ48" s="316"/>
      <c r="AK48" s="316"/>
      <c r="AL48" s="316"/>
      <c r="AM48" s="316"/>
      <c r="AN48" s="316"/>
      <c r="AO48" s="316"/>
      <c r="AP48" s="316"/>
      <c r="AQ48" s="316"/>
      <c r="AR48" s="316"/>
      <c r="AS48" s="316"/>
      <c r="AT48" s="316"/>
      <c r="AU48" s="316"/>
      <c r="AV48" s="316"/>
      <c r="AW48" s="316"/>
      <c r="AX48" s="316"/>
      <c r="AY48" s="316"/>
      <c r="AZ48" s="316"/>
      <c r="BA48" s="316"/>
      <c r="BB48" s="316"/>
    </row>
    <row r="49" spans="1:54" ht="10.95" customHeight="1">
      <c r="A49" s="92"/>
      <c r="B49" s="31" t="s">
        <v>96</v>
      </c>
      <c r="C49" s="538">
        <v>11.009027071561899</v>
      </c>
      <c r="D49" s="538">
        <v>9.5466455882911401</v>
      </c>
      <c r="E49" s="538">
        <v>8.9898097237656103</v>
      </c>
      <c r="F49" s="538">
        <v>8.6525374046638799</v>
      </c>
      <c r="G49" s="538">
        <v>8.5676137672505508</v>
      </c>
      <c r="H49" s="538">
        <v>8.4679092682270607</v>
      </c>
      <c r="I49" s="538">
        <v>8.4964960698105205</v>
      </c>
      <c r="J49" s="538">
        <v>8.5122220277822507</v>
      </c>
      <c r="K49" s="538">
        <v>8.4548935337553708</v>
      </c>
      <c r="L49" s="538">
        <v>8.4913962028165599</v>
      </c>
      <c r="M49" s="538">
        <v>8.5225729951758797</v>
      </c>
      <c r="N49" s="1209">
        <v>8.3562581612809996</v>
      </c>
      <c r="O49" s="1209">
        <v>8.5233843644246399</v>
      </c>
      <c r="P49" s="1209">
        <v>8.7126613701443194</v>
      </c>
      <c r="Q49" s="1209">
        <v>8.7865246168166102</v>
      </c>
      <c r="R49" s="1209">
        <v>8.7757877097164005</v>
      </c>
      <c r="S49" s="551"/>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c r="BA49" s="316"/>
      <c r="BB49" s="316"/>
    </row>
    <row r="50" spans="1:54" ht="10.95" customHeight="1">
      <c r="A50" s="92"/>
      <c r="B50" s="31" t="s">
        <v>492</v>
      </c>
      <c r="C50" s="538">
        <v>5.5946996514417604</v>
      </c>
      <c r="D50" s="538">
        <v>4.5763267230257503</v>
      </c>
      <c r="E50" s="538">
        <v>3.3782192285093999</v>
      </c>
      <c r="F50" s="538">
        <v>3.8387147607129202</v>
      </c>
      <c r="G50" s="538">
        <v>3.8495981809391</v>
      </c>
      <c r="H50" s="538">
        <v>3.9907085599147898</v>
      </c>
      <c r="I50" s="538">
        <v>4.17461283950077</v>
      </c>
      <c r="J50" s="538">
        <v>4.1873215203512402</v>
      </c>
      <c r="K50" s="538">
        <v>4.3567261884522503</v>
      </c>
      <c r="L50" s="538">
        <v>3.8987070664225398</v>
      </c>
      <c r="M50" s="538">
        <v>3.9794120899932399</v>
      </c>
      <c r="N50" s="1209">
        <v>3.8720695280481898</v>
      </c>
      <c r="O50" s="1209">
        <v>5.0181733674738203</v>
      </c>
      <c r="P50" s="1209">
        <v>5.0307028256466397</v>
      </c>
      <c r="Q50" s="1209">
        <v>4.9175406919392497</v>
      </c>
      <c r="R50" s="1209">
        <v>4.9980702024842598</v>
      </c>
      <c r="S50" s="551"/>
      <c r="U50" s="316"/>
      <c r="V50" s="316"/>
      <c r="W50" s="316"/>
      <c r="X50" s="316"/>
      <c r="Y50" s="316"/>
      <c r="Z50" s="316"/>
      <c r="AA50" s="316"/>
      <c r="AB50" s="316"/>
      <c r="AC50" s="316"/>
      <c r="AD50" s="316"/>
      <c r="AE50" s="316"/>
      <c r="AF50" s="316"/>
      <c r="AG50" s="316"/>
      <c r="AH50" s="316"/>
      <c r="AI50" s="316"/>
      <c r="AJ50" s="316"/>
      <c r="AK50" s="316"/>
      <c r="AL50" s="316"/>
      <c r="AM50" s="316"/>
      <c r="AN50" s="316"/>
      <c r="AO50" s="316"/>
      <c r="AP50" s="316"/>
      <c r="AQ50" s="316"/>
      <c r="AR50" s="316"/>
      <c r="AS50" s="316"/>
      <c r="AT50" s="316"/>
      <c r="AU50" s="316"/>
      <c r="AV50" s="316"/>
      <c r="AW50" s="316"/>
      <c r="AX50" s="316"/>
      <c r="AY50" s="316"/>
      <c r="AZ50" s="316"/>
      <c r="BA50" s="316"/>
      <c r="BB50" s="316"/>
    </row>
    <row r="51" spans="1:54" ht="15" customHeight="1">
      <c r="A51" s="92" t="s">
        <v>85</v>
      </c>
      <c r="B51" s="31" t="s">
        <v>507</v>
      </c>
      <c r="C51" s="1210"/>
      <c r="D51" s="1210"/>
      <c r="E51" s="1210"/>
      <c r="F51" s="1210"/>
      <c r="G51" s="1210"/>
      <c r="H51" s="1210"/>
      <c r="I51" s="1210"/>
      <c r="J51" s="1210"/>
      <c r="K51" s="1210"/>
      <c r="L51" s="1210"/>
      <c r="M51" s="1210"/>
      <c r="N51" s="1209"/>
      <c r="O51" s="1209"/>
      <c r="P51" s="1209"/>
      <c r="Q51" s="1209"/>
      <c r="R51" s="1209"/>
      <c r="S51" s="550"/>
      <c r="U51" s="316"/>
      <c r="V51" s="316"/>
      <c r="W51" s="316"/>
      <c r="X51" s="316"/>
      <c r="Y51" s="316"/>
      <c r="Z51" s="316"/>
      <c r="AA51" s="316"/>
      <c r="AB51" s="316"/>
      <c r="AC51" s="316"/>
      <c r="AD51" s="316"/>
      <c r="AE51" s="316"/>
      <c r="AF51" s="316"/>
      <c r="AG51" s="316"/>
      <c r="AH51" s="316"/>
      <c r="AI51" s="316"/>
      <c r="AJ51" s="316"/>
      <c r="AK51" s="316"/>
      <c r="AL51" s="316"/>
      <c r="AM51" s="316"/>
      <c r="AN51" s="316"/>
      <c r="AO51" s="316"/>
      <c r="AP51" s="316"/>
      <c r="AQ51" s="316"/>
      <c r="AR51" s="316"/>
      <c r="AS51" s="316"/>
      <c r="AT51" s="316"/>
      <c r="AU51" s="316"/>
      <c r="AV51" s="316"/>
      <c r="AW51" s="316"/>
      <c r="AX51" s="316"/>
      <c r="AY51" s="316"/>
      <c r="AZ51" s="316"/>
      <c r="BA51" s="316"/>
      <c r="BB51" s="316"/>
    </row>
    <row r="52" spans="1:54" ht="10.95" customHeight="1">
      <c r="A52" s="92"/>
      <c r="B52" s="31" t="s">
        <v>96</v>
      </c>
      <c r="C52" s="538">
        <v>16.678746188687601</v>
      </c>
      <c r="D52" s="538">
        <v>18.6217646685845</v>
      </c>
      <c r="E52" s="538">
        <v>17.918189310807001</v>
      </c>
      <c r="F52" s="538">
        <v>18.496241134734898</v>
      </c>
      <c r="G52" s="538">
        <v>18.511996030802901</v>
      </c>
      <c r="H52" s="538">
        <v>18.807683147967801</v>
      </c>
      <c r="I52" s="538">
        <v>18.791992880963601</v>
      </c>
      <c r="J52" s="538">
        <v>18.7268407151597</v>
      </c>
      <c r="K52" s="538">
        <v>18.474886821425098</v>
      </c>
      <c r="L52" s="538">
        <v>18.651406828439299</v>
      </c>
      <c r="M52" s="538">
        <v>18.623641581679799</v>
      </c>
      <c r="N52" s="1209">
        <v>18.609713011261199</v>
      </c>
      <c r="O52" s="1209">
        <v>18.832304773682999</v>
      </c>
      <c r="P52" s="1209">
        <v>18.8811317252067</v>
      </c>
      <c r="Q52" s="1209">
        <v>18.700654960326101</v>
      </c>
      <c r="R52" s="1209">
        <v>18.973746906049701</v>
      </c>
      <c r="S52" s="551"/>
      <c r="U52" s="316"/>
      <c r="V52" s="316"/>
      <c r="W52" s="316"/>
      <c r="X52" s="316"/>
      <c r="Y52" s="316"/>
      <c r="Z52" s="316"/>
      <c r="AA52" s="316"/>
      <c r="AB52" s="316"/>
      <c r="AC52" s="316"/>
      <c r="AD52" s="316"/>
      <c r="AE52" s="316"/>
      <c r="AF52" s="316"/>
      <c r="AG52" s="316"/>
      <c r="AH52" s="316"/>
      <c r="AI52" s="316"/>
      <c r="AJ52" s="316"/>
      <c r="AK52" s="316"/>
      <c r="AL52" s="316"/>
      <c r="AM52" s="316"/>
      <c r="AN52" s="316"/>
      <c r="AO52" s="316"/>
      <c r="AP52" s="316"/>
      <c r="AQ52" s="316"/>
      <c r="AR52" s="316"/>
      <c r="AS52" s="316"/>
      <c r="AT52" s="316"/>
      <c r="AU52" s="316"/>
      <c r="AV52" s="316"/>
      <c r="AW52" s="316"/>
      <c r="AX52" s="316"/>
      <c r="AY52" s="316"/>
      <c r="AZ52" s="316"/>
      <c r="BA52" s="316"/>
      <c r="BB52" s="316"/>
    </row>
    <row r="53" spans="1:54" ht="10.95" customHeight="1">
      <c r="A53" s="92"/>
      <c r="B53" s="31" t="s">
        <v>492</v>
      </c>
      <c r="C53" s="542">
        <v>0</v>
      </c>
      <c r="D53" s="542">
        <v>0</v>
      </c>
      <c r="E53" s="542">
        <v>3.66576340662998</v>
      </c>
      <c r="F53" s="542">
        <v>3.7787882045743402</v>
      </c>
      <c r="G53" s="542">
        <v>3.8847923620317202</v>
      </c>
      <c r="H53" s="542">
        <v>4.20010160742767</v>
      </c>
      <c r="I53" s="542">
        <v>4.1939818836950797</v>
      </c>
      <c r="J53" s="542">
        <v>4.40259327608464</v>
      </c>
      <c r="K53" s="542">
        <v>4.8533122861024003</v>
      </c>
      <c r="L53" s="542">
        <v>4.8392847814921698</v>
      </c>
      <c r="M53" s="542">
        <v>4.8240779421015798</v>
      </c>
      <c r="N53" s="1209">
        <v>5.1503667553137804</v>
      </c>
      <c r="O53" s="1209">
        <v>5.1331108564227099</v>
      </c>
      <c r="P53" s="1209">
        <v>5.1082326445088198</v>
      </c>
      <c r="Q53" s="1209">
        <v>5.18887258300136</v>
      </c>
      <c r="R53" s="1209">
        <v>5.1799252392839303</v>
      </c>
      <c r="S53" s="555"/>
      <c r="U53" s="316"/>
      <c r="V53" s="316"/>
      <c r="W53" s="316"/>
      <c r="X53" s="316"/>
      <c r="Y53" s="316"/>
      <c r="Z53" s="316"/>
      <c r="AA53" s="316"/>
      <c r="AB53" s="316"/>
      <c r="AC53" s="316"/>
      <c r="AD53" s="316"/>
      <c r="AE53" s="316"/>
      <c r="AF53" s="316"/>
      <c r="AG53" s="316"/>
      <c r="AH53" s="316"/>
      <c r="AI53" s="316"/>
      <c r="AJ53" s="316"/>
      <c r="AK53" s="316"/>
      <c r="AL53" s="316"/>
      <c r="AM53" s="316"/>
      <c r="AN53" s="316"/>
      <c r="AO53" s="316"/>
      <c r="AP53" s="316"/>
      <c r="AQ53" s="316"/>
      <c r="AR53" s="316"/>
      <c r="AS53" s="316"/>
      <c r="AT53" s="316"/>
      <c r="AU53" s="316"/>
      <c r="AV53" s="316"/>
      <c r="AW53" s="316"/>
      <c r="AX53" s="316"/>
      <c r="AY53" s="316"/>
      <c r="AZ53" s="316"/>
      <c r="BA53" s="316"/>
      <c r="BB53" s="316"/>
    </row>
    <row r="54" spans="1:54" ht="18.45" customHeight="1">
      <c r="A54" s="92" t="s">
        <v>86</v>
      </c>
      <c r="B54" s="31" t="s">
        <v>508</v>
      </c>
      <c r="C54" s="1210"/>
      <c r="D54" s="1210"/>
      <c r="E54" s="1210"/>
      <c r="F54" s="1210"/>
      <c r="G54" s="1210"/>
      <c r="H54" s="1210"/>
      <c r="I54" s="1210"/>
      <c r="J54" s="1210"/>
      <c r="K54" s="1210"/>
      <c r="L54" s="1210"/>
      <c r="M54" s="1210"/>
      <c r="N54" s="1209"/>
      <c r="O54" s="1209"/>
      <c r="P54" s="1209"/>
      <c r="Q54" s="1209"/>
      <c r="R54" s="1209"/>
      <c r="S54" s="550"/>
      <c r="U54" s="316"/>
      <c r="V54" s="316"/>
      <c r="W54" s="316"/>
      <c r="X54" s="316"/>
      <c r="Y54" s="316"/>
      <c r="Z54" s="316"/>
      <c r="AA54" s="316"/>
      <c r="AB54" s="316"/>
      <c r="AC54" s="316"/>
      <c r="AD54" s="316"/>
      <c r="AE54" s="316"/>
      <c r="AF54" s="316"/>
      <c r="AG54" s="316"/>
      <c r="AH54" s="316"/>
      <c r="AI54" s="316"/>
      <c r="AJ54" s="316"/>
      <c r="AK54" s="316"/>
      <c r="AL54" s="316"/>
      <c r="AM54" s="316"/>
      <c r="AN54" s="316"/>
      <c r="AO54" s="316"/>
      <c r="AP54" s="316"/>
      <c r="AQ54" s="316"/>
      <c r="AR54" s="316"/>
      <c r="AS54" s="316"/>
      <c r="AT54" s="316"/>
      <c r="AU54" s="316"/>
      <c r="AV54" s="316"/>
      <c r="AW54" s="316"/>
      <c r="AX54" s="316"/>
      <c r="AY54" s="316"/>
      <c r="AZ54" s="316"/>
      <c r="BA54" s="316"/>
      <c r="BB54" s="316"/>
    </row>
    <row r="55" spans="1:54" ht="16.2" customHeight="1">
      <c r="A55" s="92"/>
      <c r="B55" s="31" t="s">
        <v>96</v>
      </c>
      <c r="C55" s="538">
        <v>12.858133628733</v>
      </c>
      <c r="D55" s="538">
        <v>12.241398122799399</v>
      </c>
      <c r="E55" s="538">
        <v>10.3935008982357</v>
      </c>
      <c r="F55" s="538">
        <v>11.0615379387564</v>
      </c>
      <c r="G55" s="538">
        <v>11.0720059372173</v>
      </c>
      <c r="H55" s="538">
        <v>11.1466291220346</v>
      </c>
      <c r="I55" s="538">
        <v>11.1206138609229</v>
      </c>
      <c r="J55" s="538">
        <v>11.1420179597761</v>
      </c>
      <c r="K55" s="538">
        <v>10.8511516206868</v>
      </c>
      <c r="L55" s="538">
        <v>10.7430741995909</v>
      </c>
      <c r="M55" s="538">
        <v>8.9311850770140992</v>
      </c>
      <c r="N55" s="1209">
        <v>8.9784748539716599</v>
      </c>
      <c r="O55" s="1209">
        <v>8.6857058026912597</v>
      </c>
      <c r="P55" s="1209">
        <v>9.1891117363473196</v>
      </c>
      <c r="Q55" s="1209">
        <v>9.3925636677122704</v>
      </c>
      <c r="R55" s="1209">
        <v>9.0465598489306895</v>
      </c>
      <c r="S55" s="551"/>
      <c r="U55" s="316"/>
      <c r="V55" s="316"/>
      <c r="W55" s="316"/>
      <c r="X55" s="316"/>
      <c r="Y55" s="316"/>
      <c r="Z55" s="316"/>
      <c r="AA55" s="316"/>
      <c r="AB55" s="316"/>
      <c r="AC55" s="316"/>
      <c r="AD55" s="316"/>
      <c r="AE55" s="316"/>
      <c r="AF55" s="316"/>
      <c r="AG55" s="316"/>
      <c r="AH55" s="316"/>
      <c r="AI55" s="316"/>
      <c r="AJ55" s="316"/>
      <c r="AK55" s="316"/>
      <c r="AL55" s="316"/>
      <c r="AM55" s="316"/>
      <c r="AN55" s="316"/>
      <c r="AO55" s="316"/>
      <c r="AP55" s="316"/>
      <c r="AQ55" s="316"/>
      <c r="AR55" s="316"/>
      <c r="AS55" s="316"/>
      <c r="AT55" s="316"/>
      <c r="AU55" s="316"/>
      <c r="AV55" s="316"/>
      <c r="AW55" s="316"/>
      <c r="AX55" s="316"/>
      <c r="AY55" s="316"/>
      <c r="AZ55" s="316"/>
      <c r="BA55" s="316"/>
      <c r="BB55" s="316"/>
    </row>
    <row r="56" spans="1:54" ht="10.199999999999999" customHeight="1">
      <c r="A56" s="92"/>
      <c r="B56" s="31" t="s">
        <v>492</v>
      </c>
      <c r="C56" s="538">
        <v>3.9778591398445</v>
      </c>
      <c r="D56" s="538">
        <v>3.9674582578219999</v>
      </c>
      <c r="E56" s="538">
        <v>3.9687111258156298</v>
      </c>
      <c r="F56" s="538">
        <v>3.9685934465333399</v>
      </c>
      <c r="G56" s="538">
        <v>3.17</v>
      </c>
      <c r="H56" s="538">
        <v>3.9685934465333399</v>
      </c>
      <c r="I56" s="538">
        <v>3.9685234658430799</v>
      </c>
      <c r="J56" s="538">
        <v>3.17</v>
      </c>
      <c r="K56" s="538">
        <v>3.17</v>
      </c>
      <c r="L56" s="538">
        <v>3.17</v>
      </c>
      <c r="M56" s="538">
        <v>3.17</v>
      </c>
      <c r="N56" s="1209">
        <v>3.17</v>
      </c>
      <c r="O56" s="1209">
        <v>3.17</v>
      </c>
      <c r="P56" s="1209">
        <v>3.17</v>
      </c>
      <c r="Q56" s="1209">
        <v>3.17</v>
      </c>
      <c r="R56" s="1209">
        <v>3.17</v>
      </c>
      <c r="S56" s="551"/>
      <c r="U56" s="316"/>
      <c r="V56" s="316"/>
      <c r="W56" s="316"/>
      <c r="X56" s="316"/>
      <c r="Y56" s="316"/>
      <c r="Z56" s="316"/>
      <c r="AA56" s="316"/>
      <c r="AB56" s="316"/>
      <c r="AC56" s="316"/>
      <c r="AD56" s="316"/>
      <c r="AE56" s="316"/>
      <c r="AF56" s="316"/>
      <c r="AG56" s="316"/>
      <c r="AH56" s="316"/>
      <c r="AI56" s="316"/>
      <c r="AJ56" s="316"/>
      <c r="AK56" s="316"/>
      <c r="AL56" s="316"/>
      <c r="AM56" s="316"/>
      <c r="AN56" s="316"/>
      <c r="AO56" s="316"/>
      <c r="AP56" s="316"/>
      <c r="AQ56" s="316"/>
      <c r="AR56" s="316"/>
      <c r="AS56" s="316"/>
      <c r="AT56" s="316"/>
      <c r="AU56" s="316"/>
      <c r="AV56" s="316"/>
      <c r="AW56" s="316"/>
      <c r="AX56" s="316"/>
      <c r="AY56" s="316"/>
      <c r="AZ56" s="316"/>
      <c r="BA56" s="316"/>
      <c r="BB56" s="316"/>
    </row>
    <row r="57" spans="1:54" ht="15" customHeight="1">
      <c r="A57" s="92" t="s">
        <v>87</v>
      </c>
      <c r="B57" s="31" t="s">
        <v>509</v>
      </c>
      <c r="C57" s="1210"/>
      <c r="D57" s="1210"/>
      <c r="E57" s="1210"/>
      <c r="F57" s="1210"/>
      <c r="G57" s="1210"/>
      <c r="H57" s="1210"/>
      <c r="I57" s="1210"/>
      <c r="J57" s="1210"/>
      <c r="K57" s="1210"/>
      <c r="L57" s="1210"/>
      <c r="M57" s="1210"/>
      <c r="N57" s="1209"/>
      <c r="O57" s="1209"/>
      <c r="P57" s="1209"/>
      <c r="Q57" s="1209"/>
      <c r="R57" s="1209"/>
      <c r="S57" s="550"/>
      <c r="U57" s="316"/>
      <c r="V57" s="316"/>
      <c r="W57" s="316"/>
      <c r="X57" s="316"/>
      <c r="Y57" s="316"/>
      <c r="Z57" s="316"/>
      <c r="AA57" s="316"/>
      <c r="AB57" s="316"/>
      <c r="AC57" s="316"/>
      <c r="AD57" s="316"/>
      <c r="AE57" s="316"/>
      <c r="AF57" s="316"/>
      <c r="AG57" s="316"/>
      <c r="AH57" s="316"/>
      <c r="AI57" s="316"/>
      <c r="AJ57" s="316"/>
      <c r="AK57" s="316"/>
      <c r="AL57" s="316"/>
      <c r="AM57" s="316"/>
      <c r="AN57" s="316"/>
      <c r="AO57" s="316"/>
      <c r="AP57" s="316"/>
      <c r="AQ57" s="316"/>
      <c r="AR57" s="316"/>
      <c r="AS57" s="316"/>
      <c r="AT57" s="316"/>
      <c r="AU57" s="316"/>
      <c r="AV57" s="316"/>
      <c r="AW57" s="316"/>
      <c r="AX57" s="316"/>
      <c r="AY57" s="316"/>
      <c r="AZ57" s="316"/>
      <c r="BA57" s="316"/>
      <c r="BB57" s="316"/>
    </row>
    <row r="58" spans="1:54" ht="10.199999999999999" customHeight="1">
      <c r="A58" s="92"/>
      <c r="B58" s="31" t="s">
        <v>96</v>
      </c>
      <c r="C58" s="538">
        <v>11.1732392983431</v>
      </c>
      <c r="D58" s="538">
        <v>9.3610792219038004</v>
      </c>
      <c r="E58" s="538">
        <v>8.2261251025288704</v>
      </c>
      <c r="F58" s="538">
        <v>0</v>
      </c>
      <c r="G58" s="538">
        <v>0</v>
      </c>
      <c r="H58" s="538">
        <v>0</v>
      </c>
      <c r="I58" s="538">
        <v>0</v>
      </c>
      <c r="J58" s="538">
        <v>0</v>
      </c>
      <c r="K58" s="538">
        <v>0</v>
      </c>
      <c r="L58" s="538">
        <v>0</v>
      </c>
      <c r="M58" s="538">
        <v>0</v>
      </c>
      <c r="N58" s="538">
        <v>0</v>
      </c>
      <c r="O58" s="538">
        <v>0</v>
      </c>
      <c r="P58" s="538">
        <v>0</v>
      </c>
      <c r="Q58" s="538">
        <v>0</v>
      </c>
      <c r="R58" s="538"/>
      <c r="S58" s="551"/>
      <c r="U58" s="316"/>
      <c r="V58" s="316"/>
      <c r="W58" s="316"/>
      <c r="X58" s="316"/>
      <c r="Y58" s="316"/>
      <c r="Z58" s="316"/>
      <c r="AA58" s="316"/>
      <c r="AB58" s="316"/>
      <c r="AC58" s="316"/>
      <c r="AD58" s="316"/>
      <c r="AE58" s="316"/>
      <c r="AF58" s="316"/>
      <c r="AG58" s="316"/>
      <c r="AH58" s="316"/>
      <c r="AI58" s="316"/>
      <c r="AJ58" s="316"/>
      <c r="AK58" s="316"/>
      <c r="AL58" s="316"/>
      <c r="AM58" s="316"/>
      <c r="AN58" s="316"/>
      <c r="AO58" s="316"/>
      <c r="AP58" s="316"/>
      <c r="AQ58" s="316"/>
      <c r="AR58" s="316"/>
      <c r="AS58" s="316"/>
      <c r="AT58" s="316"/>
      <c r="AU58" s="316"/>
      <c r="AV58" s="316"/>
      <c r="AW58" s="316"/>
      <c r="AX58" s="316"/>
      <c r="AY58" s="316"/>
      <c r="AZ58" s="316"/>
      <c r="BA58" s="316"/>
      <c r="BB58" s="316"/>
    </row>
    <row r="59" spans="1:54" ht="10.199999999999999" customHeight="1">
      <c r="A59" s="92"/>
      <c r="B59" s="31" t="s">
        <v>492</v>
      </c>
      <c r="C59" s="543">
        <v>5.2618782689166004</v>
      </c>
      <c r="D59" s="543">
        <v>3.3013252172372698</v>
      </c>
      <c r="E59" s="543">
        <v>3.0533436618833298</v>
      </c>
      <c r="F59" s="543">
        <v>0</v>
      </c>
      <c r="G59" s="543">
        <v>0</v>
      </c>
      <c r="H59" s="543">
        <v>0</v>
      </c>
      <c r="I59" s="543">
        <v>0</v>
      </c>
      <c r="J59" s="543">
        <v>0</v>
      </c>
      <c r="K59" s="543">
        <v>0</v>
      </c>
      <c r="L59" s="543">
        <v>0</v>
      </c>
      <c r="M59" s="538">
        <v>0</v>
      </c>
      <c r="N59" s="538">
        <v>0</v>
      </c>
      <c r="O59" s="538">
        <v>0</v>
      </c>
      <c r="P59" s="538">
        <v>0</v>
      </c>
      <c r="Q59" s="538">
        <v>0</v>
      </c>
      <c r="R59" s="538"/>
      <c r="S59" s="556"/>
      <c r="U59" s="316"/>
      <c r="V59" s="316"/>
      <c r="W59" s="316"/>
      <c r="X59" s="316"/>
      <c r="Y59" s="316"/>
      <c r="Z59" s="316"/>
      <c r="AA59" s="316"/>
      <c r="AB59" s="316"/>
      <c r="AC59" s="316"/>
      <c r="AD59" s="316"/>
      <c r="AE59" s="316"/>
      <c r="AF59" s="316"/>
      <c r="AG59" s="316"/>
      <c r="AH59" s="316"/>
      <c r="AI59" s="316"/>
      <c r="AJ59" s="316"/>
      <c r="AK59" s="316"/>
      <c r="AL59" s="316"/>
      <c r="AM59" s="316"/>
      <c r="AN59" s="316"/>
      <c r="AO59" s="316"/>
      <c r="AP59" s="316"/>
      <c r="AQ59" s="316"/>
      <c r="AR59" s="316"/>
      <c r="AS59" s="316"/>
      <c r="AT59" s="316"/>
      <c r="AU59" s="316"/>
      <c r="AV59" s="316"/>
      <c r="AW59" s="316"/>
      <c r="AX59" s="316"/>
      <c r="AY59" s="316"/>
      <c r="AZ59" s="316"/>
      <c r="BA59" s="316"/>
      <c r="BB59" s="316"/>
    </row>
    <row r="60" spans="1:54" ht="15" customHeight="1">
      <c r="A60" s="1342" t="s">
        <v>510</v>
      </c>
      <c r="B60" s="1343"/>
      <c r="C60" s="1210"/>
      <c r="D60" s="1210"/>
      <c r="E60" s="1210"/>
      <c r="F60" s="1210"/>
      <c r="G60" s="1210"/>
      <c r="H60" s="1210"/>
      <c r="I60" s="1210"/>
      <c r="J60" s="1210"/>
      <c r="K60" s="1210"/>
      <c r="L60" s="1210"/>
      <c r="M60" s="1210"/>
      <c r="N60" s="1209"/>
      <c r="O60" s="1209"/>
      <c r="P60" s="1209"/>
      <c r="Q60" s="1209"/>
      <c r="R60" s="1209"/>
      <c r="S60" s="550"/>
      <c r="U60" s="316"/>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c r="AX60" s="316"/>
      <c r="AY60" s="316"/>
      <c r="AZ60" s="316"/>
      <c r="BA60" s="316"/>
      <c r="BB60" s="316"/>
    </row>
    <row r="61" spans="1:54" ht="10.199999999999999" customHeight="1">
      <c r="A61" s="93" t="s">
        <v>489</v>
      </c>
      <c r="B61" s="1211"/>
      <c r="C61" s="1212"/>
      <c r="D61" s="1212"/>
      <c r="E61" s="1212"/>
      <c r="F61" s="1212"/>
      <c r="G61" s="1212"/>
      <c r="H61" s="1212"/>
      <c r="I61" s="1212"/>
      <c r="J61" s="1212"/>
      <c r="K61" s="1212"/>
      <c r="L61" s="1212"/>
      <c r="M61" s="1212"/>
      <c r="N61" s="1209"/>
      <c r="O61" s="1209"/>
      <c r="P61" s="1209"/>
      <c r="Q61" s="1209"/>
      <c r="R61" s="1209"/>
      <c r="S61" s="557"/>
      <c r="U61" s="316"/>
      <c r="V61" s="316"/>
      <c r="W61" s="316"/>
      <c r="X61" s="316"/>
      <c r="Y61" s="316"/>
      <c r="Z61" s="316"/>
      <c r="AA61" s="316"/>
      <c r="AB61" s="316"/>
      <c r="AC61" s="316"/>
      <c r="AD61" s="316"/>
      <c r="AE61" s="316"/>
      <c r="AF61" s="316"/>
      <c r="AG61" s="316"/>
      <c r="AH61" s="316"/>
      <c r="AI61" s="316"/>
      <c r="AJ61" s="316"/>
      <c r="AK61" s="316"/>
      <c r="AL61" s="316"/>
      <c r="AM61" s="316"/>
      <c r="AN61" s="316"/>
      <c r="AO61" s="316"/>
      <c r="AP61" s="316"/>
      <c r="AQ61" s="316"/>
      <c r="AR61" s="316"/>
      <c r="AS61" s="316"/>
      <c r="AT61" s="316"/>
      <c r="AU61" s="316"/>
      <c r="AV61" s="316"/>
      <c r="AW61" s="316"/>
      <c r="AX61" s="316"/>
      <c r="AY61" s="316"/>
      <c r="AZ61" s="316"/>
      <c r="BA61" s="316"/>
      <c r="BB61" s="316"/>
    </row>
    <row r="62" spans="1:54" ht="10.199999999999999" customHeight="1">
      <c r="A62" s="94" t="s">
        <v>17</v>
      </c>
      <c r="B62" s="31" t="s">
        <v>511</v>
      </c>
      <c r="C62" s="544"/>
      <c r="D62" s="544"/>
      <c r="E62" s="544"/>
      <c r="F62" s="544"/>
      <c r="G62" s="544"/>
      <c r="H62" s="544"/>
      <c r="I62" s="544"/>
      <c r="J62" s="544"/>
      <c r="K62" s="544"/>
      <c r="L62" s="544"/>
      <c r="M62" s="544"/>
      <c r="N62" s="1209"/>
      <c r="O62" s="1209"/>
      <c r="P62" s="1209"/>
      <c r="Q62" s="1209"/>
      <c r="R62" s="1209"/>
      <c r="S62" s="558"/>
      <c r="U62" s="316"/>
      <c r="V62" s="316"/>
      <c r="W62" s="316"/>
      <c r="X62" s="316"/>
      <c r="Y62" s="316"/>
      <c r="Z62" s="316"/>
      <c r="AA62" s="316"/>
      <c r="AB62" s="316"/>
      <c r="AC62" s="316"/>
      <c r="AD62" s="316"/>
      <c r="AE62" s="316"/>
      <c r="AF62" s="316"/>
      <c r="AG62" s="316"/>
      <c r="AH62" s="316"/>
      <c r="AI62" s="316"/>
      <c r="AJ62" s="316"/>
      <c r="AK62" s="316"/>
      <c r="AL62" s="316"/>
      <c r="AM62" s="316"/>
      <c r="AN62" s="316"/>
      <c r="AO62" s="316"/>
      <c r="AP62" s="316"/>
      <c r="AQ62" s="316"/>
      <c r="AR62" s="316"/>
      <c r="AS62" s="316"/>
      <c r="AT62" s="316"/>
      <c r="AU62" s="316"/>
      <c r="AV62" s="316"/>
      <c r="AW62" s="316"/>
      <c r="AX62" s="316"/>
      <c r="AY62" s="316"/>
      <c r="AZ62" s="316"/>
      <c r="BA62" s="316"/>
      <c r="BB62" s="316"/>
    </row>
    <row r="63" spans="1:54" ht="10.199999999999999" customHeight="1">
      <c r="A63" s="92"/>
      <c r="B63" s="31" t="s">
        <v>96</v>
      </c>
      <c r="C63" s="544">
        <v>9.1881036308462001</v>
      </c>
      <c r="D63" s="544">
        <v>8.3065600509349409</v>
      </c>
      <c r="E63" s="544">
        <v>8.0210684307922797</v>
      </c>
      <c r="F63" s="544">
        <v>7.8944725817302297</v>
      </c>
      <c r="G63" s="544">
        <v>7.8715447496378399</v>
      </c>
      <c r="H63" s="544">
        <v>7.8063089325363002</v>
      </c>
      <c r="I63" s="544">
        <v>7.7616757146854098</v>
      </c>
      <c r="J63" s="544">
        <v>7.7149742363870804</v>
      </c>
      <c r="K63" s="544">
        <v>7.6747176308588196</v>
      </c>
      <c r="L63" s="544">
        <v>7.6657058652210504</v>
      </c>
      <c r="M63" s="544">
        <v>7.6251525460540703</v>
      </c>
      <c r="N63" s="1209">
        <v>7.5961891011266003</v>
      </c>
      <c r="O63" s="1209">
        <v>7.5697488989619899</v>
      </c>
      <c r="P63" s="1209">
        <v>7.5472459548837403</v>
      </c>
      <c r="Q63" s="1209">
        <v>7.5162847297178503</v>
      </c>
      <c r="R63" s="1209">
        <v>7.4910960883578896</v>
      </c>
      <c r="S63" s="558"/>
      <c r="U63" s="316"/>
      <c r="V63" s="316"/>
      <c r="W63" s="316"/>
      <c r="X63" s="316"/>
      <c r="Y63" s="316"/>
      <c r="Z63" s="316"/>
      <c r="AA63" s="316"/>
      <c r="AB63" s="316"/>
      <c r="AC63" s="316"/>
      <c r="AD63" s="316"/>
      <c r="AE63" s="316"/>
      <c r="AF63" s="316"/>
      <c r="AG63" s="316"/>
      <c r="AH63" s="316"/>
      <c r="AI63" s="316"/>
      <c r="AJ63" s="316"/>
      <c r="AK63" s="316"/>
      <c r="AL63" s="316"/>
      <c r="AM63" s="316"/>
      <c r="AN63" s="316"/>
      <c r="AO63" s="316"/>
      <c r="AP63" s="316"/>
      <c r="AQ63" s="316"/>
      <c r="AR63" s="316"/>
      <c r="AS63" s="316"/>
      <c r="AT63" s="316"/>
      <c r="AU63" s="316"/>
      <c r="AV63" s="316"/>
      <c r="AW63" s="316"/>
      <c r="AX63" s="316"/>
      <c r="AY63" s="316"/>
      <c r="AZ63" s="316"/>
      <c r="BA63" s="316"/>
      <c r="BB63" s="316"/>
    </row>
    <row r="64" spans="1:54" ht="10.199999999999999" customHeight="1">
      <c r="A64" s="92"/>
      <c r="B64" s="31" t="s">
        <v>492</v>
      </c>
      <c r="C64" s="544">
        <v>3.55712810403837</v>
      </c>
      <c r="D64" s="544">
        <v>3.1910090595449701</v>
      </c>
      <c r="E64" s="544">
        <v>2.40382692820809</v>
      </c>
      <c r="F64" s="544">
        <v>2.6212826051274898</v>
      </c>
      <c r="G64" s="544">
        <v>2.3871885959055801</v>
      </c>
      <c r="H64" s="544">
        <v>2.38718793106881</v>
      </c>
      <c r="I64" s="544">
        <v>2.38718793106663</v>
      </c>
      <c r="J64" s="544">
        <v>0</v>
      </c>
      <c r="K64" s="544">
        <v>0</v>
      </c>
      <c r="L64" s="544">
        <v>0</v>
      </c>
      <c r="M64" s="544">
        <v>0</v>
      </c>
      <c r="N64" s="544">
        <v>0</v>
      </c>
      <c r="O64" s="544">
        <v>0</v>
      </c>
      <c r="P64" s="544">
        <v>0</v>
      </c>
      <c r="Q64" s="544">
        <v>0</v>
      </c>
      <c r="R64" s="544">
        <v>0</v>
      </c>
      <c r="S64" s="558"/>
      <c r="U64" s="316"/>
      <c r="V64" s="316"/>
      <c r="W64" s="316"/>
      <c r="X64" s="316"/>
      <c r="Y64" s="316"/>
      <c r="Z64" s="316"/>
      <c r="AA64" s="316"/>
      <c r="AB64" s="316"/>
      <c r="AC64" s="316"/>
      <c r="AD64" s="316"/>
      <c r="AE64" s="316"/>
      <c r="AF64" s="316"/>
      <c r="AG64" s="316"/>
      <c r="AH64" s="316"/>
      <c r="AI64" s="316"/>
      <c r="AJ64" s="316"/>
      <c r="AK64" s="316"/>
      <c r="AL64" s="316"/>
      <c r="AM64" s="316"/>
      <c r="AN64" s="316"/>
      <c r="AO64" s="316"/>
      <c r="AP64" s="316"/>
      <c r="AQ64" s="316"/>
      <c r="AR64" s="316"/>
      <c r="AS64" s="316"/>
      <c r="AT64" s="316"/>
      <c r="AU64" s="316"/>
      <c r="AV64" s="316"/>
      <c r="AW64" s="316"/>
      <c r="AX64" s="316"/>
      <c r="AY64" s="316"/>
      <c r="AZ64" s="316"/>
      <c r="BA64" s="316"/>
      <c r="BB64" s="316"/>
    </row>
    <row r="65" spans="1:54" ht="10.199999999999999" customHeight="1">
      <c r="A65" s="94" t="s">
        <v>17</v>
      </c>
      <c r="B65" s="31" t="s">
        <v>512</v>
      </c>
      <c r="C65" s="545"/>
      <c r="D65" s="545"/>
      <c r="E65" s="545"/>
      <c r="F65" s="545"/>
      <c r="G65" s="545"/>
      <c r="H65" s="545"/>
      <c r="I65" s="545"/>
      <c r="J65" s="545"/>
      <c r="K65" s="545"/>
      <c r="L65" s="545"/>
      <c r="M65" s="545"/>
      <c r="N65" s="1209"/>
      <c r="O65" s="1209"/>
      <c r="P65" s="1209"/>
      <c r="Q65" s="1209"/>
      <c r="R65" s="1209"/>
      <c r="S65" s="559"/>
      <c r="U65" s="316"/>
      <c r="V65" s="316"/>
      <c r="W65" s="316"/>
      <c r="X65" s="316"/>
      <c r="Y65" s="316"/>
      <c r="Z65" s="316"/>
      <c r="AA65" s="316"/>
      <c r="AB65" s="316"/>
      <c r="AC65" s="316"/>
      <c r="AD65" s="316"/>
      <c r="AE65" s="316"/>
      <c r="AF65" s="316"/>
      <c r="AG65" s="316"/>
      <c r="AH65" s="316"/>
      <c r="AI65" s="316"/>
      <c r="AJ65" s="316"/>
      <c r="AK65" s="316"/>
      <c r="AL65" s="316"/>
      <c r="AM65" s="316"/>
      <c r="AN65" s="316"/>
      <c r="AO65" s="316"/>
      <c r="AP65" s="316"/>
      <c r="AQ65" s="316"/>
      <c r="AR65" s="316"/>
      <c r="AS65" s="316"/>
      <c r="AT65" s="316"/>
      <c r="AU65" s="316"/>
      <c r="AV65" s="316"/>
      <c r="AW65" s="316"/>
      <c r="AX65" s="316"/>
      <c r="AY65" s="316"/>
      <c r="AZ65" s="316"/>
      <c r="BA65" s="316"/>
      <c r="BB65" s="316"/>
    </row>
    <row r="66" spans="1:54" ht="10.199999999999999" customHeight="1">
      <c r="A66" s="92"/>
      <c r="B66" s="31" t="s">
        <v>96</v>
      </c>
      <c r="C66" s="538">
        <v>9.1544096268723099</v>
      </c>
      <c r="D66" s="538">
        <v>8.3068857227554105</v>
      </c>
      <c r="E66" s="538">
        <v>7.8864214262892798</v>
      </c>
      <c r="F66" s="538">
        <v>7.7965015456150404</v>
      </c>
      <c r="G66" s="538">
        <v>7.80055997453535</v>
      </c>
      <c r="H66" s="538">
        <v>7.7236153671635703</v>
      </c>
      <c r="I66" s="538">
        <v>7.7043940594912197</v>
      </c>
      <c r="J66" s="538">
        <v>7.6827272579693302</v>
      </c>
      <c r="K66" s="538">
        <v>7.6583635506152001</v>
      </c>
      <c r="L66" s="538">
        <v>7.69611027218453</v>
      </c>
      <c r="M66" s="538">
        <v>7.7006073461966</v>
      </c>
      <c r="N66" s="1209">
        <v>7.7377503518395203</v>
      </c>
      <c r="O66" s="1209">
        <v>7.7427630617146104</v>
      </c>
      <c r="P66" s="1209">
        <v>7.74582797753403</v>
      </c>
      <c r="Q66" s="1209">
        <v>7.7370797178679496</v>
      </c>
      <c r="R66" s="1209">
        <v>7.7400830217073402</v>
      </c>
      <c r="S66" s="551"/>
      <c r="U66" s="316"/>
      <c r="V66" s="316"/>
      <c r="W66" s="316"/>
      <c r="X66" s="316"/>
      <c r="Y66" s="316"/>
      <c r="Z66" s="316"/>
      <c r="AA66" s="316"/>
      <c r="AB66" s="316"/>
      <c r="AC66" s="316"/>
      <c r="AD66" s="316"/>
      <c r="AE66" s="316"/>
      <c r="AF66" s="316"/>
      <c r="AG66" s="316"/>
      <c r="AH66" s="316"/>
      <c r="AI66" s="316"/>
      <c r="AJ66" s="316"/>
      <c r="AK66" s="316"/>
      <c r="AL66" s="316"/>
      <c r="AM66" s="316"/>
      <c r="AN66" s="316"/>
      <c r="AO66" s="316"/>
      <c r="AP66" s="316"/>
      <c r="AQ66" s="316"/>
      <c r="AR66" s="316"/>
      <c r="AS66" s="316"/>
      <c r="AT66" s="316"/>
      <c r="AU66" s="316"/>
      <c r="AV66" s="316"/>
      <c r="AW66" s="316"/>
      <c r="AX66" s="316"/>
      <c r="AY66" s="316"/>
      <c r="AZ66" s="316"/>
      <c r="BA66" s="316"/>
      <c r="BB66" s="316"/>
    </row>
    <row r="67" spans="1:54" ht="10.199999999999999" customHeight="1">
      <c r="A67" s="92"/>
      <c r="B67" s="31" t="s">
        <v>492</v>
      </c>
      <c r="C67" s="543">
        <v>0</v>
      </c>
      <c r="D67" s="543">
        <v>0</v>
      </c>
      <c r="E67" s="543">
        <v>1.25</v>
      </c>
      <c r="F67" s="543">
        <v>1.25</v>
      </c>
      <c r="G67" s="543">
        <v>1.25</v>
      </c>
      <c r="H67" s="543">
        <v>1.25</v>
      </c>
      <c r="I67" s="543">
        <v>1.25</v>
      </c>
      <c r="J67" s="543">
        <v>1.25</v>
      </c>
      <c r="K67" s="543">
        <v>1.25</v>
      </c>
      <c r="L67" s="543">
        <v>1.25</v>
      </c>
      <c r="M67" s="543">
        <v>1.25</v>
      </c>
      <c r="N67" s="1209">
        <v>1.25</v>
      </c>
      <c r="O67" s="1209">
        <v>1.25</v>
      </c>
      <c r="P67" s="1209">
        <v>1.25</v>
      </c>
      <c r="Q67" s="1209">
        <v>1.25</v>
      </c>
      <c r="R67" s="1209">
        <v>1.25</v>
      </c>
      <c r="S67" s="556"/>
      <c r="U67" s="316"/>
      <c r="V67" s="316"/>
      <c r="W67" s="316"/>
      <c r="X67" s="316"/>
      <c r="Y67" s="316"/>
      <c r="Z67" s="316"/>
      <c r="AA67" s="316"/>
      <c r="AB67" s="316"/>
      <c r="AC67" s="316"/>
      <c r="AD67" s="316"/>
      <c r="AE67" s="316"/>
      <c r="AF67" s="316"/>
      <c r="AG67" s="316"/>
      <c r="AH67" s="316"/>
      <c r="AI67" s="316"/>
      <c r="AJ67" s="316"/>
      <c r="AK67" s="316"/>
      <c r="AL67" s="316"/>
      <c r="AM67" s="316"/>
      <c r="AN67" s="316"/>
      <c r="AO67" s="316"/>
      <c r="AP67" s="316"/>
      <c r="AQ67" s="316"/>
      <c r="AR67" s="316"/>
      <c r="AS67" s="316"/>
      <c r="AT67" s="316"/>
      <c r="AU67" s="316"/>
      <c r="AV67" s="316"/>
      <c r="AW67" s="316"/>
      <c r="AX67" s="316"/>
      <c r="AY67" s="316"/>
      <c r="AZ67" s="316"/>
      <c r="BA67" s="316"/>
      <c r="BB67" s="316"/>
    </row>
    <row r="68" spans="1:54" ht="10.199999999999999" customHeight="1">
      <c r="A68" s="94" t="s">
        <v>17</v>
      </c>
      <c r="B68" s="31" t="s">
        <v>513</v>
      </c>
      <c r="C68" s="546"/>
      <c r="D68" s="546"/>
      <c r="E68" s="546"/>
      <c r="F68" s="546"/>
      <c r="G68" s="546"/>
      <c r="H68" s="546"/>
      <c r="I68" s="546"/>
      <c r="J68" s="546"/>
      <c r="K68" s="546"/>
      <c r="L68" s="546"/>
      <c r="M68" s="546"/>
      <c r="N68" s="1209"/>
      <c r="O68" s="1209"/>
      <c r="P68" s="1209"/>
      <c r="Q68" s="1209"/>
      <c r="R68" s="1209"/>
      <c r="S68" s="560"/>
      <c r="U68" s="316"/>
      <c r="V68" s="316"/>
      <c r="W68" s="316"/>
      <c r="X68" s="316"/>
      <c r="Y68" s="316"/>
      <c r="Z68" s="316"/>
      <c r="AA68" s="316"/>
      <c r="AB68" s="316"/>
      <c r="AC68" s="316"/>
      <c r="AD68" s="316"/>
      <c r="AE68" s="316"/>
      <c r="AF68" s="316"/>
      <c r="AG68" s="316"/>
      <c r="AH68" s="316"/>
      <c r="AI68" s="316"/>
      <c r="AJ68" s="316"/>
      <c r="AK68" s="316"/>
      <c r="AL68" s="316"/>
      <c r="AM68" s="316"/>
      <c r="AN68" s="316"/>
      <c r="AO68" s="316"/>
      <c r="AP68" s="316"/>
      <c r="AQ68" s="316"/>
      <c r="AR68" s="316"/>
      <c r="AS68" s="316"/>
      <c r="AT68" s="316"/>
      <c r="AU68" s="316"/>
      <c r="AV68" s="316"/>
      <c r="AW68" s="316"/>
      <c r="AX68" s="316"/>
      <c r="AY68" s="316"/>
      <c r="AZ68" s="316"/>
      <c r="BA68" s="316"/>
      <c r="BB68" s="316"/>
    </row>
    <row r="69" spans="1:54" ht="10.199999999999999" customHeight="1">
      <c r="A69" s="92"/>
      <c r="B69" s="31" t="s">
        <v>96</v>
      </c>
      <c r="C69" s="538">
        <v>9.9165946271851109</v>
      </c>
      <c r="D69" s="538">
        <v>9.1896415816444303</v>
      </c>
      <c r="E69" s="538">
        <v>9.0548925803866407</v>
      </c>
      <c r="F69" s="538">
        <v>8.9101087807239203</v>
      </c>
      <c r="G69" s="538">
        <v>8.8973303344482808</v>
      </c>
      <c r="H69" s="538">
        <v>8.8125736746972407</v>
      </c>
      <c r="I69" s="538">
        <v>8.7676689450543499</v>
      </c>
      <c r="J69" s="538">
        <v>8.6673046085652299</v>
      </c>
      <c r="K69" s="538">
        <v>8.5602370361858497</v>
      </c>
      <c r="L69" s="538">
        <v>8.5369092395623305</v>
      </c>
      <c r="M69" s="538">
        <v>8.4953591413615701</v>
      </c>
      <c r="N69" s="1209">
        <v>8.4178244135607105</v>
      </c>
      <c r="O69" s="1209">
        <v>8.4059187604776096</v>
      </c>
      <c r="P69" s="1209">
        <v>8.4045869541854792</v>
      </c>
      <c r="Q69" s="1209">
        <v>8.3585808644229793</v>
      </c>
      <c r="R69" s="1209">
        <v>8.3092402547722806</v>
      </c>
      <c r="S69" s="551"/>
      <c r="U69" s="316"/>
      <c r="V69" s="316"/>
      <c r="W69" s="316"/>
      <c r="X69" s="316"/>
      <c r="Y69" s="316"/>
      <c r="Z69" s="316"/>
      <c r="AA69" s="316"/>
      <c r="AB69" s="316"/>
      <c r="AC69" s="316"/>
      <c r="AD69" s="316"/>
      <c r="AE69" s="316"/>
      <c r="AF69" s="316"/>
      <c r="AG69" s="316"/>
      <c r="AH69" s="316"/>
      <c r="AI69" s="316"/>
      <c r="AJ69" s="316"/>
      <c r="AK69" s="316"/>
      <c r="AL69" s="316"/>
      <c r="AM69" s="316"/>
      <c r="AN69" s="316"/>
      <c r="AO69" s="316"/>
      <c r="AP69" s="316"/>
      <c r="AQ69" s="316"/>
      <c r="AR69" s="316"/>
      <c r="AS69" s="316"/>
      <c r="AT69" s="316"/>
      <c r="AU69" s="316"/>
      <c r="AV69" s="316"/>
      <c r="AW69" s="316"/>
      <c r="AX69" s="316"/>
      <c r="AY69" s="316"/>
      <c r="AZ69" s="316"/>
      <c r="BA69" s="316"/>
      <c r="BB69" s="316"/>
    </row>
    <row r="70" spans="1:54" ht="10.199999999999999" customHeight="1">
      <c r="A70" s="92"/>
      <c r="B70" s="31" t="s">
        <v>492</v>
      </c>
      <c r="C70" s="539">
        <v>6.4049379847191696</v>
      </c>
      <c r="D70" s="539">
        <v>0</v>
      </c>
      <c r="E70" s="539">
        <v>0</v>
      </c>
      <c r="F70" s="539">
        <v>0</v>
      </c>
      <c r="G70" s="539">
        <v>0</v>
      </c>
      <c r="H70" s="539">
        <v>0</v>
      </c>
      <c r="I70" s="539">
        <v>0</v>
      </c>
      <c r="J70" s="539"/>
      <c r="K70" s="539">
        <v>0</v>
      </c>
      <c r="L70" s="539">
        <v>0</v>
      </c>
      <c r="M70" s="539">
        <v>0</v>
      </c>
      <c r="N70" s="544">
        <v>0</v>
      </c>
      <c r="O70" s="544">
        <v>0</v>
      </c>
      <c r="P70" s="544">
        <v>0</v>
      </c>
      <c r="Q70" s="544">
        <v>0</v>
      </c>
      <c r="R70" s="544">
        <v>0</v>
      </c>
      <c r="S70" s="552"/>
      <c r="U70" s="316"/>
      <c r="V70" s="316"/>
      <c r="W70" s="316"/>
      <c r="X70" s="316"/>
      <c r="Y70" s="316"/>
      <c r="Z70" s="316"/>
      <c r="AA70" s="316"/>
      <c r="AB70" s="316"/>
      <c r="AC70" s="316"/>
      <c r="AD70" s="316"/>
      <c r="AE70" s="316"/>
      <c r="AF70" s="316"/>
      <c r="AG70" s="316"/>
      <c r="AH70" s="316"/>
      <c r="AI70" s="316"/>
      <c r="AJ70" s="316"/>
      <c r="AK70" s="316"/>
      <c r="AL70" s="316"/>
      <c r="AM70" s="316"/>
      <c r="AN70" s="316"/>
      <c r="AO70" s="316"/>
      <c r="AP70" s="316"/>
      <c r="AQ70" s="316"/>
      <c r="AR70" s="316"/>
      <c r="AS70" s="316"/>
      <c r="AT70" s="316"/>
      <c r="AU70" s="316"/>
      <c r="AV70" s="316"/>
      <c r="AW70" s="316"/>
      <c r="AX70" s="316"/>
      <c r="AY70" s="316"/>
      <c r="AZ70" s="316"/>
      <c r="BA70" s="316"/>
      <c r="BB70" s="316"/>
    </row>
    <row r="71" spans="1:54" ht="10.199999999999999" customHeight="1">
      <c r="A71" s="94" t="s">
        <v>17</v>
      </c>
      <c r="B71" s="31" t="s">
        <v>514</v>
      </c>
      <c r="C71" s="546"/>
      <c r="D71" s="546"/>
      <c r="E71" s="546"/>
      <c r="F71" s="546"/>
      <c r="G71" s="546"/>
      <c r="H71" s="546"/>
      <c r="I71" s="546"/>
      <c r="J71" s="546"/>
      <c r="K71" s="546"/>
      <c r="L71" s="546"/>
      <c r="M71" s="546"/>
      <c r="N71" s="1209"/>
      <c r="O71" s="1209"/>
      <c r="P71" s="1209"/>
      <c r="Q71" s="1209"/>
      <c r="R71" s="1209"/>
      <c r="S71" s="560"/>
      <c r="U71" s="316"/>
      <c r="V71" s="316"/>
      <c r="W71" s="316"/>
      <c r="X71" s="316"/>
      <c r="Y71" s="316"/>
      <c r="Z71" s="316"/>
      <c r="AA71" s="316"/>
      <c r="AB71" s="316"/>
      <c r="AC71" s="316"/>
      <c r="AD71" s="316"/>
      <c r="AE71" s="316"/>
      <c r="AF71" s="316"/>
      <c r="AG71" s="316"/>
      <c r="AH71" s="316"/>
      <c r="AI71" s="316"/>
      <c r="AJ71" s="316"/>
      <c r="AK71" s="316"/>
      <c r="AL71" s="316"/>
      <c r="AM71" s="316"/>
      <c r="AN71" s="316"/>
      <c r="AO71" s="316"/>
      <c r="AP71" s="316"/>
      <c r="AQ71" s="316"/>
      <c r="AR71" s="316"/>
      <c r="AS71" s="316"/>
      <c r="AT71" s="316"/>
      <c r="AU71" s="316"/>
      <c r="AV71" s="316"/>
      <c r="AW71" s="316"/>
      <c r="AX71" s="316"/>
      <c r="AY71" s="316"/>
      <c r="AZ71" s="316"/>
      <c r="BA71" s="316"/>
      <c r="BB71" s="316"/>
    </row>
    <row r="72" spans="1:54" ht="10.199999999999999" customHeight="1">
      <c r="A72" s="92"/>
      <c r="B72" s="31" t="s">
        <v>96</v>
      </c>
      <c r="C72" s="538">
        <v>10.2982370562934</v>
      </c>
      <c r="D72" s="538">
        <v>10.4267601812889</v>
      </c>
      <c r="E72" s="538">
        <v>9.7206385997716094</v>
      </c>
      <c r="F72" s="538">
        <v>9.3324317731223907</v>
      </c>
      <c r="G72" s="538">
        <v>9.2779958959986306</v>
      </c>
      <c r="H72" s="538">
        <v>9.17334301633562</v>
      </c>
      <c r="I72" s="538">
        <v>9.0972689304326906</v>
      </c>
      <c r="J72" s="538">
        <v>9.0588986837922292</v>
      </c>
      <c r="K72" s="538">
        <v>8.9250971340918497</v>
      </c>
      <c r="L72" s="538">
        <v>8.8905266540718095</v>
      </c>
      <c r="M72" s="538">
        <v>8.8342320477445195</v>
      </c>
      <c r="N72" s="1209">
        <v>8.8122198278486294</v>
      </c>
      <c r="O72" s="1209">
        <v>8.7966534833793304</v>
      </c>
      <c r="P72" s="1209">
        <v>8.7777352048473105</v>
      </c>
      <c r="Q72" s="1209">
        <v>8.7476484890405306</v>
      </c>
      <c r="R72" s="1209">
        <v>8.7096836122622392</v>
      </c>
      <c r="S72" s="551"/>
      <c r="U72" s="316"/>
      <c r="V72" s="316"/>
      <c r="W72" s="316"/>
      <c r="X72" s="316"/>
      <c r="Y72" s="316"/>
      <c r="Z72" s="316"/>
      <c r="AA72" s="316"/>
      <c r="AB72" s="316"/>
      <c r="AC72" s="316"/>
      <c r="AD72" s="316"/>
      <c r="AE72" s="316"/>
      <c r="AF72" s="316"/>
      <c r="AG72" s="316"/>
      <c r="AH72" s="316"/>
      <c r="AI72" s="316"/>
      <c r="AJ72" s="316"/>
      <c r="AK72" s="316"/>
      <c r="AL72" s="316"/>
      <c r="AM72" s="316"/>
      <c r="AN72" s="316"/>
      <c r="AO72" s="316"/>
      <c r="AP72" s="316"/>
      <c r="AQ72" s="316"/>
      <c r="AR72" s="316"/>
      <c r="AS72" s="316"/>
      <c r="AT72" s="316"/>
      <c r="AU72" s="316"/>
      <c r="AV72" s="316"/>
      <c r="AW72" s="316"/>
      <c r="AX72" s="316"/>
      <c r="AY72" s="316"/>
      <c r="AZ72" s="316"/>
      <c r="BA72" s="316"/>
      <c r="BB72" s="316"/>
    </row>
    <row r="73" spans="1:54" ht="12" customHeight="1">
      <c r="A73" s="92"/>
      <c r="B73" s="31" t="s">
        <v>492</v>
      </c>
      <c r="C73" s="539">
        <v>2.5</v>
      </c>
      <c r="D73" s="539">
        <v>3.0662672725695601</v>
      </c>
      <c r="E73" s="539">
        <v>3.8995884161853498</v>
      </c>
      <c r="F73" s="539">
        <v>2.5</v>
      </c>
      <c r="G73" s="539">
        <v>2.5</v>
      </c>
      <c r="H73" s="539">
        <v>2.5</v>
      </c>
      <c r="I73" s="539">
        <v>2.5</v>
      </c>
      <c r="J73" s="539">
        <v>2.5</v>
      </c>
      <c r="K73" s="539">
        <v>2.5</v>
      </c>
      <c r="L73" s="539">
        <v>2.5</v>
      </c>
      <c r="M73" s="539">
        <v>2.5</v>
      </c>
      <c r="N73" s="1209">
        <v>2.5</v>
      </c>
      <c r="O73" s="1209">
        <v>2.5</v>
      </c>
      <c r="P73" s="1209">
        <v>2.5</v>
      </c>
      <c r="Q73" s="1209">
        <v>2.5</v>
      </c>
      <c r="R73" s="1209">
        <v>2.5</v>
      </c>
      <c r="S73" s="552"/>
      <c r="U73" s="316"/>
      <c r="V73" s="316"/>
      <c r="W73" s="316"/>
      <c r="X73" s="316"/>
      <c r="Y73" s="316"/>
      <c r="Z73" s="316"/>
      <c r="AA73" s="316"/>
      <c r="AB73" s="316"/>
      <c r="AC73" s="316"/>
      <c r="AD73" s="316"/>
      <c r="AE73" s="316"/>
      <c r="AF73" s="316"/>
      <c r="AG73" s="316"/>
      <c r="AH73" s="316"/>
      <c r="AI73" s="316"/>
      <c r="AJ73" s="316"/>
      <c r="AK73" s="316"/>
      <c r="AL73" s="316"/>
      <c r="AM73" s="316"/>
      <c r="AN73" s="316"/>
      <c r="AO73" s="316"/>
      <c r="AP73" s="316"/>
      <c r="AQ73" s="316"/>
      <c r="AR73" s="316"/>
      <c r="AS73" s="316"/>
      <c r="AT73" s="316"/>
      <c r="AU73" s="316"/>
      <c r="AV73" s="316"/>
      <c r="AW73" s="316"/>
      <c r="AX73" s="316"/>
      <c r="AY73" s="316"/>
      <c r="AZ73" s="316"/>
      <c r="BA73" s="316"/>
      <c r="BB73" s="316"/>
    </row>
    <row r="74" spans="1:54" ht="20.399999999999999">
      <c r="A74" s="94" t="s">
        <v>17</v>
      </c>
      <c r="B74" s="31" t="s">
        <v>515</v>
      </c>
      <c r="C74" s="546"/>
      <c r="D74" s="546"/>
      <c r="E74" s="546"/>
      <c r="F74" s="546"/>
      <c r="G74" s="546"/>
      <c r="H74" s="546"/>
      <c r="I74" s="546"/>
      <c r="J74" s="546"/>
      <c r="K74" s="546"/>
      <c r="L74" s="546"/>
      <c r="M74" s="546"/>
      <c r="N74" s="1209"/>
      <c r="O74" s="1209"/>
      <c r="P74" s="1209"/>
      <c r="Q74" s="1209"/>
      <c r="R74" s="1209"/>
      <c r="S74" s="560"/>
      <c r="U74" s="316"/>
      <c r="V74" s="316"/>
      <c r="W74" s="316"/>
      <c r="X74" s="316"/>
      <c r="Y74" s="316"/>
      <c r="Z74" s="316"/>
      <c r="AA74" s="316"/>
      <c r="AB74" s="316"/>
      <c r="AC74" s="316"/>
      <c r="AD74" s="316"/>
      <c r="AE74" s="316"/>
      <c r="AF74" s="316"/>
      <c r="AG74" s="316"/>
      <c r="AH74" s="316"/>
      <c r="AI74" s="316"/>
      <c r="AJ74" s="316"/>
      <c r="AK74" s="316"/>
      <c r="AL74" s="316"/>
      <c r="AM74" s="316"/>
      <c r="AN74" s="316"/>
      <c r="AO74" s="316"/>
      <c r="AP74" s="316"/>
      <c r="AQ74" s="316"/>
      <c r="AR74" s="316"/>
      <c r="AS74" s="316"/>
      <c r="AT74" s="316"/>
      <c r="AU74" s="316"/>
      <c r="AV74" s="316"/>
      <c r="AW74" s="316"/>
      <c r="AX74" s="316"/>
      <c r="AY74" s="316"/>
      <c r="AZ74" s="316"/>
      <c r="BA74" s="316"/>
      <c r="BB74" s="316"/>
    </row>
    <row r="75" spans="1:54" ht="10.199999999999999" customHeight="1">
      <c r="A75" s="92"/>
      <c r="B75" s="31" t="s">
        <v>96</v>
      </c>
      <c r="C75" s="538">
        <v>12.9208954712389</v>
      </c>
      <c r="D75" s="538">
        <v>12.233471337171</v>
      </c>
      <c r="E75" s="538">
        <v>11.8341609942697</v>
      </c>
      <c r="F75" s="538">
        <v>11.768781629776599</v>
      </c>
      <c r="G75" s="538">
        <v>11.7626625991268</v>
      </c>
      <c r="H75" s="538">
        <v>11.667293936898799</v>
      </c>
      <c r="I75" s="538">
        <v>11.6610998452076</v>
      </c>
      <c r="J75" s="538">
        <v>11.6757989298306</v>
      </c>
      <c r="K75" s="538">
        <v>11.711099385849501</v>
      </c>
      <c r="L75" s="538">
        <v>11.7434791382738</v>
      </c>
      <c r="M75" s="538">
        <v>11.7263510696043</v>
      </c>
      <c r="N75" s="1209">
        <v>11.6589464615711</v>
      </c>
      <c r="O75" s="1209">
        <v>11.731966497028701</v>
      </c>
      <c r="P75" s="1209">
        <v>11.7638486221359</v>
      </c>
      <c r="Q75" s="1209">
        <v>11.797842702672099</v>
      </c>
      <c r="R75" s="1209">
        <v>11.8090493999209</v>
      </c>
      <c r="S75" s="551"/>
      <c r="U75" s="316"/>
      <c r="V75" s="316"/>
      <c r="W75" s="316"/>
      <c r="X75" s="316"/>
      <c r="Y75" s="316"/>
      <c r="Z75" s="316"/>
      <c r="AA75" s="316"/>
      <c r="AB75" s="316"/>
      <c r="AC75" s="316"/>
      <c r="AD75" s="316"/>
      <c r="AE75" s="316"/>
      <c r="AF75" s="316"/>
      <c r="AG75" s="316"/>
      <c r="AH75" s="316"/>
      <c r="AI75" s="316"/>
      <c r="AJ75" s="316"/>
      <c r="AK75" s="316"/>
      <c r="AL75" s="316"/>
      <c r="AM75" s="316"/>
      <c r="AN75" s="316"/>
      <c r="AO75" s="316"/>
      <c r="AP75" s="316"/>
      <c r="AQ75" s="316"/>
      <c r="AR75" s="316"/>
      <c r="AS75" s="316"/>
      <c r="AT75" s="316"/>
      <c r="AU75" s="316"/>
      <c r="AV75" s="316"/>
      <c r="AW75" s="316"/>
      <c r="AX75" s="316"/>
      <c r="AY75" s="316"/>
      <c r="AZ75" s="316"/>
      <c r="BA75" s="316"/>
      <c r="BB75" s="316"/>
    </row>
    <row r="76" spans="1:54" ht="10.199999999999999" customHeight="1">
      <c r="A76" s="92"/>
      <c r="B76" s="31" t="s">
        <v>492</v>
      </c>
      <c r="C76" s="538">
        <v>2.3165371515428101</v>
      </c>
      <c r="D76" s="538">
        <v>4.1484961822626598</v>
      </c>
      <c r="E76" s="538">
        <v>3.9130872984675098</v>
      </c>
      <c r="F76" s="538">
        <v>3.96504792962347</v>
      </c>
      <c r="G76" s="538">
        <v>3.976793075552</v>
      </c>
      <c r="H76" s="538">
        <v>0.66351757395263899</v>
      </c>
      <c r="I76" s="538">
        <v>4.0240912317513997</v>
      </c>
      <c r="J76" s="538">
        <v>4.0282442491610597</v>
      </c>
      <c r="K76" s="538">
        <v>4.0455848100953098</v>
      </c>
      <c r="L76" s="538">
        <v>4.0658249947338998</v>
      </c>
      <c r="M76" s="538">
        <v>4.0770731650174303</v>
      </c>
      <c r="N76" s="1209">
        <v>6.30863444511892</v>
      </c>
      <c r="O76" s="1209">
        <v>6.3269802743493697</v>
      </c>
      <c r="P76" s="1209">
        <v>6.3505343253235802</v>
      </c>
      <c r="Q76" s="1209">
        <v>6.3790886906392501</v>
      </c>
      <c r="R76" s="1209">
        <v>6.4035174108382602</v>
      </c>
      <c r="S76" s="551"/>
      <c r="U76" s="316"/>
      <c r="V76" s="316"/>
      <c r="W76" s="316"/>
      <c r="X76" s="316"/>
      <c r="Y76" s="316"/>
      <c r="Z76" s="316"/>
      <c r="AA76" s="316"/>
      <c r="AB76" s="316"/>
      <c r="AC76" s="316"/>
      <c r="AD76" s="316"/>
      <c r="AE76" s="316"/>
      <c r="AF76" s="316"/>
      <c r="AG76" s="316"/>
      <c r="AH76" s="316"/>
      <c r="AI76" s="316"/>
      <c r="AJ76" s="316"/>
      <c r="AK76" s="316"/>
      <c r="AL76" s="316"/>
      <c r="AM76" s="316"/>
      <c r="AN76" s="316"/>
      <c r="AO76" s="316"/>
      <c r="AP76" s="316"/>
      <c r="AQ76" s="316"/>
      <c r="AR76" s="316"/>
      <c r="AS76" s="316"/>
      <c r="AT76" s="316"/>
      <c r="AU76" s="316"/>
      <c r="AV76" s="316"/>
      <c r="AW76" s="316"/>
      <c r="AX76" s="316"/>
      <c r="AY76" s="316"/>
      <c r="AZ76" s="316"/>
      <c r="BA76" s="316"/>
      <c r="BB76" s="316"/>
    </row>
    <row r="77" spans="1:54" ht="10.199999999999999" customHeight="1">
      <c r="A77" s="94" t="s">
        <v>17</v>
      </c>
      <c r="B77" s="31" t="s">
        <v>516</v>
      </c>
      <c r="C77" s="538"/>
      <c r="D77" s="538"/>
      <c r="E77" s="538"/>
      <c r="F77" s="538"/>
      <c r="G77" s="538"/>
      <c r="H77" s="538"/>
      <c r="I77" s="538"/>
      <c r="J77" s="538"/>
      <c r="K77" s="538"/>
      <c r="L77" s="538"/>
      <c r="M77" s="538"/>
      <c r="N77" s="1209"/>
      <c r="O77" s="1209"/>
      <c r="P77" s="1209"/>
      <c r="Q77" s="1209"/>
      <c r="R77" s="1209"/>
      <c r="S77" s="551"/>
      <c r="U77" s="316"/>
      <c r="V77" s="316"/>
      <c r="W77" s="316"/>
      <c r="X77" s="316"/>
      <c r="Y77" s="316"/>
      <c r="Z77" s="316"/>
      <c r="AA77" s="316"/>
      <c r="AB77" s="316"/>
      <c r="AC77" s="316"/>
      <c r="AD77" s="316"/>
      <c r="AE77" s="316"/>
      <c r="AF77" s="316"/>
      <c r="AG77" s="316"/>
      <c r="AH77" s="316"/>
      <c r="AI77" s="316"/>
      <c r="AJ77" s="316"/>
      <c r="AK77" s="316"/>
      <c r="AL77" s="316"/>
      <c r="AM77" s="316"/>
      <c r="AN77" s="316"/>
      <c r="AO77" s="316"/>
      <c r="AP77" s="316"/>
      <c r="AQ77" s="316"/>
      <c r="AR77" s="316"/>
      <c r="AS77" s="316"/>
      <c r="AT77" s="316"/>
      <c r="AU77" s="316"/>
      <c r="AV77" s="316"/>
      <c r="AW77" s="316"/>
      <c r="AX77" s="316"/>
      <c r="AY77" s="316"/>
      <c r="AZ77" s="316"/>
      <c r="BA77" s="316"/>
      <c r="BB77" s="316"/>
    </row>
    <row r="78" spans="1:54" ht="10.199999999999999" customHeight="1">
      <c r="A78" s="92"/>
      <c r="B78" s="31" t="s">
        <v>96</v>
      </c>
      <c r="C78" s="538">
        <v>14.996391929938699</v>
      </c>
      <c r="D78" s="538">
        <v>13.8557890395337</v>
      </c>
      <c r="E78" s="538">
        <v>13.375631990271399</v>
      </c>
      <c r="F78" s="538">
        <v>12.6122473755422</v>
      </c>
      <c r="G78" s="538">
        <v>12.685970337578</v>
      </c>
      <c r="H78" s="538">
        <v>12.698788912422099</v>
      </c>
      <c r="I78" s="538">
        <v>12.746261213651501</v>
      </c>
      <c r="J78" s="538">
        <v>12.7774642297244</v>
      </c>
      <c r="K78" s="538">
        <v>12.830586381128599</v>
      </c>
      <c r="L78" s="538">
        <v>13.972588366194399</v>
      </c>
      <c r="M78" s="538">
        <v>14.009306531152101</v>
      </c>
      <c r="N78" s="1209">
        <v>14.0582121488296</v>
      </c>
      <c r="O78" s="1209">
        <v>14.100430248172801</v>
      </c>
      <c r="P78" s="1209">
        <v>14.1271982640489</v>
      </c>
      <c r="Q78" s="1209">
        <v>14.1197853878638</v>
      </c>
      <c r="R78" s="1209">
        <v>14.078744940622</v>
      </c>
      <c r="S78" s="551"/>
      <c r="U78" s="316"/>
      <c r="V78" s="316"/>
      <c r="W78" s="316"/>
      <c r="X78" s="316"/>
      <c r="Y78" s="316"/>
      <c r="Z78" s="316"/>
      <c r="AA78" s="316"/>
      <c r="AB78" s="316"/>
      <c r="AC78" s="316"/>
      <c r="AD78" s="316"/>
      <c r="AE78" s="316"/>
      <c r="AF78" s="316"/>
      <c r="AG78" s="316"/>
      <c r="AH78" s="316"/>
      <c r="AI78" s="316"/>
      <c r="AJ78" s="316"/>
      <c r="AK78" s="316"/>
      <c r="AL78" s="316"/>
      <c r="AM78" s="316"/>
      <c r="AN78" s="316"/>
      <c r="AO78" s="316"/>
      <c r="AP78" s="316"/>
      <c r="AQ78" s="316"/>
      <c r="AR78" s="316"/>
      <c r="AS78" s="316"/>
      <c r="AT78" s="316"/>
      <c r="AU78" s="316"/>
      <c r="AV78" s="316"/>
      <c r="AW78" s="316"/>
      <c r="AX78" s="316"/>
      <c r="AY78" s="316"/>
      <c r="AZ78" s="316"/>
      <c r="BA78" s="316"/>
      <c r="BB78" s="316"/>
    </row>
    <row r="79" spans="1:54" ht="10.199999999999999" customHeight="1" thickBot="1">
      <c r="A79" s="561"/>
      <c r="B79" s="562" t="s">
        <v>492</v>
      </c>
      <c r="C79" s="563">
        <v>4.5742275791216702</v>
      </c>
      <c r="D79" s="563">
        <v>3.8350463287980099</v>
      </c>
      <c r="E79" s="563">
        <v>3.0912987727005898</v>
      </c>
      <c r="F79" s="563">
        <v>3.31136461483969</v>
      </c>
      <c r="G79" s="563">
        <v>3.6836388617118199</v>
      </c>
      <c r="H79" s="563">
        <v>4.0139823905907299</v>
      </c>
      <c r="I79" s="563">
        <v>4.2680932725139504</v>
      </c>
      <c r="J79" s="1164">
        <v>4.6522527972304282</v>
      </c>
      <c r="K79" s="1164">
        <v>5.1402721486614897</v>
      </c>
      <c r="L79" s="1164">
        <v>5.4988915225515598</v>
      </c>
      <c r="M79" s="1164">
        <v>5.7141642613719297</v>
      </c>
      <c r="N79" s="1213">
        <v>5.9277645668389898</v>
      </c>
      <c r="O79" s="1213">
        <v>6.1048764685831403</v>
      </c>
      <c r="P79" s="1213">
        <v>6.0840567986765697</v>
      </c>
      <c r="Q79" s="1213">
        <v>6.6154439835947203</v>
      </c>
      <c r="R79" s="1213">
        <v>7.7333687106267703</v>
      </c>
      <c r="S79" s="564"/>
      <c r="U79" s="316"/>
      <c r="V79" s="316"/>
      <c r="W79" s="316"/>
      <c r="X79" s="316"/>
      <c r="Y79" s="316"/>
      <c r="Z79" s="316"/>
      <c r="AA79" s="316"/>
      <c r="AB79" s="316"/>
      <c r="AC79" s="316"/>
      <c r="AD79" s="316"/>
      <c r="AE79" s="316"/>
      <c r="AF79" s="316"/>
      <c r="AG79" s="316"/>
      <c r="AH79" s="316"/>
      <c r="AI79" s="316"/>
      <c r="AJ79" s="316"/>
      <c r="AK79" s="316"/>
      <c r="AL79" s="316"/>
      <c r="AM79" s="316"/>
      <c r="AN79" s="316"/>
      <c r="AO79" s="316"/>
      <c r="AP79" s="316"/>
      <c r="AQ79" s="316"/>
      <c r="AR79" s="316"/>
      <c r="AS79" s="316"/>
      <c r="AT79" s="316"/>
      <c r="AU79" s="316"/>
      <c r="AV79" s="316"/>
      <c r="AW79" s="316"/>
      <c r="AX79" s="316"/>
      <c r="AY79" s="316"/>
      <c r="AZ79" s="316"/>
      <c r="BA79" s="316"/>
      <c r="BB79" s="316"/>
    </row>
    <row r="80" spans="1:54" s="51" customFormat="1" ht="18" hidden="1" customHeight="1" thickBot="1">
      <c r="A80" s="1295" t="s">
        <v>240</v>
      </c>
      <c r="B80" s="1295"/>
      <c r="C80" s="358"/>
      <c r="D80" s="358"/>
      <c r="E80" s="358"/>
      <c r="F80" s="358"/>
      <c r="G80" s="358"/>
      <c r="H80" s="358"/>
      <c r="I80" s="358"/>
      <c r="J80" s="358"/>
      <c r="K80" s="358"/>
      <c r="L80" s="358"/>
      <c r="M80" s="358"/>
      <c r="N80" s="358"/>
      <c r="O80" s="358"/>
      <c r="P80" s="358"/>
      <c r="Q80" s="358"/>
      <c r="R80" s="358"/>
      <c r="S80" s="358"/>
      <c r="T80" s="183"/>
    </row>
    <row r="81" spans="3:19" ht="12.75" customHeight="1">
      <c r="C81" s="17"/>
      <c r="D81" s="17"/>
      <c r="E81" s="17"/>
      <c r="F81" s="17"/>
      <c r="G81" s="17"/>
      <c r="H81" s="17"/>
      <c r="I81" s="17"/>
      <c r="J81" s="17"/>
      <c r="K81" s="17"/>
      <c r="L81" s="17"/>
      <c r="M81" s="17"/>
      <c r="N81" s="17"/>
      <c r="O81" s="17"/>
      <c r="P81" s="17"/>
      <c r="Q81" s="17"/>
      <c r="R81" s="17"/>
      <c r="S81" s="17"/>
    </row>
    <row r="82" spans="3:19" ht="12.75" customHeight="1">
      <c r="C82" s="78"/>
      <c r="D82" s="78"/>
      <c r="E82" s="78"/>
      <c r="F82" s="78"/>
      <c r="G82" s="78"/>
      <c r="H82" s="78"/>
      <c r="I82" s="78"/>
      <c r="J82" s="78"/>
      <c r="K82" s="78"/>
      <c r="L82" s="78"/>
      <c r="M82" s="78"/>
      <c r="N82" s="78"/>
      <c r="O82" s="78"/>
      <c r="P82" s="78"/>
      <c r="Q82" s="78"/>
      <c r="R82" s="78"/>
      <c r="S82" s="78"/>
    </row>
  </sheetData>
  <mergeCells count="10">
    <mergeCell ref="A2:S2"/>
    <mergeCell ref="A3:B4"/>
    <mergeCell ref="A80:B80"/>
    <mergeCell ref="C3:C4"/>
    <mergeCell ref="A60:B60"/>
    <mergeCell ref="A5:B5"/>
    <mergeCell ref="D3:D4"/>
    <mergeCell ref="E3:E4"/>
    <mergeCell ref="F3:N3"/>
    <mergeCell ref="O3:R3"/>
  </mergeCells>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r:id="rId1"/>
  <headerFooter alignWithMargins="0">
    <oddHeader>&amp;L&amp;"Optima Regular,Regular"&amp;K000000Statistik Perbankan Indonesia - Vol. 21 No.4 Maret 2023&amp;R&amp;"Optima Italic,Italic"&amp;K000000Indonesia Banking Statistics - Vol. 21 No.5 April 2023</oddHeader>
    <oddFooter>&amp;R&amp;"Optima,Regular"&amp;P</oddFoot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topLeftCell="E1" zoomScale="117" zoomScaleNormal="90" zoomScaleSheetLayoutView="80" workbookViewId="0">
      <selection activeCell="N3" sqref="N3:Q3"/>
    </sheetView>
  </sheetViews>
  <sheetFormatPr defaultColWidth="8.81640625" defaultRowHeight="12.75" customHeight="1"/>
  <cols>
    <col min="1" max="1" width="3.1796875" customWidth="1"/>
    <col min="2" max="2" width="30.1796875" customWidth="1"/>
    <col min="3" max="3" width="7.81640625" hidden="1" customWidth="1"/>
    <col min="4" max="18" width="7.81640625" customWidth="1"/>
    <col min="19" max="19" width="0.816406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334" t="s">
        <v>720</v>
      </c>
      <c r="B2" s="1335"/>
      <c r="C2" s="1335"/>
      <c r="D2" s="1335"/>
      <c r="E2" s="1335"/>
      <c r="F2" s="1335"/>
      <c r="G2" s="1335"/>
      <c r="H2" s="1335"/>
      <c r="I2" s="1335"/>
      <c r="J2" s="1335"/>
      <c r="K2" s="1335"/>
      <c r="L2" s="1335"/>
      <c r="M2" s="1335"/>
      <c r="N2" s="1335"/>
      <c r="O2" s="1335"/>
      <c r="P2" s="1335"/>
      <c r="Q2" s="1335"/>
      <c r="R2" s="1335"/>
      <c r="S2" s="1336"/>
    </row>
    <row r="3" spans="1:19" ht="22.2" customHeight="1">
      <c r="A3" s="1344" t="s">
        <v>517</v>
      </c>
      <c r="B3" s="1345"/>
      <c r="C3" s="1296" t="s">
        <v>278</v>
      </c>
      <c r="D3" s="1296" t="s">
        <v>855</v>
      </c>
      <c r="E3" s="1299">
        <v>2021</v>
      </c>
      <c r="F3" s="1299">
        <v>2022</v>
      </c>
      <c r="G3" s="1299"/>
      <c r="H3" s="1299"/>
      <c r="I3" s="1299"/>
      <c r="J3" s="1299"/>
      <c r="K3" s="1299"/>
      <c r="L3" s="1299"/>
      <c r="M3" s="1299"/>
      <c r="N3" s="1299"/>
      <c r="O3" s="1299">
        <v>2023</v>
      </c>
      <c r="P3" s="1299"/>
      <c r="Q3" s="1299"/>
      <c r="R3" s="1299"/>
      <c r="S3" s="1108"/>
    </row>
    <row r="4" spans="1:19" ht="22.2" customHeight="1">
      <c r="A4" s="1344"/>
      <c r="B4" s="1345"/>
      <c r="C4" s="1297"/>
      <c r="D4" s="1297"/>
      <c r="E4" s="1300"/>
      <c r="F4" s="960" t="s">
        <v>3</v>
      </c>
      <c r="G4" s="960" t="s">
        <v>4</v>
      </c>
      <c r="H4" s="960" t="s">
        <v>5</v>
      </c>
      <c r="I4" s="960" t="s">
        <v>6</v>
      </c>
      <c r="J4" s="960" t="s">
        <v>268</v>
      </c>
      <c r="K4" s="960" t="s">
        <v>7</v>
      </c>
      <c r="L4" s="960" t="s">
        <v>13</v>
      </c>
      <c r="M4" s="960" t="s">
        <v>14</v>
      </c>
      <c r="N4" s="960" t="s">
        <v>15</v>
      </c>
      <c r="O4" s="1171" t="s">
        <v>0</v>
      </c>
      <c r="P4" s="1171" t="s">
        <v>1</v>
      </c>
      <c r="Q4" s="1171" t="s">
        <v>2</v>
      </c>
      <c r="R4" s="1171" t="s">
        <v>3</v>
      </c>
      <c r="S4" s="957"/>
    </row>
    <row r="5" spans="1:19" ht="19.95" customHeight="1">
      <c r="A5" s="1348" t="s">
        <v>518</v>
      </c>
      <c r="B5" s="1349"/>
      <c r="C5" s="565"/>
      <c r="D5" s="565"/>
      <c r="E5" s="565"/>
      <c r="F5" s="565"/>
      <c r="G5" s="565"/>
      <c r="H5" s="565"/>
      <c r="I5" s="565"/>
      <c r="J5" s="565"/>
      <c r="K5" s="565"/>
      <c r="L5" s="565"/>
      <c r="M5" s="565"/>
      <c r="N5" s="565"/>
      <c r="O5" s="565"/>
      <c r="P5" s="565"/>
      <c r="Q5" s="565"/>
      <c r="R5" s="565"/>
      <c r="S5" s="574"/>
    </row>
    <row r="6" spans="1:19" ht="19.95" customHeight="1">
      <c r="A6" s="96" t="s">
        <v>17</v>
      </c>
      <c r="B6" s="566" t="s">
        <v>519</v>
      </c>
      <c r="C6" s="565"/>
      <c r="D6" s="565"/>
      <c r="E6" s="565"/>
      <c r="F6" s="565"/>
      <c r="G6" s="565"/>
      <c r="H6" s="565"/>
      <c r="I6" s="565"/>
      <c r="J6" s="565"/>
      <c r="K6" s="565"/>
      <c r="L6" s="565"/>
      <c r="M6" s="565"/>
      <c r="N6" s="565"/>
      <c r="O6" s="565"/>
      <c r="P6" s="565"/>
      <c r="Q6" s="565"/>
      <c r="R6" s="565"/>
      <c r="S6" s="574"/>
    </row>
    <row r="7" spans="1:19" ht="19.95" customHeight="1">
      <c r="A7" s="97"/>
      <c r="B7" s="567" t="s">
        <v>96</v>
      </c>
      <c r="C7" s="568">
        <v>10.3698015948061</v>
      </c>
      <c r="D7" s="568">
        <v>9.2105406454005507</v>
      </c>
      <c r="E7" s="568">
        <v>8.6281546693456193</v>
      </c>
      <c r="F7" s="568">
        <v>8.4873624840649207</v>
      </c>
      <c r="G7" s="568">
        <v>8.4760610542496</v>
      </c>
      <c r="H7" s="568">
        <v>8.4047788629623295</v>
      </c>
      <c r="I7" s="568">
        <v>8.4184504741506991</v>
      </c>
      <c r="J7" s="568">
        <v>8.4181407204533691</v>
      </c>
      <c r="K7" s="568">
        <v>8.4552520878446398</v>
      </c>
      <c r="L7" s="568">
        <v>8.5787456079473206</v>
      </c>
      <c r="M7" s="568">
        <v>8.5954131416654995</v>
      </c>
      <c r="N7" s="568">
        <v>8.6000134404477109</v>
      </c>
      <c r="O7" s="568">
        <v>8.7494154130382</v>
      </c>
      <c r="P7" s="568">
        <v>8.8874226940883805</v>
      </c>
      <c r="Q7" s="568">
        <v>8.9487662622366493</v>
      </c>
      <c r="R7" s="568">
        <v>8.9216174739461902</v>
      </c>
      <c r="S7" s="575"/>
    </row>
    <row r="8" spans="1:19" ht="19.95" customHeight="1">
      <c r="A8" s="97"/>
      <c r="B8" s="567" t="s">
        <v>429</v>
      </c>
      <c r="C8" s="568">
        <v>4.3362070086722602</v>
      </c>
      <c r="D8" s="568">
        <v>3.4469868878321601</v>
      </c>
      <c r="E8" s="568">
        <v>3.02771852230146</v>
      </c>
      <c r="F8" s="568">
        <v>3.0593058185661102</v>
      </c>
      <c r="G8" s="568">
        <v>3.24323360284441</v>
      </c>
      <c r="H8" s="568">
        <v>3.5441281972656098</v>
      </c>
      <c r="I8" s="568">
        <v>3.9136073741192599</v>
      </c>
      <c r="J8" s="568">
        <v>4.1099582470657099</v>
      </c>
      <c r="K8" s="568">
        <v>4.5620086655889702</v>
      </c>
      <c r="L8" s="568">
        <v>4.8029791828712698</v>
      </c>
      <c r="M8" s="568">
        <v>5.1241008289487198</v>
      </c>
      <c r="N8" s="568">
        <v>5.5060198236634301</v>
      </c>
      <c r="O8" s="568">
        <v>5.5570479770419601</v>
      </c>
      <c r="P8" s="568">
        <v>5.6123398253484398</v>
      </c>
      <c r="Q8" s="568">
        <v>5.6689741874352304</v>
      </c>
      <c r="R8" s="568">
        <v>5.6888956613575496</v>
      </c>
      <c r="S8" s="575"/>
    </row>
    <row r="9" spans="1:19" ht="19.95" customHeight="1">
      <c r="A9" s="96" t="s">
        <v>17</v>
      </c>
      <c r="B9" s="566" t="s">
        <v>520</v>
      </c>
      <c r="C9" s="569"/>
      <c r="D9" s="569"/>
      <c r="E9" s="569"/>
      <c r="F9" s="569"/>
      <c r="G9" s="569"/>
      <c r="H9" s="569"/>
      <c r="I9" s="569"/>
      <c r="J9" s="569"/>
      <c r="K9" s="569"/>
      <c r="L9" s="569"/>
      <c r="M9" s="569"/>
      <c r="N9" s="569"/>
      <c r="O9" s="569"/>
      <c r="P9" s="569"/>
      <c r="Q9" s="569"/>
      <c r="R9" s="569"/>
      <c r="S9" s="576"/>
    </row>
    <row r="10" spans="1:19" ht="19.95" customHeight="1">
      <c r="A10" s="97"/>
      <c r="B10" s="567" t="s">
        <v>96</v>
      </c>
      <c r="C10" s="568">
        <v>10.3828551417354</v>
      </c>
      <c r="D10" s="568">
        <v>8.8781572700855698</v>
      </c>
      <c r="E10" s="568">
        <v>8.3451997525464403</v>
      </c>
      <c r="F10" s="568">
        <v>8.2891998121951094</v>
      </c>
      <c r="G10" s="568">
        <v>8.2502350605512706</v>
      </c>
      <c r="H10" s="568">
        <v>8.1585091231260503</v>
      </c>
      <c r="I10" s="568">
        <v>8.1299600191816292</v>
      </c>
      <c r="J10" s="568">
        <v>8.1480478944043107</v>
      </c>
      <c r="K10" s="568">
        <v>8.1784272736757</v>
      </c>
      <c r="L10" s="568">
        <v>8.2596361579397204</v>
      </c>
      <c r="M10" s="568">
        <v>8.3410061424676201</v>
      </c>
      <c r="N10" s="568">
        <v>8.5113833258130498</v>
      </c>
      <c r="O10" s="568">
        <v>8.6163783330557795</v>
      </c>
      <c r="P10" s="568">
        <v>8.7191491895396904</v>
      </c>
      <c r="Q10" s="568">
        <v>8.8018157625652105</v>
      </c>
      <c r="R10" s="568">
        <v>8.8403410636585296</v>
      </c>
      <c r="S10" s="575"/>
    </row>
    <row r="11" spans="1:19" ht="19.95" customHeight="1">
      <c r="A11" s="97"/>
      <c r="B11" s="567" t="s">
        <v>429</v>
      </c>
      <c r="C11" s="568">
        <v>5.2974227655460604</v>
      </c>
      <c r="D11" s="568">
        <v>3.74204205975715</v>
      </c>
      <c r="E11" s="568">
        <v>3.6874072154372399</v>
      </c>
      <c r="F11" s="568">
        <v>3.92734709994608</v>
      </c>
      <c r="G11" s="568">
        <v>4.0737818006571098</v>
      </c>
      <c r="H11" s="568">
        <v>4.3934201454779096</v>
      </c>
      <c r="I11" s="568">
        <v>4.5702833593024597</v>
      </c>
      <c r="J11" s="568">
        <v>4.7151644261718202</v>
      </c>
      <c r="K11" s="568">
        <v>5.3278810406498804</v>
      </c>
      <c r="L11" s="568">
        <v>5.4907217363936702</v>
      </c>
      <c r="M11" s="568">
        <v>5.8728877803578001</v>
      </c>
      <c r="N11" s="568">
        <v>6.16269504104514</v>
      </c>
      <c r="O11" s="568">
        <v>6.2771260142938496</v>
      </c>
      <c r="P11" s="568">
        <v>6.3695516072570602</v>
      </c>
      <c r="Q11" s="568">
        <v>6.5320242998071096</v>
      </c>
      <c r="R11" s="568">
        <v>6.6011244194711303</v>
      </c>
      <c r="S11" s="575"/>
    </row>
    <row r="12" spans="1:19" ht="19.95" customHeight="1">
      <c r="A12" s="96" t="s">
        <v>17</v>
      </c>
      <c r="B12" s="566" t="s">
        <v>521</v>
      </c>
      <c r="C12" s="570"/>
      <c r="D12" s="570"/>
      <c r="E12" s="570"/>
      <c r="F12" s="570"/>
      <c r="G12" s="570"/>
      <c r="H12" s="570"/>
      <c r="I12" s="570"/>
      <c r="J12" s="570"/>
      <c r="K12" s="570"/>
      <c r="L12" s="570"/>
      <c r="M12" s="570"/>
      <c r="N12" s="570"/>
      <c r="O12" s="570"/>
      <c r="P12" s="570"/>
      <c r="Q12" s="570"/>
      <c r="R12" s="570"/>
      <c r="S12" s="577"/>
    </row>
    <row r="13" spans="1:19" ht="19.95" customHeight="1">
      <c r="A13" s="97"/>
      <c r="B13" s="567" t="s">
        <v>96</v>
      </c>
      <c r="C13" s="568">
        <v>11.7304150659493</v>
      </c>
      <c r="D13" s="568">
        <v>10.974197165331701</v>
      </c>
      <c r="E13" s="568">
        <v>10.526062385056999</v>
      </c>
      <c r="F13" s="568">
        <v>10.3137750050423</v>
      </c>
      <c r="G13" s="568">
        <v>10.3073228772619</v>
      </c>
      <c r="H13" s="568">
        <v>10.2781639809228</v>
      </c>
      <c r="I13" s="568">
        <v>10.256741934339599</v>
      </c>
      <c r="J13" s="568">
        <v>10.243870600717999</v>
      </c>
      <c r="K13" s="568">
        <v>10.243598550360399</v>
      </c>
      <c r="L13" s="568">
        <v>10.408217230151701</v>
      </c>
      <c r="M13" s="568">
        <v>10.383822475725401</v>
      </c>
      <c r="N13" s="568">
        <v>10.355492688697399</v>
      </c>
      <c r="O13" s="568">
        <v>10.38110223963</v>
      </c>
      <c r="P13" s="568">
        <v>10.3905623937972</v>
      </c>
      <c r="Q13" s="568">
        <v>10.3889926294374</v>
      </c>
      <c r="R13" s="568">
        <v>10.3705136112291</v>
      </c>
      <c r="S13" s="575"/>
    </row>
    <row r="14" spans="1:19" ht="12.75" customHeight="1">
      <c r="A14" s="97"/>
      <c r="B14" s="567" t="s">
        <v>429</v>
      </c>
      <c r="C14" s="568">
        <v>3.5928196428646899</v>
      </c>
      <c r="D14" s="568">
        <v>4.0592502509606199</v>
      </c>
      <c r="E14" s="568">
        <v>3.7089298486564002</v>
      </c>
      <c r="F14" s="568">
        <v>3.7783199399855198</v>
      </c>
      <c r="G14" s="568">
        <v>3.8854889245465798</v>
      </c>
      <c r="H14" s="568">
        <v>1.59583942790544</v>
      </c>
      <c r="I14" s="568">
        <v>4.0849029709993498</v>
      </c>
      <c r="J14" s="568">
        <v>4.2831074584690096</v>
      </c>
      <c r="K14" s="568">
        <v>4.3124608457495901</v>
      </c>
      <c r="L14" s="568">
        <v>4.4774755541299696</v>
      </c>
      <c r="M14" s="568">
        <v>4.4575408521088402</v>
      </c>
      <c r="N14" s="568">
        <v>6.20873312970234</v>
      </c>
      <c r="O14" s="568">
        <v>6.2665261400179402</v>
      </c>
      <c r="P14" s="568">
        <v>6.2826928743156198</v>
      </c>
      <c r="Q14" s="568">
        <v>6.4286399928266604</v>
      </c>
      <c r="R14" s="568">
        <v>6.6963883029805098</v>
      </c>
      <c r="S14" s="575"/>
    </row>
    <row r="15" spans="1:19" ht="12.75" customHeight="1">
      <c r="A15" s="1348" t="s">
        <v>522</v>
      </c>
      <c r="B15" s="1349"/>
      <c r="C15" s="570"/>
      <c r="D15" s="570"/>
      <c r="E15" s="570"/>
      <c r="F15" s="570"/>
      <c r="G15" s="570"/>
      <c r="H15" s="570"/>
      <c r="I15" s="570"/>
      <c r="J15" s="570"/>
      <c r="K15" s="570"/>
      <c r="L15" s="570"/>
      <c r="M15" s="570"/>
      <c r="N15" s="570"/>
      <c r="O15" s="570"/>
      <c r="P15" s="570"/>
      <c r="Q15" s="570"/>
      <c r="R15" s="570"/>
      <c r="S15" s="577"/>
    </row>
    <row r="16" spans="1:19" ht="12.75" customHeight="1">
      <c r="A16" s="96" t="s">
        <v>17</v>
      </c>
      <c r="B16" s="566" t="s">
        <v>523</v>
      </c>
      <c r="C16" s="571"/>
      <c r="D16" s="571"/>
      <c r="E16" s="571"/>
      <c r="F16" s="571"/>
      <c r="G16" s="571"/>
      <c r="H16" s="571"/>
      <c r="I16" s="571"/>
      <c r="J16" s="571"/>
      <c r="K16" s="571"/>
      <c r="L16" s="571"/>
      <c r="M16" s="571"/>
      <c r="N16" s="571"/>
      <c r="O16" s="571"/>
      <c r="P16" s="571"/>
      <c r="Q16" s="571"/>
      <c r="R16" s="571"/>
      <c r="S16" s="578"/>
    </row>
    <row r="17" spans="1:54" ht="12.75" customHeight="1">
      <c r="A17" s="97"/>
      <c r="B17" s="567" t="s">
        <v>96</v>
      </c>
      <c r="C17" s="568">
        <v>9.8829052404743098</v>
      </c>
      <c r="D17" s="568">
        <v>8.3357280493647892</v>
      </c>
      <c r="E17" s="568">
        <v>9.0728882805855893</v>
      </c>
      <c r="F17" s="568">
        <v>8.9075476784185899</v>
      </c>
      <c r="G17" s="568">
        <v>8.9364679848823894</v>
      </c>
      <c r="H17" s="568">
        <v>8.921133954998</v>
      </c>
      <c r="I17" s="568">
        <v>8.8412553716578497</v>
      </c>
      <c r="J17" s="568">
        <v>8.8106710694513808</v>
      </c>
      <c r="K17" s="568">
        <v>8.8494059661914104</v>
      </c>
      <c r="L17" s="568">
        <v>8.9834081009925004</v>
      </c>
      <c r="M17" s="568">
        <v>9.0362417231621208</v>
      </c>
      <c r="N17" s="568">
        <v>9.0816498861402692</v>
      </c>
      <c r="O17" s="568">
        <v>9.0836661476790503</v>
      </c>
      <c r="P17" s="568">
        <v>9.0955987963989298</v>
      </c>
      <c r="Q17" s="568">
        <v>9.0755726147851608</v>
      </c>
      <c r="R17" s="568">
        <v>9.0404000069760606</v>
      </c>
      <c r="S17" s="575"/>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7"/>
      <c r="B18" s="567" t="s">
        <v>429</v>
      </c>
      <c r="C18" s="572">
        <v>4.4404910792038397</v>
      </c>
      <c r="D18" s="572">
        <v>2.7016402227085199</v>
      </c>
      <c r="E18" s="572">
        <v>2.8526177635056</v>
      </c>
      <c r="F18" s="572">
        <v>3.04399351415982</v>
      </c>
      <c r="G18" s="572">
        <v>3.2380278136714402</v>
      </c>
      <c r="H18" s="572">
        <v>3.6887942816810102</v>
      </c>
      <c r="I18" s="572">
        <v>3.9390957253099899</v>
      </c>
      <c r="J18" s="572">
        <v>4.1685847765085997</v>
      </c>
      <c r="K18" s="572">
        <v>4.7829273624794304</v>
      </c>
      <c r="L18" s="572">
        <v>4.9928294641912103</v>
      </c>
      <c r="M18" s="572">
        <v>5.3261882237367599</v>
      </c>
      <c r="N18" s="572">
        <v>5.7742118875587103</v>
      </c>
      <c r="O18" s="572">
        <v>5.9733255325718302</v>
      </c>
      <c r="P18" s="572">
        <v>6.0324271986543403</v>
      </c>
      <c r="Q18" s="572">
        <v>6.2738252403904902</v>
      </c>
      <c r="R18" s="572">
        <v>6.1912993199191604</v>
      </c>
      <c r="S18" s="579"/>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6" t="s">
        <v>17</v>
      </c>
      <c r="B19" s="566" t="s">
        <v>524</v>
      </c>
      <c r="C19" s="568"/>
      <c r="D19" s="568"/>
      <c r="E19" s="568"/>
      <c r="F19" s="568"/>
      <c r="G19" s="568"/>
      <c r="H19" s="568"/>
      <c r="I19" s="568"/>
      <c r="J19" s="568"/>
      <c r="K19" s="568"/>
      <c r="L19" s="568"/>
      <c r="M19" s="568"/>
      <c r="N19" s="568"/>
      <c r="O19" s="568"/>
      <c r="P19" s="568"/>
      <c r="Q19" s="568"/>
      <c r="R19" s="568"/>
      <c r="S19" s="575"/>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7"/>
      <c r="B20" s="567" t="s">
        <v>96</v>
      </c>
      <c r="C20" s="572">
        <v>9.5032689911588797</v>
      </c>
      <c r="D20" s="572">
        <v>9.0284579487396392</v>
      </c>
      <c r="E20" s="572">
        <v>8.6244135545121505</v>
      </c>
      <c r="F20" s="572">
        <v>8.7302988914774193</v>
      </c>
      <c r="G20" s="572">
        <v>8.7135999583218808</v>
      </c>
      <c r="H20" s="572">
        <v>8.6789234585496295</v>
      </c>
      <c r="I20" s="572">
        <v>8.5644929556271894</v>
      </c>
      <c r="J20" s="572">
        <v>8.3607238919068507</v>
      </c>
      <c r="K20" s="572">
        <v>8.32626352518486</v>
      </c>
      <c r="L20" s="572">
        <v>8.8428893046183692</v>
      </c>
      <c r="M20" s="572">
        <v>8.3698923585224296</v>
      </c>
      <c r="N20" s="572">
        <v>8.4343603151546098</v>
      </c>
      <c r="O20" s="572">
        <v>8.4768497691021594</v>
      </c>
      <c r="P20" s="572">
        <v>8.5070881600749502</v>
      </c>
      <c r="Q20" s="572">
        <v>8.4519596534312793</v>
      </c>
      <c r="R20" s="572">
        <v>8.5136779325356908</v>
      </c>
      <c r="S20" s="579"/>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7"/>
      <c r="B21" s="567" t="s">
        <v>429</v>
      </c>
      <c r="C21" s="571">
        <v>5.0063864152560402</v>
      </c>
      <c r="D21" s="571">
        <v>3.8740686647155398</v>
      </c>
      <c r="E21" s="571">
        <v>3.32007930768272</v>
      </c>
      <c r="F21" s="571">
        <v>3.2666015298299498</v>
      </c>
      <c r="G21" s="571">
        <v>3.38182300339429</v>
      </c>
      <c r="H21" s="571">
        <v>3.6459013725959499</v>
      </c>
      <c r="I21" s="571">
        <v>3.9100107819766605</v>
      </c>
      <c r="J21" s="571">
        <v>4.2291153772609897</v>
      </c>
      <c r="K21" s="571">
        <v>4.6975336948464603</v>
      </c>
      <c r="L21" s="571">
        <v>4.6871773964698402</v>
      </c>
      <c r="M21" s="571">
        <v>4.9797031178832301</v>
      </c>
      <c r="N21" s="571">
        <v>5.5455583752708897</v>
      </c>
      <c r="O21" s="571">
        <v>5.7546159822113596</v>
      </c>
      <c r="P21" s="571">
        <v>5.89319032223775</v>
      </c>
      <c r="Q21" s="571">
        <v>6.0045306546630801</v>
      </c>
      <c r="R21" s="571">
        <v>6.0166383416548097</v>
      </c>
      <c r="S21" s="578"/>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6" t="s">
        <v>17</v>
      </c>
      <c r="B22" s="566" t="s">
        <v>525</v>
      </c>
      <c r="C22" s="571"/>
      <c r="D22" s="571"/>
      <c r="E22" s="571"/>
      <c r="F22" s="571"/>
      <c r="G22" s="571"/>
      <c r="H22" s="571"/>
      <c r="I22" s="571"/>
      <c r="J22" s="571"/>
      <c r="K22" s="571"/>
      <c r="L22" s="571"/>
      <c r="M22" s="571"/>
      <c r="N22" s="571"/>
      <c r="O22" s="571"/>
      <c r="P22" s="571"/>
      <c r="Q22" s="571"/>
      <c r="R22" s="571"/>
      <c r="S22" s="578"/>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7"/>
      <c r="B23" s="567" t="s">
        <v>96</v>
      </c>
      <c r="C23" s="571">
        <v>10.8421951644895</v>
      </c>
      <c r="D23" s="571">
        <v>9.7284437670867501</v>
      </c>
      <c r="E23" s="571">
        <v>9.1855646556199808</v>
      </c>
      <c r="F23" s="571">
        <v>9.0404161595277497</v>
      </c>
      <c r="G23" s="571">
        <v>9.0185891320682092</v>
      </c>
      <c r="H23" s="571">
        <v>8.947663047372</v>
      </c>
      <c r="I23" s="571">
        <v>8.9464610567211693</v>
      </c>
      <c r="J23" s="571">
        <v>8.9527557336453505</v>
      </c>
      <c r="K23" s="571">
        <v>8.9748827942519398</v>
      </c>
      <c r="L23" s="571">
        <v>9.0979777453120807</v>
      </c>
      <c r="M23" s="571">
        <v>9.1224800082063897</v>
      </c>
      <c r="N23" s="571">
        <v>9.1529741480284201</v>
      </c>
      <c r="O23" s="571">
        <v>9.2606110677611504</v>
      </c>
      <c r="P23" s="571">
        <v>9.3499068057139301</v>
      </c>
      <c r="Q23" s="571">
        <v>9.3954066930140598</v>
      </c>
      <c r="R23" s="571">
        <v>9.3853624938772899</v>
      </c>
      <c r="S23" s="578"/>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580"/>
      <c r="B24" s="581" t="s">
        <v>429</v>
      </c>
      <c r="C24" s="582">
        <v>4.7167833940886501</v>
      </c>
      <c r="D24" s="582">
        <v>3.6716051855163601</v>
      </c>
      <c r="E24" s="582">
        <v>3.37210993468707</v>
      </c>
      <c r="F24" s="582">
        <v>3.4769257083363199</v>
      </c>
      <c r="G24" s="582">
        <v>3.6416630219975001</v>
      </c>
      <c r="H24" s="582">
        <v>3.9327184798594801</v>
      </c>
      <c r="I24" s="582">
        <v>4.2248441946888597</v>
      </c>
      <c r="J24" s="582">
        <v>4.4035378584587104</v>
      </c>
      <c r="K24" s="582">
        <v>4.8753817445149101</v>
      </c>
      <c r="L24" s="582">
        <v>5.1458775138969104</v>
      </c>
      <c r="M24" s="582">
        <v>5.4960118855279303</v>
      </c>
      <c r="N24" s="582">
        <v>5.8103692189885097</v>
      </c>
      <c r="O24" s="582">
        <v>5.8913560952807398</v>
      </c>
      <c r="P24" s="582">
        <v>5.9707209672987398</v>
      </c>
      <c r="Q24" s="582">
        <v>6.0611681667506803</v>
      </c>
      <c r="R24" s="582">
        <v>6.1190209917741498</v>
      </c>
      <c r="S24" s="583"/>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313" t="s">
        <v>244</v>
      </c>
      <c r="B25" s="1314"/>
      <c r="C25" s="82"/>
      <c r="D25" s="82"/>
      <c r="E25" s="82"/>
      <c r="F25" s="82"/>
      <c r="G25" s="82"/>
      <c r="H25" s="82"/>
      <c r="I25" s="82"/>
      <c r="J25" s="82"/>
      <c r="K25" s="82"/>
      <c r="L25" s="82"/>
      <c r="M25" s="82"/>
      <c r="N25" s="82"/>
      <c r="O25" s="82"/>
      <c r="P25" s="82"/>
      <c r="Q25" s="82"/>
      <c r="R25" s="82"/>
      <c r="S25" s="82"/>
      <c r="T25" s="2"/>
      <c r="U25" s="317"/>
      <c r="V25" s="317"/>
      <c r="W25" s="317"/>
      <c r="X25" s="317"/>
      <c r="Y25" s="317"/>
      <c r="Z25" s="317"/>
      <c r="AA25" s="317"/>
      <c r="AB25" s="317"/>
      <c r="AC25" s="317"/>
      <c r="AD25" s="317"/>
      <c r="AE25" s="317"/>
      <c r="AF25" s="317"/>
      <c r="AG25" s="317"/>
      <c r="AH25" s="317"/>
      <c r="AI25" s="317"/>
      <c r="AJ25" s="317"/>
      <c r="AK25" s="317"/>
      <c r="AL25" s="317"/>
      <c r="AM25" s="317"/>
      <c r="AN25" s="317"/>
      <c r="AO25" s="317"/>
      <c r="AP25" s="317"/>
      <c r="AQ25" s="317"/>
      <c r="AR25" s="317"/>
      <c r="AS25" s="317"/>
      <c r="AT25" s="317"/>
      <c r="AU25" s="317"/>
      <c r="AV25" s="317"/>
      <c r="AW25" s="317"/>
      <c r="AX25" s="317"/>
      <c r="AY25" s="317"/>
      <c r="AZ25" s="317"/>
      <c r="BA25" s="317"/>
      <c r="BB25" s="317"/>
    </row>
    <row r="26" spans="1:54" ht="10.95" hidden="1" customHeight="1">
      <c r="A26" s="1313" t="s">
        <v>242</v>
      </c>
      <c r="B26" s="1313"/>
      <c r="C26" s="82"/>
      <c r="D26" s="82"/>
      <c r="E26" s="82"/>
      <c r="F26" s="82"/>
      <c r="G26" s="82"/>
      <c r="H26" s="82"/>
      <c r="I26" s="82"/>
      <c r="J26" s="82"/>
      <c r="K26" s="82"/>
      <c r="L26" s="82"/>
      <c r="M26" s="82"/>
      <c r="N26" s="82"/>
      <c r="O26" s="82"/>
      <c r="P26" s="82"/>
      <c r="Q26" s="82"/>
      <c r="R26" s="82"/>
      <c r="S26" s="82"/>
      <c r="T26" s="2"/>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c r="AV26" s="317"/>
      <c r="AW26" s="317"/>
      <c r="AX26" s="317"/>
      <c r="AY26" s="317"/>
      <c r="AZ26" s="317"/>
      <c r="BA26" s="317"/>
      <c r="BB26" s="317"/>
    </row>
    <row r="27" spans="1:54" ht="10.95" hidden="1" customHeight="1">
      <c r="A27" s="1346" t="s">
        <v>243</v>
      </c>
      <c r="B27" s="1346"/>
      <c r="C27" s="1347"/>
      <c r="D27" s="1347"/>
      <c r="E27" s="1347"/>
      <c r="F27" s="1347"/>
      <c r="G27" s="1347"/>
      <c r="H27" s="1347"/>
      <c r="I27" s="1347"/>
      <c r="J27" s="1347"/>
      <c r="K27" s="1347"/>
      <c r="L27" s="1347"/>
      <c r="M27" s="1347"/>
      <c r="N27" s="1347"/>
      <c r="O27" s="1347"/>
      <c r="P27" s="1347"/>
      <c r="Q27" s="1347"/>
      <c r="R27" s="1347"/>
      <c r="S27" s="1347"/>
      <c r="T27" s="2"/>
      <c r="U27" s="317"/>
      <c r="V27" s="317"/>
      <c r="W27" s="317"/>
      <c r="X27" s="317"/>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317"/>
      <c r="AX27" s="317"/>
      <c r="AY27" s="317"/>
      <c r="AZ27" s="317"/>
      <c r="BA27" s="317"/>
      <c r="BB27" s="317"/>
    </row>
    <row r="28" spans="1:54" s="51" customFormat="1" ht="24" hidden="1" customHeight="1" thickBot="1">
      <c r="A28" s="1312" t="s">
        <v>269</v>
      </c>
      <c r="B28" s="1312"/>
      <c r="C28" s="573"/>
      <c r="D28" s="573"/>
      <c r="E28" s="573"/>
      <c r="F28" s="573"/>
      <c r="G28" s="573"/>
      <c r="H28" s="573"/>
      <c r="I28" s="573"/>
      <c r="J28" s="573"/>
      <c r="K28" s="573"/>
      <c r="L28" s="573"/>
      <c r="M28" s="573"/>
      <c r="N28" s="573"/>
      <c r="O28" s="573"/>
      <c r="P28" s="573"/>
      <c r="Q28" s="573"/>
      <c r="R28" s="573"/>
      <c r="S28" s="573"/>
      <c r="T28" s="183"/>
      <c r="U28" s="318"/>
      <c r="V28" s="318"/>
      <c r="W28" s="318"/>
      <c r="X28" s="318"/>
      <c r="Y28" s="318"/>
      <c r="Z28" s="318"/>
      <c r="AA28" s="318"/>
      <c r="AB28" s="318"/>
      <c r="AC28" s="318"/>
      <c r="AD28" s="318"/>
      <c r="AE28" s="318"/>
      <c r="AF28" s="318"/>
      <c r="AG28" s="318"/>
      <c r="AH28" s="318"/>
      <c r="AI28" s="318"/>
      <c r="AJ28" s="318"/>
      <c r="AK28" s="318"/>
      <c r="AL28" s="318"/>
      <c r="AM28" s="318"/>
      <c r="AN28" s="318"/>
      <c r="AO28" s="318"/>
      <c r="AP28" s="318"/>
      <c r="AQ28" s="318"/>
      <c r="AR28" s="318"/>
      <c r="AS28" s="318"/>
      <c r="AT28" s="318"/>
      <c r="AU28" s="318"/>
      <c r="AV28" s="318"/>
      <c r="AW28" s="318"/>
      <c r="AX28" s="318"/>
      <c r="AY28" s="318"/>
      <c r="AZ28" s="318"/>
      <c r="BA28" s="318"/>
      <c r="BB28" s="318"/>
    </row>
    <row r="29" spans="1:54" ht="20.25" hidden="1" customHeight="1">
      <c r="A29" s="1313" t="s">
        <v>240</v>
      </c>
      <c r="B29" s="1313"/>
      <c r="C29" s="82"/>
      <c r="D29" s="82"/>
      <c r="E29" s="82"/>
      <c r="F29" s="82"/>
      <c r="G29" s="82"/>
      <c r="H29" s="82"/>
      <c r="I29" s="82"/>
      <c r="J29" s="82"/>
      <c r="K29" s="82"/>
      <c r="L29" s="82"/>
      <c r="M29" s="82"/>
      <c r="N29" s="82"/>
      <c r="O29" s="82"/>
      <c r="P29" s="82"/>
      <c r="Q29" s="82"/>
      <c r="R29" s="82"/>
      <c r="S29" s="82"/>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5">
    <mergeCell ref="A2:S2"/>
    <mergeCell ref="A3:B4"/>
    <mergeCell ref="A29:B29"/>
    <mergeCell ref="A25:B25"/>
    <mergeCell ref="A26:B26"/>
    <mergeCell ref="A27:B27"/>
    <mergeCell ref="C27:S27"/>
    <mergeCell ref="A28:B28"/>
    <mergeCell ref="A5:B5"/>
    <mergeCell ref="A15:B15"/>
    <mergeCell ref="C3:C4"/>
    <mergeCell ref="D3:D4"/>
    <mergeCell ref="E3:E4"/>
    <mergeCell ref="F3:N3"/>
    <mergeCell ref="O3:R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Maret 2023</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S52"/>
  <sheetViews>
    <sheetView showGridLines="0" view="pageBreakPreview" zoomScale="106" zoomScaleNormal="100" zoomScaleSheetLayoutView="80" workbookViewId="0">
      <pane xSplit="2" topLeftCell="D1" activePane="topRight" state="frozen"/>
      <selection activeCell="N3" sqref="N3:Q3"/>
      <selection pane="topRight" activeCell="N3" sqref="N3:Q3"/>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334" t="s">
        <v>312</v>
      </c>
      <c r="C2" s="1335"/>
      <c r="D2" s="1335"/>
      <c r="E2" s="1335"/>
      <c r="F2" s="1335"/>
      <c r="G2" s="1335"/>
      <c r="H2" s="1335"/>
      <c r="I2" s="1335"/>
      <c r="J2" s="1335"/>
      <c r="K2" s="1335"/>
      <c r="L2" s="1335"/>
      <c r="M2" s="1335"/>
      <c r="N2" s="1335"/>
      <c r="O2" s="1335"/>
      <c r="P2" s="1335"/>
      <c r="Q2" s="1335"/>
      <c r="R2" s="1335"/>
      <c r="S2" s="1336"/>
    </row>
    <row r="3" spans="2:19" ht="22.2" customHeight="1">
      <c r="B3" s="1330" t="s">
        <v>414</v>
      </c>
      <c r="C3" s="1296" t="s">
        <v>278</v>
      </c>
      <c r="D3" s="1296" t="s">
        <v>855</v>
      </c>
      <c r="E3" s="1299">
        <v>2021</v>
      </c>
      <c r="F3" s="1299">
        <v>2022</v>
      </c>
      <c r="G3" s="1299"/>
      <c r="H3" s="1299"/>
      <c r="I3" s="1299"/>
      <c r="J3" s="1299"/>
      <c r="K3" s="1299"/>
      <c r="L3" s="1299"/>
      <c r="M3" s="1299"/>
      <c r="N3" s="1299"/>
      <c r="O3" s="1299">
        <v>2023</v>
      </c>
      <c r="P3" s="1299"/>
      <c r="Q3" s="1299"/>
      <c r="R3" s="1299"/>
      <c r="S3" s="1108"/>
    </row>
    <row r="4" spans="2:19" ht="22.2" customHeight="1">
      <c r="B4" s="1330"/>
      <c r="C4" s="1297"/>
      <c r="D4" s="1297"/>
      <c r="E4" s="1300"/>
      <c r="F4" s="960" t="s">
        <v>3</v>
      </c>
      <c r="G4" s="960" t="s">
        <v>4</v>
      </c>
      <c r="H4" s="960" t="s">
        <v>5</v>
      </c>
      <c r="I4" s="960" t="s">
        <v>6</v>
      </c>
      <c r="J4" s="960" t="s">
        <v>268</v>
      </c>
      <c r="K4" s="960" t="s">
        <v>7</v>
      </c>
      <c r="L4" s="960" t="s">
        <v>13</v>
      </c>
      <c r="M4" s="960" t="s">
        <v>14</v>
      </c>
      <c r="N4" s="960" t="s">
        <v>15</v>
      </c>
      <c r="O4" s="1171" t="s">
        <v>0</v>
      </c>
      <c r="P4" s="1171" t="s">
        <v>1</v>
      </c>
      <c r="Q4" s="1171" t="s">
        <v>2</v>
      </c>
      <c r="R4" s="1171" t="s">
        <v>3</v>
      </c>
      <c r="S4" s="957"/>
    </row>
    <row r="5" spans="2:19" ht="30" customHeight="1">
      <c r="B5" s="588" t="s">
        <v>526</v>
      </c>
      <c r="C5" s="584"/>
      <c r="D5" s="584"/>
      <c r="E5" s="584"/>
      <c r="F5" s="584"/>
      <c r="G5" s="584"/>
      <c r="H5" s="584"/>
      <c r="I5" s="584"/>
      <c r="J5" s="584"/>
      <c r="K5" s="584"/>
      <c r="L5" s="584"/>
      <c r="M5" s="584"/>
      <c r="N5" s="584"/>
      <c r="O5" s="584"/>
      <c r="P5" s="584"/>
      <c r="Q5" s="584"/>
      <c r="R5" s="584"/>
      <c r="S5" s="589"/>
    </row>
    <row r="6" spans="2:19" ht="19.95" customHeight="1">
      <c r="B6" s="590" t="s">
        <v>527</v>
      </c>
      <c r="C6" s="585">
        <v>4</v>
      </c>
      <c r="D6" s="585">
        <v>4</v>
      </c>
      <c r="E6" s="585">
        <v>4</v>
      </c>
      <c r="F6" s="585">
        <v>4</v>
      </c>
      <c r="G6" s="585">
        <v>4</v>
      </c>
      <c r="H6" s="585">
        <v>4</v>
      </c>
      <c r="I6" s="585">
        <v>4</v>
      </c>
      <c r="J6" s="585">
        <v>4</v>
      </c>
      <c r="K6" s="585">
        <v>4</v>
      </c>
      <c r="L6" s="585">
        <v>4</v>
      </c>
      <c r="M6" s="585">
        <v>4</v>
      </c>
      <c r="N6" s="585">
        <v>4</v>
      </c>
      <c r="O6" s="585">
        <v>4</v>
      </c>
      <c r="P6" s="585">
        <v>4</v>
      </c>
      <c r="Q6" s="585">
        <v>4</v>
      </c>
      <c r="R6" s="585">
        <v>4</v>
      </c>
      <c r="S6" s="591"/>
    </row>
    <row r="7" spans="2:19" ht="19.95" customHeight="1">
      <c r="B7" s="590" t="s">
        <v>528</v>
      </c>
      <c r="C7" s="585">
        <v>17853</v>
      </c>
      <c r="D7" s="585">
        <v>17307</v>
      </c>
      <c r="E7" s="585">
        <v>18182</v>
      </c>
      <c r="F7" s="585">
        <v>13298</v>
      </c>
      <c r="G7" s="585">
        <v>13271</v>
      </c>
      <c r="H7" s="585">
        <v>13258</v>
      </c>
      <c r="I7" s="585">
        <v>13212</v>
      </c>
      <c r="J7" s="585">
        <v>13130</v>
      </c>
      <c r="K7" s="585">
        <v>13059</v>
      </c>
      <c r="L7" s="585">
        <v>13066</v>
      </c>
      <c r="M7" s="585">
        <v>13014</v>
      </c>
      <c r="N7" s="585">
        <v>13023</v>
      </c>
      <c r="O7" s="585">
        <v>12965</v>
      </c>
      <c r="P7" s="585">
        <v>12875</v>
      </c>
      <c r="Q7" s="585">
        <v>12780</v>
      </c>
      <c r="R7" s="585">
        <v>12782</v>
      </c>
      <c r="S7" s="591"/>
    </row>
    <row r="8" spans="2:19" ht="11.4">
      <c r="B8" s="592"/>
      <c r="C8" s="586"/>
      <c r="D8" s="586"/>
      <c r="E8" s="586"/>
      <c r="F8" s="586"/>
      <c r="G8" s="586"/>
      <c r="H8" s="586"/>
      <c r="I8" s="586"/>
      <c r="J8" s="586"/>
      <c r="K8" s="586"/>
      <c r="L8" s="586"/>
      <c r="M8" s="586"/>
      <c r="N8" s="586"/>
      <c r="O8" s="586"/>
      <c r="P8" s="586"/>
      <c r="Q8" s="586"/>
      <c r="R8" s="586"/>
      <c r="S8" s="593"/>
    </row>
    <row r="9" spans="2:19" ht="30" customHeight="1">
      <c r="B9" s="594" t="s">
        <v>529</v>
      </c>
      <c r="C9" s="586"/>
      <c r="D9" s="586"/>
      <c r="E9" s="586"/>
      <c r="F9" s="586"/>
      <c r="G9" s="586"/>
      <c r="H9" s="586"/>
      <c r="I9" s="586"/>
      <c r="J9" s="586"/>
      <c r="K9" s="586"/>
      <c r="L9" s="586"/>
      <c r="M9" s="586"/>
      <c r="N9" s="586"/>
      <c r="O9" s="586"/>
      <c r="P9" s="586"/>
      <c r="Q9" s="586"/>
      <c r="R9" s="586"/>
      <c r="S9" s="593"/>
    </row>
    <row r="10" spans="2:19" ht="19.95" customHeight="1">
      <c r="B10" s="590" t="s">
        <v>527</v>
      </c>
      <c r="C10" s="585">
        <v>27</v>
      </c>
      <c r="D10" s="585">
        <v>27</v>
      </c>
      <c r="E10" s="585">
        <v>27</v>
      </c>
      <c r="F10" s="585">
        <v>27</v>
      </c>
      <c r="G10" s="585">
        <v>27</v>
      </c>
      <c r="H10" s="585">
        <v>27</v>
      </c>
      <c r="I10" s="585">
        <v>27</v>
      </c>
      <c r="J10" s="585">
        <v>27</v>
      </c>
      <c r="K10" s="585">
        <v>27</v>
      </c>
      <c r="L10" s="585">
        <v>27</v>
      </c>
      <c r="M10" s="585">
        <v>27</v>
      </c>
      <c r="N10" s="585">
        <v>27</v>
      </c>
      <c r="O10" s="585">
        <v>27</v>
      </c>
      <c r="P10" s="585">
        <v>27</v>
      </c>
      <c r="Q10" s="585">
        <v>27</v>
      </c>
      <c r="R10" s="585">
        <v>27</v>
      </c>
      <c r="S10" s="591"/>
    </row>
    <row r="11" spans="2:19" s="4" customFormat="1" ht="14.55" customHeight="1">
      <c r="B11" s="590" t="s">
        <v>528</v>
      </c>
      <c r="C11" s="585">
        <v>4288</v>
      </c>
      <c r="D11" s="585">
        <v>4421</v>
      </c>
      <c r="E11" s="585">
        <v>5127</v>
      </c>
      <c r="F11" s="585">
        <v>4007</v>
      </c>
      <c r="G11" s="585">
        <v>4015</v>
      </c>
      <c r="H11" s="585">
        <v>4020</v>
      </c>
      <c r="I11" s="585">
        <v>4018</v>
      </c>
      <c r="J11" s="585">
        <v>4028</v>
      </c>
      <c r="K11" s="585">
        <v>4029</v>
      </c>
      <c r="L11" s="585">
        <v>4032</v>
      </c>
      <c r="M11" s="585">
        <v>4025</v>
      </c>
      <c r="N11" s="585">
        <v>4038</v>
      </c>
      <c r="O11" s="585">
        <v>4046</v>
      </c>
      <c r="P11" s="585">
        <v>3909</v>
      </c>
      <c r="Q11" s="585">
        <v>4047</v>
      </c>
      <c r="R11" s="585">
        <v>4049</v>
      </c>
      <c r="S11" s="591"/>
    </row>
    <row r="12" spans="2:19" ht="11.4">
      <c r="B12" s="592"/>
      <c r="C12" s="585"/>
      <c r="D12" s="585"/>
      <c r="E12" s="585"/>
      <c r="F12" s="585"/>
      <c r="G12" s="585"/>
      <c r="H12" s="585"/>
      <c r="I12" s="585"/>
      <c r="J12" s="585"/>
      <c r="K12" s="585"/>
      <c r="L12" s="585"/>
      <c r="M12" s="585"/>
      <c r="N12" s="585"/>
      <c r="O12" s="585"/>
      <c r="P12" s="585"/>
      <c r="Q12" s="585"/>
      <c r="R12" s="585"/>
      <c r="S12" s="591"/>
    </row>
    <row r="13" spans="2:19" ht="30" customHeight="1">
      <c r="B13" s="594" t="s">
        <v>530</v>
      </c>
      <c r="C13" s="585"/>
      <c r="D13" s="585"/>
      <c r="E13" s="585"/>
      <c r="F13" s="585"/>
      <c r="G13" s="585"/>
      <c r="H13" s="585"/>
      <c r="I13" s="585"/>
      <c r="J13" s="585"/>
      <c r="K13" s="585"/>
      <c r="L13" s="585"/>
      <c r="M13" s="585"/>
      <c r="N13" s="585"/>
      <c r="O13" s="585"/>
      <c r="P13" s="585"/>
      <c r="Q13" s="585"/>
      <c r="R13" s="585"/>
      <c r="S13" s="591"/>
    </row>
    <row r="14" spans="2:19" ht="19.95" customHeight="1">
      <c r="B14" s="590" t="s">
        <v>527</v>
      </c>
      <c r="C14" s="585">
        <v>75</v>
      </c>
      <c r="D14" s="585">
        <v>70</v>
      </c>
      <c r="E14" s="585">
        <v>68</v>
      </c>
      <c r="F14" s="585">
        <v>68</v>
      </c>
      <c r="G14" s="585">
        <v>68</v>
      </c>
      <c r="H14" s="585">
        <v>68</v>
      </c>
      <c r="I14" s="585">
        <v>68</v>
      </c>
      <c r="J14" s="585">
        <v>68</v>
      </c>
      <c r="K14" s="585">
        <v>68</v>
      </c>
      <c r="L14" s="585">
        <v>68</v>
      </c>
      <c r="M14" s="585">
        <v>68</v>
      </c>
      <c r="N14" s="585">
        <v>68</v>
      </c>
      <c r="O14" s="585">
        <v>68</v>
      </c>
      <c r="P14" s="585">
        <v>68</v>
      </c>
      <c r="Q14" s="585">
        <v>68</v>
      </c>
      <c r="R14" s="585">
        <v>68</v>
      </c>
      <c r="S14" s="591"/>
    </row>
    <row r="15" spans="2:19" s="4" customFormat="1" ht="19.95" customHeight="1">
      <c r="B15" s="590" t="s">
        <v>528</v>
      </c>
      <c r="C15" s="585">
        <v>9430</v>
      </c>
      <c r="D15" s="585">
        <v>8969</v>
      </c>
      <c r="E15" s="585">
        <v>9030</v>
      </c>
      <c r="F15" s="585">
        <v>8443</v>
      </c>
      <c r="G15" s="585">
        <v>8386</v>
      </c>
      <c r="H15" s="585">
        <v>8340</v>
      </c>
      <c r="I15" s="585">
        <v>8315</v>
      </c>
      <c r="J15" s="585">
        <v>8301</v>
      </c>
      <c r="K15" s="585">
        <v>8269</v>
      </c>
      <c r="L15" s="585">
        <v>8275</v>
      </c>
      <c r="M15" s="585">
        <v>8282</v>
      </c>
      <c r="N15" s="585">
        <v>8293</v>
      </c>
      <c r="O15" s="585">
        <v>8264</v>
      </c>
      <c r="P15" s="585">
        <v>8255</v>
      </c>
      <c r="Q15" s="585">
        <v>8126</v>
      </c>
      <c r="R15" s="585">
        <v>8128</v>
      </c>
      <c r="S15" s="591"/>
    </row>
    <row r="16" spans="2:19" ht="5.55" customHeight="1">
      <c r="B16" s="592"/>
      <c r="C16" s="585"/>
      <c r="D16" s="585"/>
      <c r="E16" s="585"/>
      <c r="F16" s="585"/>
      <c r="G16" s="585"/>
      <c r="H16" s="585"/>
      <c r="I16" s="585"/>
      <c r="J16" s="585"/>
      <c r="K16" s="585"/>
      <c r="L16" s="585"/>
      <c r="M16" s="585"/>
      <c r="N16" s="585"/>
      <c r="O16" s="585"/>
      <c r="P16" s="585"/>
      <c r="Q16" s="585"/>
      <c r="R16" s="585"/>
      <c r="S16" s="591"/>
    </row>
    <row r="17" spans="2:19" ht="39.450000000000003" customHeight="1">
      <c r="B17" s="594" t="s">
        <v>733</v>
      </c>
      <c r="C17" s="585"/>
      <c r="D17" s="585"/>
      <c r="E17" s="585"/>
      <c r="F17" s="585"/>
      <c r="G17" s="585"/>
      <c r="H17" s="585"/>
      <c r="I17" s="585"/>
      <c r="J17" s="585"/>
      <c r="K17" s="585"/>
      <c r="L17" s="585"/>
      <c r="M17" s="585"/>
      <c r="N17" s="585"/>
      <c r="O17" s="585"/>
      <c r="P17" s="585"/>
      <c r="Q17" s="585"/>
      <c r="R17" s="585"/>
      <c r="S17" s="591"/>
    </row>
    <row r="18" spans="2:19" ht="19.95" customHeight="1">
      <c r="B18" s="590" t="s">
        <v>527</v>
      </c>
      <c r="C18" s="585">
        <v>9</v>
      </c>
      <c r="D18" s="585">
        <v>8</v>
      </c>
      <c r="E18" s="585">
        <v>8</v>
      </c>
      <c r="F18" s="585">
        <v>8</v>
      </c>
      <c r="G18" s="585">
        <v>8</v>
      </c>
      <c r="H18" s="585">
        <v>8</v>
      </c>
      <c r="I18" s="585">
        <v>8</v>
      </c>
      <c r="J18" s="585">
        <v>8</v>
      </c>
      <c r="K18" s="585">
        <v>8</v>
      </c>
      <c r="L18" s="585">
        <v>8</v>
      </c>
      <c r="M18" s="585">
        <v>8</v>
      </c>
      <c r="N18" s="585">
        <v>7</v>
      </c>
      <c r="O18" s="585">
        <v>7</v>
      </c>
      <c r="P18" s="585">
        <v>7</v>
      </c>
      <c r="Q18" s="585">
        <v>7</v>
      </c>
      <c r="R18" s="585">
        <v>7</v>
      </c>
      <c r="S18" s="591"/>
    </row>
    <row r="19" spans="2:19" s="4" customFormat="1" ht="19.95" customHeight="1">
      <c r="B19" s="590" t="s">
        <v>528</v>
      </c>
      <c r="C19" s="587">
        <v>38</v>
      </c>
      <c r="D19" s="585">
        <v>36</v>
      </c>
      <c r="E19" s="585">
        <v>27</v>
      </c>
      <c r="F19" s="585">
        <v>23</v>
      </c>
      <c r="G19" s="585">
        <v>23</v>
      </c>
      <c r="H19" s="585">
        <v>23</v>
      </c>
      <c r="I19" s="585">
        <v>23</v>
      </c>
      <c r="J19" s="585">
        <v>23</v>
      </c>
      <c r="K19" s="585">
        <v>23</v>
      </c>
      <c r="L19" s="585">
        <v>23</v>
      </c>
      <c r="M19" s="585">
        <v>23</v>
      </c>
      <c r="N19" s="585">
        <v>23</v>
      </c>
      <c r="O19" s="585">
        <v>23</v>
      </c>
      <c r="P19" s="585">
        <v>23</v>
      </c>
      <c r="Q19" s="585">
        <v>23</v>
      </c>
      <c r="R19" s="585">
        <v>23</v>
      </c>
      <c r="S19" s="591"/>
    </row>
    <row r="20" spans="2:19" ht="11.4">
      <c r="B20" s="592"/>
      <c r="C20" s="49"/>
      <c r="D20" s="49"/>
      <c r="E20" s="49"/>
      <c r="F20" s="49"/>
      <c r="G20" s="49"/>
      <c r="H20" s="49"/>
      <c r="I20" s="49"/>
      <c r="J20" s="49"/>
      <c r="K20" s="49"/>
      <c r="L20" s="49"/>
      <c r="M20" s="49"/>
      <c r="N20" s="49"/>
      <c r="O20" s="49"/>
      <c r="P20" s="49"/>
      <c r="Q20" s="49"/>
      <c r="R20" s="49"/>
      <c r="S20" s="595"/>
    </row>
    <row r="21" spans="2:19" ht="17.25" customHeight="1">
      <c r="B21" s="596" t="s">
        <v>72</v>
      </c>
      <c r="C21" s="597"/>
      <c r="D21" s="597"/>
      <c r="E21" s="597"/>
      <c r="F21" s="597"/>
      <c r="G21" s="597"/>
      <c r="H21" s="597"/>
      <c r="I21" s="597"/>
      <c r="J21" s="597"/>
      <c r="K21" s="597"/>
      <c r="L21" s="597"/>
      <c r="M21" s="597"/>
      <c r="N21" s="597"/>
      <c r="O21" s="597"/>
      <c r="P21" s="597"/>
      <c r="Q21" s="597"/>
      <c r="R21" s="597"/>
      <c r="S21" s="598"/>
    </row>
    <row r="22" spans="2:19" s="184" customFormat="1" ht="19.95" customHeight="1">
      <c r="B22" s="599" t="s">
        <v>531</v>
      </c>
      <c r="C22" s="600">
        <f>C6+C10+C14+C18</f>
        <v>115</v>
      </c>
      <c r="D22" s="600">
        <v>109</v>
      </c>
      <c r="E22" s="600">
        <v>107</v>
      </c>
      <c r="F22" s="600">
        <v>107</v>
      </c>
      <c r="G22" s="600">
        <v>107</v>
      </c>
      <c r="H22" s="600">
        <v>107</v>
      </c>
      <c r="I22" s="600">
        <v>107</v>
      </c>
      <c r="J22" s="600">
        <v>107</v>
      </c>
      <c r="K22" s="600">
        <v>107</v>
      </c>
      <c r="L22" s="600">
        <v>107</v>
      </c>
      <c r="M22" s="600">
        <v>107</v>
      </c>
      <c r="N22" s="600">
        <v>106</v>
      </c>
      <c r="O22" s="600">
        <v>106</v>
      </c>
      <c r="P22" s="600">
        <v>106</v>
      </c>
      <c r="Q22" s="600">
        <v>106</v>
      </c>
      <c r="R22" s="600">
        <v>106</v>
      </c>
      <c r="S22" s="601"/>
    </row>
    <row r="23" spans="2:19" s="184" customFormat="1" ht="27" customHeight="1" thickBot="1">
      <c r="B23" s="602" t="s">
        <v>532</v>
      </c>
      <c r="C23" s="603">
        <f>C7+C11+C15+C19</f>
        <v>31609</v>
      </c>
      <c r="D23" s="603">
        <v>30733</v>
      </c>
      <c r="E23" s="603">
        <v>32366</v>
      </c>
      <c r="F23" s="603">
        <v>25771</v>
      </c>
      <c r="G23" s="603">
        <v>25695</v>
      </c>
      <c r="H23" s="603">
        <v>25641</v>
      </c>
      <c r="I23" s="603">
        <v>25568</v>
      </c>
      <c r="J23" s="603">
        <v>25482</v>
      </c>
      <c r="K23" s="603">
        <v>25380</v>
      </c>
      <c r="L23" s="603">
        <v>25396</v>
      </c>
      <c r="M23" s="603">
        <v>25344</v>
      </c>
      <c r="N23" s="603">
        <v>25377</v>
      </c>
      <c r="O23" s="603">
        <v>25298</v>
      </c>
      <c r="P23" s="603">
        <v>25062</v>
      </c>
      <c r="Q23" s="603">
        <v>24976</v>
      </c>
      <c r="R23" s="603">
        <v>24982</v>
      </c>
      <c r="S23" s="604"/>
    </row>
    <row r="24" spans="2:19" s="51" customFormat="1" ht="24" hidden="1" customHeight="1" thickBot="1">
      <c r="B24" s="1076" t="s">
        <v>240</v>
      </c>
      <c r="C24" s="1350"/>
      <c r="D24" s="1350"/>
      <c r="E24" s="1350"/>
      <c r="F24" s="1350"/>
      <c r="G24" s="1350"/>
      <c r="H24" s="1350"/>
      <c r="I24" s="1350"/>
      <c r="J24" s="1350"/>
      <c r="K24" s="1350"/>
      <c r="L24" s="1350"/>
      <c r="M24" s="1350"/>
      <c r="N24" s="1350"/>
      <c r="O24" s="1350"/>
      <c r="P24" s="1350"/>
      <c r="Q24" s="1350"/>
      <c r="R24" s="1350"/>
      <c r="S24" s="1350"/>
    </row>
    <row r="25" spans="2:19" s="2" customFormat="1" ht="15" customHeight="1">
      <c r="B25" s="319"/>
      <c r="C25" s="18"/>
      <c r="D25" s="18"/>
      <c r="E25" s="18"/>
      <c r="F25" s="18"/>
      <c r="G25" s="18"/>
      <c r="H25" s="18"/>
      <c r="I25" s="18"/>
      <c r="J25" s="18"/>
      <c r="K25" s="18"/>
      <c r="L25" s="18"/>
      <c r="M25" s="18"/>
      <c r="N25" s="18"/>
      <c r="O25" s="18"/>
      <c r="P25" s="18"/>
      <c r="Q25" s="18"/>
      <c r="R25" s="18"/>
      <c r="S25" s="18"/>
    </row>
    <row r="26" spans="2:19" s="2" customFormat="1" ht="15" customHeight="1">
      <c r="B26" s="319"/>
      <c r="C26" s="18"/>
      <c r="D26" s="18"/>
      <c r="E26" s="18"/>
      <c r="F26" s="18"/>
      <c r="G26" s="18"/>
      <c r="H26" s="18"/>
      <c r="I26" s="18"/>
      <c r="J26" s="18"/>
      <c r="K26" s="18"/>
      <c r="L26" s="18"/>
      <c r="M26" s="18"/>
      <c r="N26" s="18"/>
      <c r="O26" s="18"/>
      <c r="P26" s="18"/>
      <c r="Q26" s="18"/>
      <c r="R26" s="18"/>
      <c r="S26" s="18"/>
    </row>
    <row r="27" spans="2:19" s="2" customFormat="1" ht="12.75" customHeight="1">
      <c r="B27" s="5"/>
      <c r="C27" s="15"/>
      <c r="D27" s="15"/>
      <c r="E27" s="15"/>
      <c r="F27" s="15"/>
      <c r="G27" s="15"/>
      <c r="H27" s="15"/>
      <c r="I27" s="15"/>
      <c r="J27" s="15"/>
      <c r="K27" s="15"/>
      <c r="L27" s="15"/>
      <c r="M27" s="15"/>
      <c r="N27" s="15"/>
      <c r="O27" s="15"/>
      <c r="P27" s="15"/>
      <c r="Q27" s="15"/>
      <c r="R27" s="15"/>
      <c r="S27" s="15"/>
    </row>
    <row r="28" spans="2:19"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8">
    <mergeCell ref="C24:S24"/>
    <mergeCell ref="B2:S2"/>
    <mergeCell ref="B3:B4"/>
    <mergeCell ref="C3:C4"/>
    <mergeCell ref="D3:D4"/>
    <mergeCell ref="E3:E4"/>
    <mergeCell ref="F3:N3"/>
    <mergeCell ref="O3:R3"/>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zoomScaleNormal="90" zoomScaleSheetLayoutView="100" workbookViewId="0">
      <selection activeCell="N3" sqref="N3:Q3"/>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1.17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334" t="s">
        <v>721</v>
      </c>
      <c r="B2" s="1335"/>
      <c r="C2" s="1335"/>
      <c r="D2" s="1335"/>
      <c r="E2" s="1335"/>
      <c r="F2" s="1335"/>
      <c r="G2" s="1335"/>
      <c r="H2" s="1335"/>
      <c r="I2" s="1335"/>
      <c r="J2" s="1335"/>
      <c r="K2" s="1335"/>
      <c r="L2" s="1335"/>
      <c r="M2" s="1335"/>
      <c r="N2" s="1335"/>
      <c r="O2" s="1335"/>
      <c r="P2" s="1335"/>
      <c r="Q2" s="1335"/>
      <c r="R2" s="1335"/>
      <c r="S2" s="1336"/>
      <c r="T2" s="2"/>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s="178" customFormat="1" ht="22.2" customHeight="1">
      <c r="A3" s="1330" t="s">
        <v>488</v>
      </c>
      <c r="B3" s="1331"/>
      <c r="C3" s="1354" t="s">
        <v>278</v>
      </c>
      <c r="D3" s="1296" t="s">
        <v>855</v>
      </c>
      <c r="E3" s="1299">
        <v>2021</v>
      </c>
      <c r="F3" s="1299">
        <v>2022</v>
      </c>
      <c r="G3" s="1299"/>
      <c r="H3" s="1299"/>
      <c r="I3" s="1299"/>
      <c r="J3" s="1299"/>
      <c r="K3" s="1299"/>
      <c r="L3" s="1299"/>
      <c r="M3" s="1299"/>
      <c r="N3" s="1299"/>
      <c r="O3" s="1299">
        <v>2023</v>
      </c>
      <c r="P3" s="1299"/>
      <c r="Q3" s="1299"/>
      <c r="R3" s="1299"/>
      <c r="S3" s="1108"/>
      <c r="T3" s="177"/>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row>
    <row r="4" spans="1:54" s="178" customFormat="1" ht="22.2" customHeight="1">
      <c r="A4" s="1330"/>
      <c r="B4" s="1331"/>
      <c r="C4" s="1355"/>
      <c r="D4" s="1297"/>
      <c r="E4" s="1300"/>
      <c r="F4" s="960" t="s">
        <v>3</v>
      </c>
      <c r="G4" s="960" t="s">
        <v>4</v>
      </c>
      <c r="H4" s="960" t="s">
        <v>5</v>
      </c>
      <c r="I4" s="960" t="s">
        <v>6</v>
      </c>
      <c r="J4" s="960" t="s">
        <v>268</v>
      </c>
      <c r="K4" s="960" t="s">
        <v>7</v>
      </c>
      <c r="L4" s="960" t="s">
        <v>13</v>
      </c>
      <c r="M4" s="960" t="s">
        <v>14</v>
      </c>
      <c r="N4" s="960" t="s">
        <v>15</v>
      </c>
      <c r="O4" s="1171" t="s">
        <v>0</v>
      </c>
      <c r="P4" s="1171" t="s">
        <v>1</v>
      </c>
      <c r="Q4" s="1171" t="s">
        <v>2</v>
      </c>
      <c r="R4" s="1171" t="s">
        <v>3</v>
      </c>
      <c r="S4" s="957"/>
      <c r="T4" s="177"/>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row>
    <row r="5" spans="1:54" ht="16.95" customHeight="1">
      <c r="A5" s="111" t="s">
        <v>18</v>
      </c>
      <c r="B5" s="605" t="s">
        <v>37</v>
      </c>
      <c r="C5" s="233">
        <v>416</v>
      </c>
      <c r="D5" s="233">
        <v>402</v>
      </c>
      <c r="E5" s="233">
        <v>398</v>
      </c>
      <c r="F5" s="233">
        <v>393</v>
      </c>
      <c r="G5" s="233">
        <v>392</v>
      </c>
      <c r="H5" s="233">
        <v>390</v>
      </c>
      <c r="I5" s="233">
        <v>390</v>
      </c>
      <c r="J5" s="233">
        <v>393</v>
      </c>
      <c r="K5" s="233">
        <v>393</v>
      </c>
      <c r="L5" s="233">
        <v>394</v>
      </c>
      <c r="M5" s="233">
        <v>376</v>
      </c>
      <c r="N5" s="233">
        <v>375</v>
      </c>
      <c r="O5" s="233">
        <v>376</v>
      </c>
      <c r="P5" s="233">
        <v>376</v>
      </c>
      <c r="Q5" s="233">
        <v>377</v>
      </c>
      <c r="R5" s="233">
        <v>377</v>
      </c>
      <c r="S5" s="341"/>
      <c r="T5" s="2"/>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6.95" customHeight="1">
      <c r="A6" s="111" t="s">
        <v>19</v>
      </c>
      <c r="B6" s="605" t="s">
        <v>38</v>
      </c>
      <c r="C6" s="233">
        <v>105</v>
      </c>
      <c r="D6" s="233">
        <v>102</v>
      </c>
      <c r="E6" s="233">
        <v>104</v>
      </c>
      <c r="F6" s="233">
        <v>105</v>
      </c>
      <c r="G6" s="233">
        <v>104</v>
      </c>
      <c r="H6" s="233">
        <v>103</v>
      </c>
      <c r="I6" s="233">
        <v>103</v>
      </c>
      <c r="J6" s="233">
        <v>102</v>
      </c>
      <c r="K6" s="233">
        <v>102</v>
      </c>
      <c r="L6" s="233">
        <v>102</v>
      </c>
      <c r="M6" s="233">
        <v>96</v>
      </c>
      <c r="N6" s="233">
        <v>96</v>
      </c>
      <c r="O6" s="233">
        <v>96</v>
      </c>
      <c r="P6" s="233">
        <v>96</v>
      </c>
      <c r="Q6" s="233">
        <v>96</v>
      </c>
      <c r="R6" s="233">
        <v>96</v>
      </c>
      <c r="S6" s="341"/>
      <c r="T6" s="2"/>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6.95" customHeight="1">
      <c r="A7" s="111" t="s">
        <v>20</v>
      </c>
      <c r="B7" s="605" t="s">
        <v>39</v>
      </c>
      <c r="C7" s="233">
        <v>527</v>
      </c>
      <c r="D7" s="233">
        <v>467</v>
      </c>
      <c r="E7" s="233">
        <v>456</v>
      </c>
      <c r="F7" s="233">
        <v>453</v>
      </c>
      <c r="G7" s="233">
        <v>456</v>
      </c>
      <c r="H7" s="233">
        <v>456</v>
      </c>
      <c r="I7" s="233">
        <v>457</v>
      </c>
      <c r="J7" s="233">
        <v>460</v>
      </c>
      <c r="K7" s="233">
        <v>462</v>
      </c>
      <c r="L7" s="233">
        <v>462</v>
      </c>
      <c r="M7" s="233">
        <v>452</v>
      </c>
      <c r="N7" s="233">
        <v>451</v>
      </c>
      <c r="O7" s="233">
        <v>451</v>
      </c>
      <c r="P7" s="233">
        <v>449</v>
      </c>
      <c r="Q7" s="233">
        <v>448</v>
      </c>
      <c r="R7" s="233">
        <v>448</v>
      </c>
      <c r="S7" s="341"/>
      <c r="T7" s="2"/>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6.95" customHeight="1">
      <c r="A8" s="111" t="s">
        <v>22</v>
      </c>
      <c r="B8" s="605" t="s">
        <v>224</v>
      </c>
      <c r="C8" s="233">
        <v>63</v>
      </c>
      <c r="D8" s="233">
        <v>61</v>
      </c>
      <c r="E8" s="233">
        <v>61</v>
      </c>
      <c r="F8" s="233">
        <v>61</v>
      </c>
      <c r="G8" s="233">
        <v>61</v>
      </c>
      <c r="H8" s="233">
        <v>61</v>
      </c>
      <c r="I8" s="233">
        <v>61</v>
      </c>
      <c r="J8" s="233">
        <v>61</v>
      </c>
      <c r="K8" s="233">
        <v>61</v>
      </c>
      <c r="L8" s="233">
        <v>61</v>
      </c>
      <c r="M8" s="233">
        <v>59</v>
      </c>
      <c r="N8" s="233">
        <v>59</v>
      </c>
      <c r="O8" s="233">
        <v>59</v>
      </c>
      <c r="P8" s="233">
        <v>59</v>
      </c>
      <c r="Q8" s="233">
        <v>59</v>
      </c>
      <c r="R8" s="233">
        <v>59</v>
      </c>
      <c r="S8" s="341"/>
      <c r="T8" s="2"/>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6.95" customHeight="1">
      <c r="A9" s="111" t="s">
        <v>23</v>
      </c>
      <c r="B9" s="605" t="s">
        <v>41</v>
      </c>
      <c r="C9" s="233">
        <v>345</v>
      </c>
      <c r="D9" s="233">
        <v>332</v>
      </c>
      <c r="E9" s="233">
        <v>332</v>
      </c>
      <c r="F9" s="233">
        <v>335</v>
      </c>
      <c r="G9" s="233">
        <v>335</v>
      </c>
      <c r="H9" s="233">
        <v>334</v>
      </c>
      <c r="I9" s="233">
        <v>334</v>
      </c>
      <c r="J9" s="233">
        <v>334</v>
      </c>
      <c r="K9" s="233">
        <v>334</v>
      </c>
      <c r="L9" s="233">
        <v>334</v>
      </c>
      <c r="M9" s="233">
        <v>326</v>
      </c>
      <c r="N9" s="233">
        <v>326</v>
      </c>
      <c r="O9" s="233">
        <v>328</v>
      </c>
      <c r="P9" s="233">
        <v>328</v>
      </c>
      <c r="Q9" s="233">
        <v>327</v>
      </c>
      <c r="R9" s="233">
        <v>327</v>
      </c>
      <c r="S9" s="341"/>
      <c r="T9" s="2"/>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6.95" customHeight="1">
      <c r="A10" s="111" t="s">
        <v>24</v>
      </c>
      <c r="B10" s="605" t="s">
        <v>42</v>
      </c>
      <c r="C10" s="233">
        <v>433</v>
      </c>
      <c r="D10" s="233">
        <v>409</v>
      </c>
      <c r="E10" s="233">
        <v>408</v>
      </c>
      <c r="F10" s="233">
        <v>409</v>
      </c>
      <c r="G10" s="233">
        <v>409</v>
      </c>
      <c r="H10" s="233">
        <v>408</v>
      </c>
      <c r="I10" s="233">
        <v>409</v>
      </c>
      <c r="J10" s="233">
        <v>408</v>
      </c>
      <c r="K10" s="233">
        <v>409</v>
      </c>
      <c r="L10" s="233">
        <v>409</v>
      </c>
      <c r="M10" s="233">
        <v>395</v>
      </c>
      <c r="N10" s="233">
        <v>397</v>
      </c>
      <c r="O10" s="233">
        <v>398</v>
      </c>
      <c r="P10" s="233">
        <v>397</v>
      </c>
      <c r="Q10" s="233">
        <v>397</v>
      </c>
      <c r="R10" s="233">
        <v>397</v>
      </c>
      <c r="S10" s="341"/>
      <c r="T10" s="2"/>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6.95" customHeight="1">
      <c r="A11" s="111" t="s">
        <v>25</v>
      </c>
      <c r="B11" s="605" t="s">
        <v>43</v>
      </c>
      <c r="C11" s="233">
        <v>34</v>
      </c>
      <c r="D11" s="233">
        <v>34</v>
      </c>
      <c r="E11" s="233">
        <v>35</v>
      </c>
      <c r="F11" s="233">
        <v>34</v>
      </c>
      <c r="G11" s="233">
        <v>34</v>
      </c>
      <c r="H11" s="233">
        <v>34</v>
      </c>
      <c r="I11" s="233">
        <v>34</v>
      </c>
      <c r="J11" s="233">
        <v>34</v>
      </c>
      <c r="K11" s="233">
        <v>34</v>
      </c>
      <c r="L11" s="233">
        <v>34</v>
      </c>
      <c r="M11" s="233">
        <v>32</v>
      </c>
      <c r="N11" s="233">
        <v>32</v>
      </c>
      <c r="O11" s="233">
        <v>32</v>
      </c>
      <c r="P11" s="233">
        <v>32</v>
      </c>
      <c r="Q11" s="233">
        <v>32</v>
      </c>
      <c r="R11" s="233">
        <v>32</v>
      </c>
      <c r="S11" s="341"/>
      <c r="T11" s="2"/>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6.95" customHeight="1">
      <c r="A12" s="111" t="s">
        <v>26</v>
      </c>
      <c r="B12" s="605" t="s">
        <v>44</v>
      </c>
      <c r="C12" s="233">
        <v>61</v>
      </c>
      <c r="D12" s="233">
        <v>61</v>
      </c>
      <c r="E12" s="233">
        <v>65</v>
      </c>
      <c r="F12" s="233">
        <v>62</v>
      </c>
      <c r="G12" s="233">
        <v>62</v>
      </c>
      <c r="H12" s="233">
        <v>62</v>
      </c>
      <c r="I12" s="233">
        <v>62</v>
      </c>
      <c r="J12" s="233">
        <v>62</v>
      </c>
      <c r="K12" s="233">
        <v>62</v>
      </c>
      <c r="L12" s="233">
        <v>62</v>
      </c>
      <c r="M12" s="233">
        <v>61</v>
      </c>
      <c r="N12" s="233">
        <v>61</v>
      </c>
      <c r="O12" s="233">
        <v>61</v>
      </c>
      <c r="P12" s="233">
        <v>61</v>
      </c>
      <c r="Q12" s="233">
        <v>61</v>
      </c>
      <c r="R12" s="233">
        <v>61</v>
      </c>
      <c r="S12" s="341"/>
      <c r="T12" s="2"/>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6.95" customHeight="1">
      <c r="A13" s="111" t="s">
        <v>27</v>
      </c>
      <c r="B13" s="606" t="s">
        <v>115</v>
      </c>
      <c r="C13" s="233">
        <v>76</v>
      </c>
      <c r="D13" s="233">
        <v>87</v>
      </c>
      <c r="E13" s="233">
        <v>62</v>
      </c>
      <c r="F13" s="233">
        <v>58</v>
      </c>
      <c r="G13" s="233">
        <v>58</v>
      </c>
      <c r="H13" s="233">
        <v>58</v>
      </c>
      <c r="I13" s="233">
        <v>58</v>
      </c>
      <c r="J13" s="233">
        <v>58</v>
      </c>
      <c r="K13" s="233">
        <v>58</v>
      </c>
      <c r="L13" s="233">
        <v>59</v>
      </c>
      <c r="M13" s="233">
        <v>52</v>
      </c>
      <c r="N13" s="233">
        <v>52</v>
      </c>
      <c r="O13" s="233">
        <v>52</v>
      </c>
      <c r="P13" s="233">
        <v>52</v>
      </c>
      <c r="Q13" s="233">
        <v>52</v>
      </c>
      <c r="R13" s="233">
        <v>52</v>
      </c>
      <c r="S13" s="341"/>
      <c r="T13" s="2"/>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6.95" customHeight="1">
      <c r="A14" s="111" t="s">
        <v>28</v>
      </c>
      <c r="B14" s="606" t="s">
        <v>46</v>
      </c>
      <c r="C14" s="233">
        <v>212</v>
      </c>
      <c r="D14" s="233">
        <v>208</v>
      </c>
      <c r="E14" s="233">
        <v>204</v>
      </c>
      <c r="F14" s="233">
        <v>201</v>
      </c>
      <c r="G14" s="233">
        <v>201</v>
      </c>
      <c r="H14" s="233">
        <v>201</v>
      </c>
      <c r="I14" s="233">
        <v>201</v>
      </c>
      <c r="J14" s="233">
        <v>200</v>
      </c>
      <c r="K14" s="233">
        <v>200</v>
      </c>
      <c r="L14" s="233">
        <v>200</v>
      </c>
      <c r="M14" s="233">
        <v>196</v>
      </c>
      <c r="N14" s="233">
        <v>196</v>
      </c>
      <c r="O14" s="233">
        <v>196</v>
      </c>
      <c r="P14" s="233">
        <v>196</v>
      </c>
      <c r="Q14" s="233">
        <v>195</v>
      </c>
      <c r="R14" s="233">
        <v>193</v>
      </c>
      <c r="S14" s="341"/>
      <c r="T14" s="2"/>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6.95" customHeight="1">
      <c r="A15" s="111" t="s">
        <v>119</v>
      </c>
      <c r="B15" s="605" t="s">
        <v>47</v>
      </c>
      <c r="C15" s="233">
        <v>86</v>
      </c>
      <c r="D15" s="233">
        <v>87</v>
      </c>
      <c r="E15" s="233">
        <v>88</v>
      </c>
      <c r="F15" s="233">
        <v>87</v>
      </c>
      <c r="G15" s="233">
        <v>87</v>
      </c>
      <c r="H15" s="233">
        <v>87</v>
      </c>
      <c r="I15" s="233">
        <v>87</v>
      </c>
      <c r="J15" s="233">
        <v>87</v>
      </c>
      <c r="K15" s="233">
        <v>87</v>
      </c>
      <c r="L15" s="233">
        <v>87</v>
      </c>
      <c r="M15" s="233">
        <v>84</v>
      </c>
      <c r="N15" s="233">
        <v>84</v>
      </c>
      <c r="O15" s="233">
        <v>84</v>
      </c>
      <c r="P15" s="233">
        <v>84</v>
      </c>
      <c r="Q15" s="233">
        <v>84</v>
      </c>
      <c r="R15" s="233">
        <v>84</v>
      </c>
      <c r="S15" s="341"/>
      <c r="T15" s="2"/>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6.95" customHeight="1">
      <c r="A16" s="111" t="s">
        <v>81</v>
      </c>
      <c r="B16" s="605" t="s">
        <v>48</v>
      </c>
      <c r="C16" s="233">
        <v>92</v>
      </c>
      <c r="D16" s="233">
        <v>90</v>
      </c>
      <c r="E16" s="233">
        <v>91</v>
      </c>
      <c r="F16" s="233">
        <v>88</v>
      </c>
      <c r="G16" s="233">
        <v>88</v>
      </c>
      <c r="H16" s="233">
        <v>87</v>
      </c>
      <c r="I16" s="233">
        <v>87</v>
      </c>
      <c r="J16" s="233">
        <v>87</v>
      </c>
      <c r="K16" s="233">
        <v>87</v>
      </c>
      <c r="L16" s="233">
        <v>87</v>
      </c>
      <c r="M16" s="233">
        <v>83</v>
      </c>
      <c r="N16" s="233">
        <v>84</v>
      </c>
      <c r="O16" s="233">
        <v>84</v>
      </c>
      <c r="P16" s="233">
        <v>84</v>
      </c>
      <c r="Q16" s="233">
        <v>84</v>
      </c>
      <c r="R16" s="233">
        <v>84</v>
      </c>
      <c r="S16" s="341"/>
      <c r="T16" s="2"/>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6.95" customHeight="1">
      <c r="A17" s="111" t="s">
        <v>82</v>
      </c>
      <c r="B17" s="605" t="s">
        <v>50</v>
      </c>
      <c r="C17" s="233">
        <v>107</v>
      </c>
      <c r="D17" s="233">
        <v>106</v>
      </c>
      <c r="E17" s="233">
        <v>108</v>
      </c>
      <c r="F17" s="233">
        <v>106</v>
      </c>
      <c r="G17" s="233">
        <v>106</v>
      </c>
      <c r="H17" s="233">
        <v>106</v>
      </c>
      <c r="I17" s="233">
        <v>105</v>
      </c>
      <c r="J17" s="233">
        <v>105</v>
      </c>
      <c r="K17" s="233">
        <v>105</v>
      </c>
      <c r="L17" s="233">
        <v>104</v>
      </c>
      <c r="M17" s="233">
        <v>99</v>
      </c>
      <c r="N17" s="233">
        <v>98</v>
      </c>
      <c r="O17" s="233">
        <v>98</v>
      </c>
      <c r="P17" s="233">
        <v>98</v>
      </c>
      <c r="Q17" s="233">
        <v>97</v>
      </c>
      <c r="R17" s="233">
        <v>97</v>
      </c>
      <c r="S17" s="341"/>
      <c r="T17" s="2"/>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6.95" customHeight="1">
      <c r="A18" s="111" t="s">
        <v>83</v>
      </c>
      <c r="B18" s="605" t="s">
        <v>51</v>
      </c>
      <c r="C18" s="233">
        <v>29</v>
      </c>
      <c r="D18" s="233">
        <v>30</v>
      </c>
      <c r="E18" s="233">
        <v>31</v>
      </c>
      <c r="F18" s="233">
        <v>31</v>
      </c>
      <c r="G18" s="233">
        <v>31</v>
      </c>
      <c r="H18" s="233">
        <v>31</v>
      </c>
      <c r="I18" s="233">
        <v>31</v>
      </c>
      <c r="J18" s="233">
        <v>31</v>
      </c>
      <c r="K18" s="233">
        <v>31</v>
      </c>
      <c r="L18" s="233">
        <v>31</v>
      </c>
      <c r="M18" s="233">
        <v>31</v>
      </c>
      <c r="N18" s="233">
        <v>31</v>
      </c>
      <c r="O18" s="233">
        <v>31</v>
      </c>
      <c r="P18" s="233">
        <v>31</v>
      </c>
      <c r="Q18" s="233">
        <v>31</v>
      </c>
      <c r="R18" s="233">
        <v>31</v>
      </c>
      <c r="S18" s="341"/>
      <c r="T18" s="2"/>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6.95" customHeight="1">
      <c r="A19" s="111" t="s">
        <v>84</v>
      </c>
      <c r="B19" s="605" t="s">
        <v>49</v>
      </c>
      <c r="C19" s="233">
        <v>62</v>
      </c>
      <c r="D19" s="233">
        <v>61</v>
      </c>
      <c r="E19" s="233">
        <v>61</v>
      </c>
      <c r="F19" s="233">
        <v>60</v>
      </c>
      <c r="G19" s="233">
        <v>60</v>
      </c>
      <c r="H19" s="233">
        <v>60</v>
      </c>
      <c r="I19" s="233">
        <v>60</v>
      </c>
      <c r="J19" s="233">
        <v>60</v>
      </c>
      <c r="K19" s="233">
        <v>60</v>
      </c>
      <c r="L19" s="233">
        <v>60</v>
      </c>
      <c r="M19" s="233">
        <v>58</v>
      </c>
      <c r="N19" s="233">
        <v>58</v>
      </c>
      <c r="O19" s="233">
        <v>58</v>
      </c>
      <c r="P19" s="233">
        <v>58</v>
      </c>
      <c r="Q19" s="233">
        <v>58</v>
      </c>
      <c r="R19" s="233">
        <v>58</v>
      </c>
      <c r="S19" s="341"/>
      <c r="T19" s="2"/>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6.95" customHeight="1">
      <c r="A20" s="111" t="s">
        <v>85</v>
      </c>
      <c r="B20" s="605" t="s">
        <v>52</v>
      </c>
      <c r="C20" s="233">
        <v>65</v>
      </c>
      <c r="D20" s="233">
        <v>65</v>
      </c>
      <c r="E20" s="233">
        <v>66</v>
      </c>
      <c r="F20" s="233">
        <v>67</v>
      </c>
      <c r="G20" s="233">
        <v>67</v>
      </c>
      <c r="H20" s="233">
        <v>67</v>
      </c>
      <c r="I20" s="233">
        <v>67</v>
      </c>
      <c r="J20" s="233">
        <v>66</v>
      </c>
      <c r="K20" s="233">
        <v>66</v>
      </c>
      <c r="L20" s="233">
        <v>66</v>
      </c>
      <c r="M20" s="233">
        <v>63</v>
      </c>
      <c r="N20" s="233">
        <v>65</v>
      </c>
      <c r="O20" s="233">
        <v>66</v>
      </c>
      <c r="P20" s="233">
        <v>66</v>
      </c>
      <c r="Q20" s="233">
        <v>66</v>
      </c>
      <c r="R20" s="233">
        <v>66</v>
      </c>
      <c r="S20" s="341"/>
      <c r="T20" s="2"/>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6.95" customHeight="1">
      <c r="A21" s="111" t="s">
        <v>86</v>
      </c>
      <c r="B21" s="605" t="s">
        <v>53</v>
      </c>
      <c r="C21" s="233">
        <v>74</v>
      </c>
      <c r="D21" s="233">
        <v>73</v>
      </c>
      <c r="E21" s="233">
        <v>73</v>
      </c>
      <c r="F21" s="233">
        <v>73</v>
      </c>
      <c r="G21" s="233">
        <v>73</v>
      </c>
      <c r="H21" s="233">
        <v>73</v>
      </c>
      <c r="I21" s="233">
        <v>73</v>
      </c>
      <c r="J21" s="233">
        <v>73</v>
      </c>
      <c r="K21" s="233">
        <v>73</v>
      </c>
      <c r="L21" s="233">
        <v>73</v>
      </c>
      <c r="M21" s="233">
        <v>71</v>
      </c>
      <c r="N21" s="233">
        <v>71</v>
      </c>
      <c r="O21" s="233">
        <v>71</v>
      </c>
      <c r="P21" s="233">
        <v>71</v>
      </c>
      <c r="Q21" s="233">
        <v>71</v>
      </c>
      <c r="R21" s="233">
        <v>71</v>
      </c>
      <c r="S21" s="341"/>
      <c r="T21" s="2"/>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6.95" customHeight="1">
      <c r="A22" s="111" t="s">
        <v>87</v>
      </c>
      <c r="B22" s="605" t="s">
        <v>54</v>
      </c>
      <c r="C22" s="233">
        <v>78</v>
      </c>
      <c r="D22" s="233">
        <v>81</v>
      </c>
      <c r="E22" s="233">
        <v>81</v>
      </c>
      <c r="F22" s="233">
        <v>80</v>
      </c>
      <c r="G22" s="233">
        <v>80</v>
      </c>
      <c r="H22" s="233">
        <v>79</v>
      </c>
      <c r="I22" s="233">
        <v>79</v>
      </c>
      <c r="J22" s="233">
        <v>79</v>
      </c>
      <c r="K22" s="233">
        <v>79</v>
      </c>
      <c r="L22" s="233">
        <v>79</v>
      </c>
      <c r="M22" s="233">
        <v>77</v>
      </c>
      <c r="N22" s="233">
        <v>76</v>
      </c>
      <c r="O22" s="233">
        <v>77</v>
      </c>
      <c r="P22" s="233">
        <v>77</v>
      </c>
      <c r="Q22" s="233">
        <v>77</v>
      </c>
      <c r="R22" s="233">
        <v>77</v>
      </c>
      <c r="S22" s="341"/>
      <c r="T22" s="2"/>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6.95" customHeight="1">
      <c r="A23" s="111" t="s">
        <v>88</v>
      </c>
      <c r="B23" s="605" t="s">
        <v>55</v>
      </c>
      <c r="C23" s="233">
        <v>114</v>
      </c>
      <c r="D23" s="233">
        <v>117</v>
      </c>
      <c r="E23" s="233">
        <v>118</v>
      </c>
      <c r="F23" s="233">
        <v>116</v>
      </c>
      <c r="G23" s="233">
        <v>116</v>
      </c>
      <c r="H23" s="233">
        <v>116</v>
      </c>
      <c r="I23" s="233">
        <v>116</v>
      </c>
      <c r="J23" s="233">
        <v>116</v>
      </c>
      <c r="K23" s="233">
        <v>116</v>
      </c>
      <c r="L23" s="233">
        <v>116</v>
      </c>
      <c r="M23" s="233">
        <v>112</v>
      </c>
      <c r="N23" s="233">
        <v>113</v>
      </c>
      <c r="O23" s="233">
        <v>113</v>
      </c>
      <c r="P23" s="233">
        <v>113</v>
      </c>
      <c r="Q23" s="233">
        <v>112</v>
      </c>
      <c r="R23" s="233">
        <v>112</v>
      </c>
      <c r="S23" s="341"/>
      <c r="T23" s="2"/>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6.95" customHeight="1">
      <c r="A24" s="111" t="s">
        <v>120</v>
      </c>
      <c r="B24" s="605" t="s">
        <v>56</v>
      </c>
      <c r="C24" s="233">
        <v>46</v>
      </c>
      <c r="D24" s="233">
        <v>46</v>
      </c>
      <c r="E24" s="233">
        <v>47</v>
      </c>
      <c r="F24" s="233">
        <v>46</v>
      </c>
      <c r="G24" s="233">
        <v>46</v>
      </c>
      <c r="H24" s="233">
        <v>46</v>
      </c>
      <c r="I24" s="233">
        <v>46</v>
      </c>
      <c r="J24" s="233">
        <v>46</v>
      </c>
      <c r="K24" s="233">
        <v>46</v>
      </c>
      <c r="L24" s="233">
        <v>46</v>
      </c>
      <c r="M24" s="233">
        <v>44</v>
      </c>
      <c r="N24" s="233">
        <v>44</v>
      </c>
      <c r="O24" s="233">
        <v>44</v>
      </c>
      <c r="P24" s="233">
        <v>44</v>
      </c>
      <c r="Q24" s="233">
        <v>44</v>
      </c>
      <c r="R24" s="233">
        <v>44</v>
      </c>
      <c r="S24" s="341"/>
      <c r="T24" s="2"/>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6.95" customHeight="1">
      <c r="A25" s="111" t="s">
        <v>186</v>
      </c>
      <c r="B25" s="606" t="s">
        <v>57</v>
      </c>
      <c r="C25" s="233">
        <v>46</v>
      </c>
      <c r="D25" s="233">
        <v>46</v>
      </c>
      <c r="E25" s="233">
        <v>46</v>
      </c>
      <c r="F25" s="233">
        <v>46</v>
      </c>
      <c r="G25" s="233">
        <v>46</v>
      </c>
      <c r="H25" s="233">
        <v>46</v>
      </c>
      <c r="I25" s="233">
        <v>46</v>
      </c>
      <c r="J25" s="233">
        <v>46</v>
      </c>
      <c r="K25" s="233">
        <v>46</v>
      </c>
      <c r="L25" s="233">
        <v>46</v>
      </c>
      <c r="M25" s="233">
        <v>44</v>
      </c>
      <c r="N25" s="233">
        <v>45</v>
      </c>
      <c r="O25" s="233">
        <v>46</v>
      </c>
      <c r="P25" s="233">
        <v>46</v>
      </c>
      <c r="Q25" s="233">
        <v>46</v>
      </c>
      <c r="R25" s="233">
        <v>48</v>
      </c>
      <c r="S25" s="341"/>
      <c r="T25" s="2"/>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6.95" customHeight="1">
      <c r="A26" s="111" t="s">
        <v>187</v>
      </c>
      <c r="B26" s="606" t="s">
        <v>58</v>
      </c>
      <c r="C26" s="233">
        <v>137</v>
      </c>
      <c r="D26" s="233">
        <v>136</v>
      </c>
      <c r="E26" s="233">
        <v>137</v>
      </c>
      <c r="F26" s="233">
        <v>137</v>
      </c>
      <c r="G26" s="233">
        <v>137</v>
      </c>
      <c r="H26" s="233">
        <v>137</v>
      </c>
      <c r="I26" s="233">
        <v>137</v>
      </c>
      <c r="J26" s="233">
        <v>137</v>
      </c>
      <c r="K26" s="233">
        <v>137</v>
      </c>
      <c r="L26" s="233">
        <v>137</v>
      </c>
      <c r="M26" s="233">
        <v>135</v>
      </c>
      <c r="N26" s="233">
        <v>135</v>
      </c>
      <c r="O26" s="233">
        <v>135</v>
      </c>
      <c r="P26" s="233">
        <v>135</v>
      </c>
      <c r="Q26" s="233">
        <v>134</v>
      </c>
      <c r="R26" s="233">
        <v>134</v>
      </c>
      <c r="S26" s="341"/>
      <c r="T26" s="2"/>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6.95" customHeight="1">
      <c r="A27" s="111" t="s">
        <v>188</v>
      </c>
      <c r="B27" s="606" t="s">
        <v>59</v>
      </c>
      <c r="C27" s="233">
        <v>64</v>
      </c>
      <c r="D27" s="233">
        <v>64</v>
      </c>
      <c r="E27" s="233">
        <v>62</v>
      </c>
      <c r="F27" s="233">
        <v>62</v>
      </c>
      <c r="G27" s="233">
        <v>62</v>
      </c>
      <c r="H27" s="233">
        <v>62</v>
      </c>
      <c r="I27" s="233">
        <v>62</v>
      </c>
      <c r="J27" s="233">
        <v>62</v>
      </c>
      <c r="K27" s="233">
        <v>62</v>
      </c>
      <c r="L27" s="233">
        <v>62</v>
      </c>
      <c r="M27" s="233">
        <v>61</v>
      </c>
      <c r="N27" s="233">
        <v>61</v>
      </c>
      <c r="O27" s="233">
        <v>61</v>
      </c>
      <c r="P27" s="233">
        <v>61</v>
      </c>
      <c r="Q27" s="233">
        <v>61</v>
      </c>
      <c r="R27" s="233">
        <v>61</v>
      </c>
      <c r="S27" s="341"/>
      <c r="T27" s="2"/>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6.95" customHeight="1">
      <c r="A28" s="111" t="s">
        <v>189</v>
      </c>
      <c r="B28" s="605" t="s">
        <v>62</v>
      </c>
      <c r="C28" s="233">
        <v>19</v>
      </c>
      <c r="D28" s="233">
        <v>19</v>
      </c>
      <c r="E28" s="233">
        <v>19</v>
      </c>
      <c r="F28" s="233">
        <v>19</v>
      </c>
      <c r="G28" s="233">
        <v>19</v>
      </c>
      <c r="H28" s="233">
        <v>19</v>
      </c>
      <c r="I28" s="233">
        <v>19</v>
      </c>
      <c r="J28" s="233">
        <v>19</v>
      </c>
      <c r="K28" s="233">
        <v>19</v>
      </c>
      <c r="L28" s="233">
        <v>19</v>
      </c>
      <c r="M28" s="233">
        <v>19</v>
      </c>
      <c r="N28" s="233">
        <v>19</v>
      </c>
      <c r="O28" s="233">
        <v>19</v>
      </c>
      <c r="P28" s="233">
        <v>19</v>
      </c>
      <c r="Q28" s="233">
        <v>19</v>
      </c>
      <c r="R28" s="233">
        <v>19</v>
      </c>
      <c r="S28" s="341"/>
      <c r="T28" s="2"/>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6.95" customHeight="1">
      <c r="A29" s="111" t="s">
        <v>190</v>
      </c>
      <c r="B29" s="605" t="s">
        <v>61</v>
      </c>
      <c r="C29" s="233">
        <v>16</v>
      </c>
      <c r="D29" s="233">
        <v>16</v>
      </c>
      <c r="E29" s="233">
        <v>16</v>
      </c>
      <c r="F29" s="233">
        <v>16</v>
      </c>
      <c r="G29" s="233">
        <v>16</v>
      </c>
      <c r="H29" s="233">
        <v>16</v>
      </c>
      <c r="I29" s="233">
        <v>16</v>
      </c>
      <c r="J29" s="233">
        <v>16</v>
      </c>
      <c r="K29" s="233">
        <v>17</v>
      </c>
      <c r="L29" s="233">
        <v>17</v>
      </c>
      <c r="M29" s="233">
        <v>17</v>
      </c>
      <c r="N29" s="233">
        <v>17</v>
      </c>
      <c r="O29" s="233">
        <v>17</v>
      </c>
      <c r="P29" s="233">
        <v>17</v>
      </c>
      <c r="Q29" s="233">
        <v>17</v>
      </c>
      <c r="R29" s="233">
        <v>17</v>
      </c>
      <c r="S29" s="341"/>
      <c r="T29" s="2"/>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6.95" customHeight="1">
      <c r="A30" s="111" t="s">
        <v>191</v>
      </c>
      <c r="B30" s="606" t="s">
        <v>60</v>
      </c>
      <c r="C30" s="233">
        <v>43</v>
      </c>
      <c r="D30" s="233">
        <v>45</v>
      </c>
      <c r="E30" s="233">
        <v>45</v>
      </c>
      <c r="F30" s="233">
        <v>43</v>
      </c>
      <c r="G30" s="233">
        <v>43</v>
      </c>
      <c r="H30" s="233">
        <v>43</v>
      </c>
      <c r="I30" s="233">
        <v>43</v>
      </c>
      <c r="J30" s="233">
        <v>43</v>
      </c>
      <c r="K30" s="233">
        <v>43</v>
      </c>
      <c r="L30" s="233">
        <v>43</v>
      </c>
      <c r="M30" s="233">
        <v>41</v>
      </c>
      <c r="N30" s="233">
        <v>41</v>
      </c>
      <c r="O30" s="233">
        <v>41</v>
      </c>
      <c r="P30" s="233">
        <v>41</v>
      </c>
      <c r="Q30" s="233">
        <v>41</v>
      </c>
      <c r="R30" s="233">
        <v>41</v>
      </c>
      <c r="S30" s="341"/>
      <c r="T30" s="2"/>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6.95" customHeight="1">
      <c r="A31" s="111" t="s">
        <v>192</v>
      </c>
      <c r="B31" s="605" t="s">
        <v>63</v>
      </c>
      <c r="C31" s="233">
        <v>54</v>
      </c>
      <c r="D31" s="233">
        <v>55</v>
      </c>
      <c r="E31" s="233">
        <v>55</v>
      </c>
      <c r="F31" s="233">
        <v>53</v>
      </c>
      <c r="G31" s="233">
        <v>53</v>
      </c>
      <c r="H31" s="233">
        <v>53</v>
      </c>
      <c r="I31" s="233">
        <v>53</v>
      </c>
      <c r="J31" s="233">
        <v>53</v>
      </c>
      <c r="K31" s="233">
        <v>53</v>
      </c>
      <c r="L31" s="233">
        <v>53</v>
      </c>
      <c r="M31" s="233">
        <v>50</v>
      </c>
      <c r="N31" s="233">
        <v>49</v>
      </c>
      <c r="O31" s="233">
        <v>49</v>
      </c>
      <c r="P31" s="233">
        <v>49</v>
      </c>
      <c r="Q31" s="233">
        <v>49</v>
      </c>
      <c r="R31" s="233">
        <v>49</v>
      </c>
      <c r="S31" s="341"/>
      <c r="T31" s="2"/>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6.95" customHeight="1">
      <c r="A32" s="111" t="s">
        <v>193</v>
      </c>
      <c r="B32" s="605" t="s">
        <v>64</v>
      </c>
      <c r="C32" s="233">
        <v>94</v>
      </c>
      <c r="D32" s="233">
        <v>92</v>
      </c>
      <c r="E32" s="233">
        <v>90</v>
      </c>
      <c r="F32" s="233">
        <v>90</v>
      </c>
      <c r="G32" s="233">
        <v>89</v>
      </c>
      <c r="H32" s="233">
        <v>89</v>
      </c>
      <c r="I32" s="233">
        <v>89</v>
      </c>
      <c r="J32" s="233">
        <v>89</v>
      </c>
      <c r="K32" s="233">
        <v>89</v>
      </c>
      <c r="L32" s="233">
        <v>89</v>
      </c>
      <c r="M32" s="233">
        <v>88</v>
      </c>
      <c r="N32" s="233">
        <v>88</v>
      </c>
      <c r="O32" s="233">
        <v>88</v>
      </c>
      <c r="P32" s="233">
        <v>88</v>
      </c>
      <c r="Q32" s="233">
        <v>87</v>
      </c>
      <c r="R32" s="233">
        <v>87</v>
      </c>
      <c r="S32" s="341"/>
      <c r="T32" s="2"/>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6.95" customHeight="1">
      <c r="A33" s="111" t="s">
        <v>194</v>
      </c>
      <c r="B33" s="605" t="s">
        <v>65</v>
      </c>
      <c r="C33" s="233">
        <v>58</v>
      </c>
      <c r="D33" s="233">
        <v>60</v>
      </c>
      <c r="E33" s="233">
        <v>59</v>
      </c>
      <c r="F33" s="233">
        <v>59</v>
      </c>
      <c r="G33" s="233">
        <v>59</v>
      </c>
      <c r="H33" s="233">
        <v>59</v>
      </c>
      <c r="I33" s="233">
        <v>59</v>
      </c>
      <c r="J33" s="233">
        <v>59</v>
      </c>
      <c r="K33" s="233">
        <v>59</v>
      </c>
      <c r="L33" s="233">
        <v>59</v>
      </c>
      <c r="M33" s="233">
        <v>59</v>
      </c>
      <c r="N33" s="233">
        <v>58</v>
      </c>
      <c r="O33" s="233">
        <v>58</v>
      </c>
      <c r="P33" s="233">
        <v>59</v>
      </c>
      <c r="Q33" s="233">
        <v>59</v>
      </c>
      <c r="R33" s="233">
        <v>59</v>
      </c>
      <c r="S33" s="341"/>
      <c r="T33" s="2"/>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6.95" customHeight="1">
      <c r="A34" s="111" t="s">
        <v>195</v>
      </c>
      <c r="B34" s="605" t="s">
        <v>128</v>
      </c>
      <c r="C34" s="233">
        <v>35</v>
      </c>
      <c r="D34" s="233">
        <v>36</v>
      </c>
      <c r="E34" s="233">
        <v>35</v>
      </c>
      <c r="F34" s="233">
        <v>35</v>
      </c>
      <c r="G34" s="233">
        <v>35</v>
      </c>
      <c r="H34" s="233">
        <v>35</v>
      </c>
      <c r="I34" s="233">
        <v>35</v>
      </c>
      <c r="J34" s="233">
        <v>35</v>
      </c>
      <c r="K34" s="233">
        <v>35</v>
      </c>
      <c r="L34" s="233">
        <v>35</v>
      </c>
      <c r="M34" s="233">
        <v>35</v>
      </c>
      <c r="N34" s="233">
        <v>35</v>
      </c>
      <c r="O34" s="233">
        <v>35</v>
      </c>
      <c r="P34" s="233">
        <v>35</v>
      </c>
      <c r="Q34" s="233">
        <v>35</v>
      </c>
      <c r="R34" s="233">
        <v>35</v>
      </c>
      <c r="S34" s="341"/>
      <c r="T34" s="2"/>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6.95" customHeight="1">
      <c r="A35" s="111" t="s">
        <v>196</v>
      </c>
      <c r="B35" s="605" t="s">
        <v>67</v>
      </c>
      <c r="C35" s="233">
        <v>61</v>
      </c>
      <c r="D35" s="233">
        <v>61</v>
      </c>
      <c r="E35" s="233">
        <v>64</v>
      </c>
      <c r="F35" s="233">
        <v>64</v>
      </c>
      <c r="G35" s="233">
        <v>64</v>
      </c>
      <c r="H35" s="233">
        <v>64</v>
      </c>
      <c r="I35" s="233">
        <v>64</v>
      </c>
      <c r="J35" s="233">
        <v>64</v>
      </c>
      <c r="K35" s="233">
        <v>64</v>
      </c>
      <c r="L35" s="233">
        <v>64</v>
      </c>
      <c r="M35" s="233">
        <v>64</v>
      </c>
      <c r="N35" s="233">
        <v>64</v>
      </c>
      <c r="O35" s="233">
        <v>64</v>
      </c>
      <c r="P35" s="233">
        <v>64</v>
      </c>
      <c r="Q35" s="233">
        <v>64</v>
      </c>
      <c r="R35" s="233">
        <v>64</v>
      </c>
      <c r="S35" s="341"/>
      <c r="T35" s="2"/>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95" customHeight="1">
      <c r="A36" s="111" t="s">
        <v>197</v>
      </c>
      <c r="B36" s="606" t="s">
        <v>68</v>
      </c>
      <c r="C36" s="233">
        <v>22</v>
      </c>
      <c r="D36" s="233">
        <v>23</v>
      </c>
      <c r="E36" s="233">
        <v>23</v>
      </c>
      <c r="F36" s="233">
        <v>23</v>
      </c>
      <c r="G36" s="233">
        <v>23</v>
      </c>
      <c r="H36" s="233">
        <v>23</v>
      </c>
      <c r="I36" s="233">
        <v>23</v>
      </c>
      <c r="J36" s="233">
        <v>23</v>
      </c>
      <c r="K36" s="233">
        <v>23</v>
      </c>
      <c r="L36" s="233">
        <v>23</v>
      </c>
      <c r="M36" s="233">
        <v>22</v>
      </c>
      <c r="N36" s="233">
        <v>22</v>
      </c>
      <c r="O36" s="233">
        <v>22</v>
      </c>
      <c r="P36" s="233">
        <v>22</v>
      </c>
      <c r="Q36" s="233">
        <v>22</v>
      </c>
      <c r="R36" s="233">
        <v>22</v>
      </c>
      <c r="S36" s="341"/>
      <c r="T36" s="2"/>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6.95" customHeight="1">
      <c r="A37" s="111" t="s">
        <v>198</v>
      </c>
      <c r="B37" s="606" t="s">
        <v>129</v>
      </c>
      <c r="C37" s="233">
        <v>26</v>
      </c>
      <c r="D37" s="233">
        <v>27</v>
      </c>
      <c r="E37" s="233">
        <v>28</v>
      </c>
      <c r="F37" s="233">
        <v>29</v>
      </c>
      <c r="G37" s="233">
        <v>29</v>
      </c>
      <c r="H37" s="233">
        <v>30</v>
      </c>
      <c r="I37" s="233">
        <v>30</v>
      </c>
      <c r="J37" s="233">
        <v>30</v>
      </c>
      <c r="K37" s="233">
        <v>30</v>
      </c>
      <c r="L37" s="233">
        <v>30</v>
      </c>
      <c r="M37" s="233">
        <v>30</v>
      </c>
      <c r="N37" s="233">
        <v>29</v>
      </c>
      <c r="O37" s="233">
        <v>29</v>
      </c>
      <c r="P37" s="233">
        <v>29</v>
      </c>
      <c r="Q37" s="233">
        <v>29</v>
      </c>
      <c r="R37" s="233">
        <v>29</v>
      </c>
      <c r="S37" s="341"/>
      <c r="T37" s="2"/>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6.95" customHeight="1">
      <c r="A38" s="111" t="s">
        <v>199</v>
      </c>
      <c r="B38" s="606" t="s">
        <v>336</v>
      </c>
      <c r="C38" s="233">
        <v>17</v>
      </c>
      <c r="D38" s="233">
        <v>17</v>
      </c>
      <c r="E38" s="233">
        <v>18</v>
      </c>
      <c r="F38" s="233">
        <v>18</v>
      </c>
      <c r="G38" s="233">
        <v>18</v>
      </c>
      <c r="H38" s="233">
        <v>18</v>
      </c>
      <c r="I38" s="233">
        <v>18</v>
      </c>
      <c r="J38" s="233">
        <v>18</v>
      </c>
      <c r="K38" s="233">
        <v>18</v>
      </c>
      <c r="L38" s="233">
        <v>18</v>
      </c>
      <c r="M38" s="233">
        <v>18</v>
      </c>
      <c r="N38" s="233">
        <v>18</v>
      </c>
      <c r="O38" s="233">
        <v>19</v>
      </c>
      <c r="P38" s="233">
        <v>19</v>
      </c>
      <c r="Q38" s="233">
        <v>19</v>
      </c>
      <c r="R38" s="233">
        <v>19</v>
      </c>
      <c r="S38" s="341"/>
      <c r="T38" s="2"/>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30" customHeight="1" thickBot="1">
      <c r="A39" s="1351" t="s">
        <v>72</v>
      </c>
      <c r="B39" s="1352"/>
      <c r="C39" s="607">
        <f>SUM(C5:C38)</f>
        <v>3717</v>
      </c>
      <c r="D39" s="607">
        <v>3616</v>
      </c>
      <c r="E39" s="607">
        <v>3586</v>
      </c>
      <c r="F39" s="607">
        <v>3559</v>
      </c>
      <c r="G39" s="607">
        <v>3559</v>
      </c>
      <c r="H39" s="607">
        <v>3553</v>
      </c>
      <c r="I39" s="607">
        <v>3554</v>
      </c>
      <c r="J39" s="607">
        <v>3556</v>
      </c>
      <c r="K39" s="607">
        <v>3560</v>
      </c>
      <c r="L39" s="607">
        <v>3561</v>
      </c>
      <c r="M39" s="607">
        <v>3450</v>
      </c>
      <c r="N39" s="607">
        <v>3450</v>
      </c>
      <c r="O39" s="607">
        <v>3458</v>
      </c>
      <c r="P39" s="607">
        <v>3456</v>
      </c>
      <c r="Q39" s="607">
        <v>3450</v>
      </c>
      <c r="R39" s="607">
        <v>3450</v>
      </c>
      <c r="S39" s="608"/>
      <c r="T39" s="19"/>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s="35" customFormat="1" ht="31.5" hidden="1" customHeight="1" thickBot="1">
      <c r="A40" s="1312" t="s">
        <v>270</v>
      </c>
      <c r="B40" s="1312"/>
      <c r="C40" s="1312"/>
      <c r="D40" s="1353"/>
      <c r="E40" s="1353"/>
      <c r="F40" s="1353"/>
      <c r="G40" s="1353"/>
      <c r="H40" s="1353"/>
      <c r="I40" s="1353"/>
      <c r="J40" s="1353"/>
      <c r="K40" s="1353"/>
      <c r="L40" s="1353"/>
      <c r="M40" s="1353"/>
      <c r="N40" s="1353"/>
      <c r="O40" s="1353"/>
      <c r="P40" s="1353"/>
      <c r="Q40" s="1353"/>
      <c r="R40" s="1353"/>
      <c r="S40" s="1353"/>
      <c r="T40" s="317"/>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2.75" customHeight="1">
      <c r="C41" s="32"/>
      <c r="D41" s="32"/>
      <c r="E41" s="32"/>
      <c r="F41" s="32"/>
      <c r="G41" s="32"/>
      <c r="H41" s="32"/>
      <c r="I41" s="32"/>
      <c r="J41" s="32"/>
      <c r="K41" s="32"/>
      <c r="L41" s="32"/>
      <c r="M41" s="32"/>
      <c r="N41" s="32"/>
      <c r="O41" s="32"/>
      <c r="P41" s="32"/>
      <c r="Q41" s="32"/>
      <c r="R41" s="32"/>
      <c r="S41" s="32"/>
      <c r="T41" s="2"/>
      <c r="U41" s="317"/>
      <c r="V41" s="317"/>
      <c r="W41" s="317"/>
      <c r="X41" s="317"/>
      <c r="Y41" s="317"/>
      <c r="Z41" s="317"/>
      <c r="AA41" s="317"/>
      <c r="AB41" s="317"/>
      <c r="AC41" s="317"/>
      <c r="AD41" s="317"/>
      <c r="AE41" s="317"/>
      <c r="AF41" s="317"/>
      <c r="AG41" s="317"/>
      <c r="AH41" s="317"/>
      <c r="AI41" s="317"/>
      <c r="AJ41" s="317"/>
      <c r="AK41" s="317"/>
      <c r="AL41" s="317"/>
      <c r="AM41" s="317"/>
      <c r="AN41" s="317"/>
      <c r="AO41" s="317"/>
      <c r="AP41" s="317"/>
      <c r="AQ41" s="317"/>
      <c r="AR41" s="317"/>
      <c r="AS41" s="317"/>
      <c r="AT41" s="317"/>
      <c r="AU41" s="317"/>
      <c r="AV41" s="317"/>
      <c r="AW41" s="317"/>
      <c r="AX41" s="317"/>
      <c r="AY41" s="317"/>
      <c r="AZ41" s="317"/>
      <c r="BA41" s="317"/>
      <c r="BB41" s="317"/>
    </row>
    <row r="42" spans="1:54" ht="12.75" customHeight="1">
      <c r="C42" s="20"/>
      <c r="D42" s="20"/>
      <c r="E42" s="20"/>
      <c r="F42" s="20"/>
      <c r="G42" s="20"/>
      <c r="H42" s="20"/>
      <c r="I42" s="20"/>
      <c r="J42" s="20"/>
      <c r="K42" s="20"/>
      <c r="L42" s="20"/>
      <c r="M42" s="20"/>
      <c r="N42" s="20"/>
      <c r="O42" s="20"/>
      <c r="P42" s="20"/>
      <c r="Q42" s="20"/>
      <c r="R42" s="20"/>
      <c r="S42" s="20"/>
      <c r="T42" s="2"/>
      <c r="V42" s="317"/>
      <c r="W42" s="317"/>
      <c r="X42" s="317"/>
      <c r="Y42" s="317"/>
      <c r="Z42" s="317"/>
      <c r="AA42" s="317"/>
      <c r="AB42" s="317"/>
      <c r="AC42" s="317"/>
      <c r="AD42" s="317"/>
      <c r="AE42" s="317"/>
      <c r="AF42" s="317"/>
      <c r="AG42" s="317"/>
      <c r="AH42" s="317"/>
      <c r="AI42" s="317"/>
      <c r="AJ42" s="317"/>
      <c r="AK42" s="317"/>
      <c r="AL42" s="317"/>
      <c r="AM42" s="317"/>
      <c r="AN42" s="317"/>
      <c r="AO42" s="317"/>
      <c r="AP42" s="317"/>
      <c r="AQ42" s="317"/>
      <c r="AR42" s="317"/>
      <c r="AS42" s="317"/>
      <c r="AT42" s="317"/>
      <c r="AU42" s="317"/>
      <c r="AV42" s="317"/>
      <c r="AW42" s="317"/>
      <c r="AX42" s="317"/>
      <c r="AY42" s="317"/>
      <c r="AZ42" s="317"/>
      <c r="BA42" s="317"/>
      <c r="BB42" s="317"/>
    </row>
    <row r="43" spans="1:54" ht="12.75" customHeight="1">
      <c r="C43" s="21"/>
      <c r="D43" s="21"/>
      <c r="E43" s="21"/>
      <c r="F43" s="21"/>
      <c r="G43" s="21"/>
      <c r="H43" s="21"/>
      <c r="I43" s="21"/>
      <c r="J43" s="21"/>
      <c r="K43" s="21"/>
      <c r="L43" s="21"/>
      <c r="M43" s="21"/>
      <c r="N43" s="21"/>
      <c r="O43" s="21"/>
      <c r="P43" s="21"/>
      <c r="Q43" s="21"/>
      <c r="R43" s="21"/>
      <c r="S43" s="21"/>
      <c r="T43" s="2"/>
      <c r="U43" s="317"/>
      <c r="V43" s="317"/>
      <c r="W43" s="317"/>
      <c r="X43" s="317"/>
      <c r="Y43" s="317"/>
      <c r="Z43" s="317"/>
      <c r="AA43" s="317"/>
      <c r="AB43" s="317"/>
      <c r="AC43" s="317"/>
      <c r="AD43" s="317"/>
      <c r="AE43" s="317"/>
      <c r="AF43" s="317"/>
      <c r="AG43" s="317"/>
      <c r="AH43" s="317"/>
      <c r="AI43" s="317"/>
      <c r="AJ43" s="317"/>
      <c r="AK43" s="317"/>
      <c r="AL43" s="317"/>
      <c r="AM43" s="317"/>
      <c r="AN43" s="317"/>
      <c r="AO43" s="317"/>
      <c r="AP43" s="317"/>
      <c r="AQ43" s="317"/>
      <c r="AR43" s="317"/>
      <c r="AS43" s="317"/>
      <c r="AT43" s="317"/>
      <c r="AU43" s="317"/>
      <c r="AV43" s="317"/>
      <c r="AW43" s="317"/>
      <c r="AX43" s="317"/>
      <c r="AY43" s="317"/>
      <c r="AZ43" s="317"/>
      <c r="BA43" s="317"/>
      <c r="BB43" s="317"/>
    </row>
    <row r="44" spans="1:54" ht="12.75" customHeight="1">
      <c r="T44" s="2"/>
      <c r="U44" s="317"/>
      <c r="V44" s="317"/>
      <c r="W44" s="317"/>
      <c r="X44" s="317"/>
      <c r="Y44" s="317"/>
      <c r="Z44" s="317"/>
      <c r="AA44" s="317"/>
      <c r="AB44" s="317"/>
      <c r="AC44" s="317"/>
      <c r="AD44" s="317"/>
      <c r="AE44" s="317"/>
      <c r="AF44" s="317"/>
      <c r="AG44" s="317"/>
      <c r="AH44" s="317"/>
      <c r="AI44" s="317"/>
      <c r="AJ44" s="317"/>
      <c r="AK44" s="317"/>
      <c r="AL44" s="317"/>
      <c r="AM44" s="317"/>
      <c r="AN44" s="317"/>
      <c r="AO44" s="317"/>
      <c r="AP44" s="317"/>
      <c r="AQ44" s="317"/>
      <c r="AR44" s="317"/>
      <c r="AS44" s="317"/>
      <c r="AT44" s="317"/>
      <c r="AU44" s="317"/>
      <c r="AV44" s="317"/>
      <c r="AW44" s="317"/>
      <c r="AX44" s="317"/>
      <c r="AY44" s="317"/>
      <c r="AZ44" s="317"/>
      <c r="BA44" s="317"/>
      <c r="BB44" s="317"/>
    </row>
    <row r="45" spans="1:54" ht="12.75" customHeight="1">
      <c r="T45" s="2"/>
      <c r="U45" s="317"/>
      <c r="V45" s="317"/>
      <c r="W45" s="317"/>
      <c r="X45" s="317"/>
      <c r="Y45" s="317"/>
      <c r="Z45" s="317"/>
      <c r="AA45" s="317"/>
      <c r="AB45" s="317"/>
      <c r="AC45" s="317"/>
      <c r="AD45" s="317"/>
      <c r="AE45" s="317"/>
      <c r="AF45" s="317"/>
      <c r="AG45" s="317"/>
      <c r="AH45" s="317"/>
      <c r="AI45" s="317"/>
      <c r="AJ45" s="317"/>
      <c r="AK45" s="317"/>
      <c r="AL45" s="317"/>
      <c r="AM45" s="317"/>
      <c r="AN45" s="317"/>
      <c r="AO45" s="317"/>
      <c r="AP45" s="317"/>
      <c r="AQ45" s="317"/>
      <c r="AR45" s="317"/>
      <c r="AS45" s="317"/>
      <c r="AT45" s="317"/>
      <c r="AU45" s="317"/>
      <c r="AV45" s="317"/>
      <c r="AW45" s="317"/>
      <c r="AX45" s="317"/>
      <c r="AY45" s="317"/>
      <c r="AZ45" s="317"/>
      <c r="BA45" s="317"/>
      <c r="BB45" s="317"/>
    </row>
    <row r="46" spans="1:54" ht="12.75" customHeight="1">
      <c r="T46" s="2"/>
      <c r="U46" s="317"/>
      <c r="V46" s="317"/>
      <c r="W46" s="317"/>
      <c r="X46" s="317"/>
      <c r="Y46" s="317"/>
      <c r="Z46" s="317"/>
      <c r="AA46" s="317"/>
      <c r="AB46" s="317"/>
      <c r="AC46" s="317"/>
      <c r="AD46" s="317"/>
      <c r="AE46" s="317"/>
      <c r="AF46" s="317"/>
      <c r="AG46" s="317"/>
      <c r="AH46" s="317"/>
      <c r="AI46" s="317"/>
      <c r="AJ46" s="317"/>
      <c r="AK46" s="317"/>
      <c r="AL46" s="317"/>
      <c r="AM46" s="317"/>
      <c r="AN46" s="317"/>
      <c r="AO46" s="317"/>
      <c r="AP46" s="317"/>
      <c r="AQ46" s="317"/>
      <c r="AR46" s="317"/>
      <c r="AS46" s="317"/>
      <c r="AT46" s="317"/>
      <c r="AU46" s="317"/>
      <c r="AV46" s="317"/>
      <c r="AW46" s="317"/>
      <c r="AX46" s="317"/>
      <c r="AY46" s="317"/>
      <c r="AZ46" s="317"/>
      <c r="BA46" s="317"/>
      <c r="BB46" s="317"/>
    </row>
    <row r="47" spans="1:54" ht="12.75" customHeight="1">
      <c r="T47" s="2"/>
      <c r="U47" s="317"/>
      <c r="V47" s="317"/>
      <c r="W47" s="317"/>
      <c r="X47" s="317"/>
      <c r="Y47" s="317"/>
      <c r="Z47" s="317"/>
      <c r="AA47" s="317"/>
      <c r="AB47" s="317"/>
      <c r="AC47" s="317"/>
      <c r="AD47" s="317"/>
      <c r="AE47" s="317"/>
      <c r="AF47" s="317"/>
      <c r="AG47" s="317"/>
      <c r="AH47" s="317"/>
      <c r="AI47" s="317"/>
      <c r="AJ47" s="317"/>
      <c r="AK47" s="317"/>
      <c r="AL47" s="317"/>
      <c r="AM47" s="317"/>
      <c r="AN47" s="317"/>
      <c r="AO47" s="317"/>
      <c r="AP47" s="317"/>
      <c r="AQ47" s="317"/>
      <c r="AR47" s="317"/>
      <c r="AS47" s="317"/>
      <c r="AT47" s="317"/>
      <c r="AU47" s="317"/>
      <c r="AV47" s="317"/>
      <c r="AW47" s="317"/>
      <c r="AX47" s="317"/>
      <c r="AY47" s="317"/>
      <c r="AZ47" s="317"/>
      <c r="BA47" s="317"/>
      <c r="BB47" s="317"/>
    </row>
    <row r="48" spans="1:54" ht="12.75" customHeight="1">
      <c r="T48" s="2"/>
      <c r="U48" s="317"/>
      <c r="V48" s="317"/>
      <c r="W48" s="317"/>
      <c r="X48" s="317"/>
      <c r="Y48" s="317"/>
      <c r="Z48" s="317"/>
      <c r="AA48" s="317"/>
      <c r="AB48" s="317"/>
      <c r="AC48" s="317"/>
      <c r="AD48" s="317"/>
      <c r="AE48" s="317"/>
      <c r="AF48" s="317"/>
      <c r="AG48" s="317"/>
      <c r="AH48" s="317"/>
      <c r="AI48" s="317"/>
      <c r="AJ48" s="317"/>
      <c r="AK48" s="317"/>
      <c r="AL48" s="317"/>
      <c r="AM48" s="317"/>
      <c r="AN48" s="317"/>
      <c r="AO48" s="317"/>
      <c r="AP48" s="317"/>
      <c r="AQ48" s="317"/>
      <c r="AR48" s="317"/>
      <c r="AS48" s="317"/>
      <c r="AT48" s="317"/>
      <c r="AU48" s="317"/>
      <c r="AV48" s="317"/>
      <c r="AW48" s="317"/>
      <c r="AX48" s="317"/>
      <c r="AY48" s="317"/>
      <c r="AZ48" s="317"/>
      <c r="BA48" s="317"/>
      <c r="BB48" s="317"/>
    </row>
    <row r="49" spans="21:53" ht="12.75" customHeight="1">
      <c r="U49" s="317"/>
      <c r="V49" s="317"/>
      <c r="W49" s="317"/>
      <c r="X49" s="317"/>
      <c r="Y49" s="317"/>
      <c r="Z49" s="317"/>
      <c r="AA49" s="317"/>
      <c r="AB49" s="317"/>
      <c r="AC49" s="317"/>
      <c r="AD49" s="317"/>
      <c r="AE49" s="317"/>
      <c r="AF49" s="317"/>
      <c r="AG49" s="317"/>
      <c r="AH49" s="317"/>
      <c r="AI49" s="317"/>
      <c r="AJ49" s="317"/>
      <c r="AK49" s="317"/>
      <c r="AL49" s="317"/>
      <c r="AM49" s="317"/>
      <c r="AN49" s="317"/>
      <c r="AO49" s="317"/>
      <c r="AP49" s="317"/>
      <c r="AQ49" s="317"/>
      <c r="AR49" s="317"/>
      <c r="AS49" s="317"/>
      <c r="AT49" s="317"/>
      <c r="AU49" s="317"/>
      <c r="AV49" s="317"/>
      <c r="AW49" s="317"/>
      <c r="AX49" s="317"/>
      <c r="AY49" s="317"/>
      <c r="AZ49" s="317"/>
      <c r="BA49" s="317"/>
    </row>
    <row r="50" spans="21:53" ht="12.75" customHeight="1">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row>
    <row r="51" spans="21:53" ht="12.75" customHeight="1">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7"/>
      <c r="AY51" s="317"/>
      <c r="AZ51" s="317"/>
      <c r="BA51" s="317"/>
    </row>
    <row r="52" spans="21:53" ht="12.75" customHeight="1">
      <c r="U52" s="317"/>
      <c r="V52" s="317"/>
      <c r="W52" s="317"/>
      <c r="X52" s="317"/>
      <c r="Y52" s="317"/>
      <c r="Z52" s="317"/>
      <c r="AA52" s="317"/>
      <c r="AB52" s="317"/>
      <c r="AC52" s="317"/>
      <c r="AD52" s="317"/>
      <c r="AE52" s="317"/>
      <c r="AF52" s="317"/>
      <c r="AG52" s="317"/>
      <c r="AH52" s="317"/>
      <c r="AI52" s="317"/>
      <c r="AJ52" s="317"/>
      <c r="AK52" s="317"/>
      <c r="AL52" s="317"/>
      <c r="AM52" s="317"/>
      <c r="AN52" s="317"/>
      <c r="AO52" s="317"/>
      <c r="AP52" s="317"/>
      <c r="AQ52" s="317"/>
      <c r="AR52" s="317"/>
      <c r="AS52" s="317"/>
      <c r="AT52" s="317"/>
      <c r="AU52" s="317"/>
      <c r="AV52" s="317"/>
      <c r="AW52" s="317"/>
      <c r="AX52" s="317"/>
      <c r="AY52" s="317"/>
      <c r="AZ52" s="317"/>
      <c r="BA52" s="317"/>
    </row>
    <row r="53" spans="21:53" ht="12.75" customHeight="1">
      <c r="U53" s="317"/>
      <c r="V53" s="317"/>
      <c r="W53" s="317"/>
      <c r="X53" s="317"/>
      <c r="Y53" s="317"/>
      <c r="Z53" s="317"/>
      <c r="AA53" s="317"/>
      <c r="AB53" s="317"/>
      <c r="AC53" s="317"/>
      <c r="AD53" s="317"/>
      <c r="AE53" s="317"/>
      <c r="AF53" s="317"/>
      <c r="AG53" s="317"/>
      <c r="AH53" s="317"/>
      <c r="AI53" s="317"/>
      <c r="AJ53" s="317"/>
      <c r="AK53" s="317"/>
      <c r="AL53" s="317"/>
      <c r="AM53" s="317"/>
      <c r="AN53" s="317"/>
      <c r="AO53" s="317"/>
      <c r="AP53" s="317"/>
      <c r="AQ53" s="317"/>
      <c r="AR53" s="317"/>
      <c r="AS53" s="317"/>
      <c r="AT53" s="317"/>
      <c r="AU53" s="317"/>
      <c r="AV53" s="317"/>
      <c r="AW53" s="317"/>
      <c r="AX53" s="317"/>
      <c r="AY53" s="317"/>
      <c r="AZ53" s="317"/>
      <c r="BA53" s="317"/>
    </row>
    <row r="54" spans="21:53" ht="12.75" customHeight="1">
      <c r="U54" s="317"/>
      <c r="V54" s="317"/>
      <c r="W54" s="317"/>
      <c r="X54" s="317"/>
      <c r="Y54" s="317"/>
      <c r="Z54" s="317"/>
      <c r="AA54" s="317"/>
      <c r="AB54" s="317"/>
      <c r="AC54" s="317"/>
      <c r="AD54" s="317"/>
      <c r="AE54" s="317"/>
      <c r="AF54" s="317"/>
      <c r="AG54" s="317"/>
      <c r="AH54" s="317"/>
      <c r="AI54" s="317"/>
      <c r="AJ54" s="317"/>
      <c r="AK54" s="317"/>
      <c r="AL54" s="317"/>
      <c r="AM54" s="317"/>
      <c r="AN54" s="317"/>
      <c r="AO54" s="317"/>
      <c r="AP54" s="317"/>
      <c r="AQ54" s="317"/>
      <c r="AR54" s="317"/>
      <c r="AS54" s="317"/>
      <c r="AT54" s="317"/>
      <c r="AU54" s="317"/>
      <c r="AV54" s="317"/>
      <c r="AW54" s="317"/>
      <c r="AX54" s="317"/>
      <c r="AY54" s="317"/>
      <c r="AZ54" s="317"/>
      <c r="BA54" s="317"/>
    </row>
    <row r="55" spans="21:53" ht="12.75" customHeight="1">
      <c r="U55" s="317"/>
      <c r="V55" s="317"/>
      <c r="W55" s="317"/>
      <c r="X55" s="317"/>
      <c r="Y55" s="317"/>
      <c r="Z55" s="317"/>
      <c r="AA55" s="317"/>
      <c r="AB55" s="317"/>
      <c r="AC55" s="317"/>
      <c r="AD55" s="317"/>
      <c r="AE55" s="317"/>
      <c r="AF55" s="317"/>
      <c r="AG55" s="317"/>
      <c r="AH55" s="317"/>
      <c r="AI55" s="317"/>
      <c r="AJ55" s="317"/>
      <c r="AK55" s="317"/>
      <c r="AL55" s="317"/>
      <c r="AM55" s="317"/>
      <c r="AN55" s="317"/>
      <c r="AO55" s="317"/>
      <c r="AP55" s="317"/>
      <c r="AQ55" s="317"/>
      <c r="AR55" s="317"/>
      <c r="AS55" s="317"/>
      <c r="AT55" s="317"/>
      <c r="AU55" s="317"/>
      <c r="AV55" s="317"/>
      <c r="AW55" s="317"/>
      <c r="AX55" s="317"/>
      <c r="AY55" s="317"/>
      <c r="AZ55" s="317"/>
      <c r="BA55" s="317"/>
    </row>
    <row r="56" spans="21:53" ht="12.75" customHeight="1">
      <c r="U56" s="317"/>
      <c r="V56" s="317"/>
      <c r="W56" s="317"/>
      <c r="X56" s="317"/>
      <c r="Y56" s="317"/>
      <c r="Z56" s="317"/>
      <c r="AA56" s="317"/>
      <c r="AB56" s="317"/>
      <c r="AC56" s="317"/>
      <c r="AD56" s="317"/>
      <c r="AE56" s="317"/>
      <c r="AF56" s="317"/>
      <c r="AG56" s="317"/>
      <c r="AH56" s="317"/>
      <c r="AI56" s="317"/>
      <c r="AJ56" s="317"/>
      <c r="AK56" s="317"/>
      <c r="AL56" s="317"/>
      <c r="AM56" s="317"/>
      <c r="AN56" s="317"/>
      <c r="AO56" s="317"/>
      <c r="AP56" s="317"/>
      <c r="AQ56" s="317"/>
      <c r="AR56" s="317"/>
      <c r="AS56" s="317"/>
      <c r="AT56" s="317"/>
      <c r="AU56" s="317"/>
      <c r="AV56" s="317"/>
      <c r="AW56" s="317"/>
      <c r="AX56" s="317"/>
      <c r="AY56" s="317"/>
      <c r="AZ56" s="317"/>
      <c r="BA56" s="317"/>
    </row>
    <row r="57" spans="21:53" ht="12.75" customHeight="1">
      <c r="U57" s="317"/>
      <c r="V57" s="317"/>
      <c r="W57" s="317"/>
      <c r="X57" s="317"/>
      <c r="Y57" s="317"/>
      <c r="Z57" s="317"/>
      <c r="AA57" s="317"/>
      <c r="AB57" s="317"/>
      <c r="AC57" s="317"/>
      <c r="AD57" s="317"/>
      <c r="AE57" s="317"/>
      <c r="AF57" s="317"/>
      <c r="AG57" s="317"/>
      <c r="AH57" s="317"/>
      <c r="AI57" s="317"/>
      <c r="AJ57" s="317"/>
      <c r="AK57" s="317"/>
      <c r="AL57" s="317"/>
      <c r="AM57" s="317"/>
      <c r="AN57" s="317"/>
      <c r="AO57" s="317"/>
      <c r="AP57" s="317"/>
      <c r="AQ57" s="317"/>
      <c r="AR57" s="317"/>
      <c r="AS57" s="317"/>
      <c r="AT57" s="317"/>
      <c r="AU57" s="317"/>
      <c r="AV57" s="317"/>
      <c r="AW57" s="317"/>
      <c r="AX57" s="317"/>
      <c r="AY57" s="317"/>
      <c r="AZ57" s="317"/>
      <c r="BA57" s="317"/>
    </row>
    <row r="58" spans="21:53" ht="12.75" customHeight="1">
      <c r="U58" s="317"/>
      <c r="V58" s="317"/>
      <c r="W58" s="317"/>
      <c r="X58" s="317"/>
      <c r="Y58" s="317"/>
      <c r="Z58" s="317"/>
      <c r="AA58" s="317"/>
      <c r="AB58" s="317"/>
      <c r="AC58" s="317"/>
      <c r="AD58" s="317"/>
      <c r="AE58" s="317"/>
      <c r="AF58" s="317"/>
      <c r="AG58" s="317"/>
      <c r="AH58" s="317"/>
      <c r="AI58" s="317"/>
      <c r="AJ58" s="317"/>
      <c r="AK58" s="317"/>
      <c r="AL58" s="317"/>
      <c r="AM58" s="317"/>
      <c r="AN58" s="317"/>
      <c r="AO58" s="317"/>
      <c r="AP58" s="317"/>
      <c r="AQ58" s="317"/>
      <c r="AR58" s="317"/>
      <c r="AS58" s="317"/>
      <c r="AT58" s="317"/>
      <c r="AU58" s="317"/>
      <c r="AV58" s="317"/>
      <c r="AW58" s="317"/>
      <c r="AX58" s="317"/>
      <c r="AY58" s="317"/>
      <c r="AZ58" s="317"/>
      <c r="BA58" s="317"/>
    </row>
    <row r="59" spans="21:53" ht="12.75" customHeight="1">
      <c r="U59" s="317"/>
      <c r="V59" s="317"/>
      <c r="W59" s="317"/>
      <c r="X59" s="317"/>
      <c r="Y59" s="317"/>
      <c r="Z59" s="317"/>
      <c r="AA59" s="317"/>
      <c r="AB59" s="317"/>
      <c r="AC59" s="317"/>
      <c r="AD59" s="317"/>
      <c r="AE59" s="317"/>
      <c r="AF59" s="317"/>
      <c r="AG59" s="317"/>
      <c r="AH59" s="317"/>
      <c r="AI59" s="317"/>
      <c r="AJ59" s="317"/>
      <c r="AK59" s="317"/>
      <c r="AL59" s="317"/>
      <c r="AM59" s="317"/>
      <c r="AN59" s="317"/>
      <c r="AO59" s="317"/>
      <c r="AP59" s="317"/>
      <c r="AQ59" s="317"/>
      <c r="AR59" s="317"/>
      <c r="AS59" s="317"/>
      <c r="AT59" s="317"/>
      <c r="AU59" s="317"/>
      <c r="AV59" s="317"/>
      <c r="AW59" s="317"/>
      <c r="AX59" s="317"/>
      <c r="AY59" s="317"/>
      <c r="AZ59" s="317"/>
      <c r="BA59" s="317"/>
    </row>
    <row r="60" spans="21:53" ht="12.75" customHeight="1">
      <c r="U60" s="317"/>
      <c r="V60" s="317"/>
      <c r="W60" s="317"/>
      <c r="X60" s="317"/>
      <c r="Y60" s="317"/>
      <c r="Z60" s="317"/>
      <c r="AA60" s="317"/>
      <c r="AB60" s="317"/>
      <c r="AC60" s="317"/>
      <c r="AD60" s="317"/>
      <c r="AE60" s="317"/>
      <c r="AF60" s="317"/>
      <c r="AG60" s="317"/>
      <c r="AH60" s="317"/>
      <c r="AI60" s="317"/>
      <c r="AJ60" s="317"/>
      <c r="AK60" s="317"/>
      <c r="AL60" s="317"/>
      <c r="AM60" s="317"/>
      <c r="AN60" s="317"/>
      <c r="AO60" s="317"/>
      <c r="AP60" s="317"/>
      <c r="AQ60" s="317"/>
      <c r="AR60" s="317"/>
      <c r="AS60" s="317"/>
      <c r="AT60" s="317"/>
      <c r="AU60" s="317"/>
      <c r="AV60" s="317"/>
      <c r="AW60" s="317"/>
      <c r="AX60" s="317"/>
      <c r="AY60" s="317"/>
      <c r="AZ60" s="317"/>
      <c r="BA60" s="317"/>
    </row>
    <row r="61" spans="21:53" ht="12.75" customHeight="1">
      <c r="U61" s="317"/>
      <c r="V61" s="317"/>
      <c r="W61" s="317"/>
      <c r="X61" s="317"/>
      <c r="Y61" s="317"/>
      <c r="Z61" s="317"/>
      <c r="AA61" s="317"/>
      <c r="AB61" s="317"/>
      <c r="AC61" s="317"/>
      <c r="AD61" s="317"/>
      <c r="AE61" s="317"/>
      <c r="AF61" s="317"/>
      <c r="AG61" s="317"/>
      <c r="AH61" s="317"/>
      <c r="AI61" s="317"/>
      <c r="AJ61" s="317"/>
      <c r="AK61" s="317"/>
      <c r="AL61" s="317"/>
      <c r="AM61" s="317"/>
      <c r="AN61" s="317"/>
      <c r="AO61" s="317"/>
      <c r="AP61" s="317"/>
      <c r="AQ61" s="317"/>
      <c r="AR61" s="317"/>
      <c r="AS61" s="317"/>
      <c r="AT61" s="317"/>
      <c r="AU61" s="317"/>
      <c r="AV61" s="317"/>
      <c r="AW61" s="317"/>
      <c r="AX61" s="317"/>
      <c r="AY61" s="317"/>
      <c r="AZ61" s="317"/>
      <c r="BA61" s="317"/>
    </row>
    <row r="62" spans="21:53" ht="12.75" customHeight="1">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c r="BA62" s="317"/>
    </row>
    <row r="63" spans="21:53" ht="12.75" customHeight="1">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row>
    <row r="64" spans="21:53" ht="12.75" customHeight="1">
      <c r="U64" s="317"/>
      <c r="V64" s="317"/>
      <c r="W64" s="317"/>
      <c r="X64" s="317"/>
      <c r="Y64" s="317"/>
      <c r="Z64" s="317"/>
      <c r="AA64" s="317"/>
      <c r="AB64" s="317"/>
      <c r="AC64" s="317"/>
      <c r="AD64" s="317"/>
      <c r="AE64" s="317"/>
      <c r="AF64" s="317"/>
      <c r="AG64" s="317"/>
      <c r="AH64" s="317"/>
      <c r="AI64" s="317"/>
      <c r="AJ64" s="317"/>
      <c r="AK64" s="317"/>
      <c r="AL64" s="317"/>
      <c r="AM64" s="317"/>
      <c r="AN64" s="317"/>
      <c r="AO64" s="317"/>
      <c r="AP64" s="317"/>
      <c r="AQ64" s="317"/>
      <c r="AR64" s="317"/>
      <c r="AS64" s="317"/>
      <c r="AT64" s="317"/>
      <c r="AU64" s="317"/>
      <c r="AV64" s="317"/>
      <c r="AW64" s="317"/>
      <c r="AX64" s="317"/>
      <c r="AY64" s="317"/>
      <c r="AZ64" s="317"/>
      <c r="BA64" s="317"/>
    </row>
    <row r="65" spans="21:53" ht="12.75" customHeight="1">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c r="AQ65" s="317"/>
      <c r="AR65" s="317"/>
      <c r="AS65" s="317"/>
      <c r="AT65" s="317"/>
      <c r="AU65" s="317"/>
      <c r="AV65" s="317"/>
      <c r="AW65" s="317"/>
      <c r="AX65" s="317"/>
      <c r="AY65" s="317"/>
      <c r="AZ65" s="317"/>
      <c r="BA65" s="317"/>
    </row>
    <row r="66" spans="21:53" ht="12.75" customHeight="1">
      <c r="U66" s="317"/>
      <c r="V66" s="317"/>
      <c r="W66" s="317"/>
      <c r="X66" s="317"/>
      <c r="Y66" s="317"/>
      <c r="Z66" s="317"/>
      <c r="AA66" s="317"/>
      <c r="AB66" s="317"/>
      <c r="AC66" s="317"/>
      <c r="AD66" s="317"/>
      <c r="AE66" s="317"/>
      <c r="AF66" s="317"/>
      <c r="AG66" s="317"/>
      <c r="AH66" s="317"/>
      <c r="AI66" s="317"/>
      <c r="AJ66" s="317"/>
      <c r="AK66" s="317"/>
      <c r="AL66" s="317"/>
      <c r="AM66" s="317"/>
      <c r="AN66" s="317"/>
      <c r="AO66" s="317"/>
      <c r="AP66" s="317"/>
      <c r="AQ66" s="317"/>
      <c r="AR66" s="317"/>
      <c r="AS66" s="317"/>
      <c r="AT66" s="317"/>
      <c r="AU66" s="317"/>
      <c r="AV66" s="317"/>
      <c r="AW66" s="317"/>
      <c r="AX66" s="317"/>
      <c r="AY66" s="317"/>
      <c r="AZ66" s="317"/>
      <c r="BA66" s="317"/>
    </row>
    <row r="67" spans="21:53" ht="12.75" customHeight="1">
      <c r="U67" s="317"/>
      <c r="V67" s="317"/>
      <c r="W67" s="317"/>
      <c r="X67" s="317"/>
      <c r="Y67" s="317"/>
      <c r="Z67" s="317"/>
      <c r="AA67" s="317"/>
      <c r="AB67" s="317"/>
      <c r="AC67" s="317"/>
      <c r="AD67" s="317"/>
      <c r="AE67" s="317"/>
      <c r="AF67" s="317"/>
      <c r="AG67" s="317"/>
      <c r="AH67" s="317"/>
      <c r="AI67" s="317"/>
      <c r="AJ67" s="317"/>
      <c r="AK67" s="317"/>
      <c r="AL67" s="317"/>
      <c r="AM67" s="317"/>
      <c r="AN67" s="317"/>
      <c r="AO67" s="317"/>
      <c r="AP67" s="317"/>
      <c r="AQ67" s="317"/>
      <c r="AR67" s="317"/>
      <c r="AS67" s="317"/>
      <c r="AT67" s="317"/>
      <c r="AU67" s="317"/>
      <c r="AV67" s="317"/>
      <c r="AW67" s="317"/>
      <c r="AX67" s="317"/>
      <c r="AY67" s="317"/>
      <c r="AZ67" s="317"/>
      <c r="BA67" s="317"/>
    </row>
    <row r="68" spans="21:53" ht="12.75" customHeight="1">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c r="BA68" s="317"/>
    </row>
    <row r="69" spans="21:53" ht="12.75" customHeight="1">
      <c r="U69" s="317"/>
      <c r="V69" s="317"/>
      <c r="W69" s="317"/>
      <c r="X69" s="317"/>
      <c r="Y69" s="317"/>
      <c r="Z69" s="317"/>
      <c r="AA69" s="317"/>
      <c r="AB69" s="317"/>
      <c r="AC69" s="317"/>
      <c r="AD69" s="317"/>
      <c r="AE69" s="317"/>
      <c r="AF69" s="317"/>
      <c r="AG69" s="317"/>
      <c r="AH69" s="317"/>
      <c r="AI69" s="317"/>
      <c r="AJ69" s="317"/>
      <c r="AK69" s="317"/>
      <c r="AL69" s="317"/>
      <c r="AM69" s="317"/>
      <c r="AN69" s="317"/>
      <c r="AO69" s="317"/>
      <c r="AP69" s="317"/>
      <c r="AQ69" s="317"/>
      <c r="AR69" s="317"/>
      <c r="AS69" s="317"/>
      <c r="AT69" s="317"/>
      <c r="AU69" s="317"/>
      <c r="AV69" s="317"/>
      <c r="AW69" s="317"/>
      <c r="AX69" s="317"/>
      <c r="AY69" s="317"/>
      <c r="AZ69" s="317"/>
      <c r="BA69" s="317"/>
    </row>
    <row r="70" spans="21:53" ht="12.75" customHeight="1">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row>
    <row r="71" spans="21:53" ht="12.75" customHeight="1">
      <c r="U71" s="317"/>
      <c r="V71" s="317"/>
      <c r="W71" s="317"/>
      <c r="X71" s="317"/>
      <c r="Y71" s="317"/>
      <c r="Z71" s="317"/>
      <c r="AA71" s="317"/>
      <c r="AB71" s="317"/>
      <c r="AC71" s="317"/>
      <c r="AD71" s="317"/>
      <c r="AE71" s="317"/>
      <c r="AF71" s="317"/>
      <c r="AG71" s="317"/>
      <c r="AH71" s="317"/>
      <c r="AI71" s="317"/>
      <c r="AJ71" s="317"/>
      <c r="AK71" s="317"/>
      <c r="AL71" s="317"/>
      <c r="AM71" s="317"/>
      <c r="AN71" s="317"/>
      <c r="AO71" s="317"/>
      <c r="AP71" s="317"/>
      <c r="AQ71" s="317"/>
      <c r="AR71" s="317"/>
      <c r="AS71" s="317"/>
      <c r="AT71" s="317"/>
      <c r="AU71" s="317"/>
      <c r="AV71" s="317"/>
      <c r="AW71" s="317"/>
      <c r="AX71" s="317"/>
      <c r="AY71" s="317"/>
      <c r="AZ71" s="317"/>
      <c r="BA71" s="317"/>
    </row>
    <row r="72" spans="21:53" ht="12.75" customHeight="1">
      <c r="U72" s="317"/>
      <c r="V72" s="317"/>
      <c r="W72" s="317"/>
      <c r="X72" s="317"/>
      <c r="Y72" s="317"/>
      <c r="Z72" s="317"/>
      <c r="AA72" s="317"/>
      <c r="AB72" s="317"/>
      <c r="AC72" s="317"/>
      <c r="AD72" s="317"/>
      <c r="AE72" s="317"/>
      <c r="AF72" s="317"/>
      <c r="AG72" s="317"/>
      <c r="AH72" s="317"/>
      <c r="AI72" s="317"/>
      <c r="AJ72" s="317"/>
      <c r="AK72" s="317"/>
      <c r="AL72" s="317"/>
      <c r="AM72" s="317"/>
      <c r="AN72" s="317"/>
      <c r="AO72" s="317"/>
      <c r="AP72" s="317"/>
      <c r="AQ72" s="317"/>
      <c r="AR72" s="317"/>
      <c r="AS72" s="317"/>
      <c r="AT72" s="317"/>
      <c r="AU72" s="317"/>
      <c r="AV72" s="317"/>
      <c r="AW72" s="317"/>
      <c r="AX72" s="317"/>
      <c r="AY72" s="317"/>
      <c r="AZ72" s="317"/>
      <c r="BA72" s="317"/>
    </row>
    <row r="73" spans="21:53" ht="12.75" customHeight="1">
      <c r="U73" s="317"/>
      <c r="V73" s="317"/>
      <c r="W73" s="317"/>
      <c r="X73" s="317"/>
      <c r="Y73" s="317"/>
      <c r="Z73" s="317"/>
      <c r="AA73" s="317"/>
      <c r="AB73" s="317"/>
      <c r="AC73" s="317"/>
      <c r="AD73" s="317"/>
      <c r="AE73" s="317"/>
      <c r="AF73" s="317"/>
      <c r="AG73" s="317"/>
      <c r="AH73" s="317"/>
      <c r="AI73" s="317"/>
      <c r="AJ73" s="317"/>
      <c r="AK73" s="317"/>
      <c r="AL73" s="317"/>
      <c r="AM73" s="317"/>
      <c r="AN73" s="317"/>
      <c r="AO73" s="317"/>
      <c r="AP73" s="317"/>
      <c r="AQ73" s="317"/>
      <c r="AR73" s="317"/>
      <c r="AS73" s="317"/>
      <c r="AT73" s="317"/>
      <c r="AU73" s="317"/>
      <c r="AV73" s="317"/>
      <c r="AW73" s="317"/>
      <c r="AX73" s="317"/>
      <c r="AY73" s="317"/>
      <c r="AZ73" s="317"/>
      <c r="BA73" s="317"/>
    </row>
    <row r="74" spans="21:53" ht="12.75" customHeight="1">
      <c r="U74" s="317"/>
      <c r="V74" s="317"/>
      <c r="W74" s="317"/>
      <c r="X74" s="317"/>
      <c r="Y74" s="317"/>
      <c r="Z74" s="317"/>
      <c r="AA74" s="317"/>
      <c r="AB74" s="317"/>
      <c r="AC74" s="317"/>
      <c r="AD74" s="317"/>
      <c r="AE74" s="317"/>
      <c r="AF74" s="317"/>
      <c r="AG74" s="317"/>
      <c r="AH74" s="317"/>
      <c r="AI74" s="317"/>
      <c r="AJ74" s="317"/>
      <c r="AK74" s="317"/>
      <c r="AL74" s="317"/>
      <c r="AM74" s="317"/>
      <c r="AN74" s="317"/>
      <c r="AO74" s="317"/>
      <c r="AP74" s="317"/>
      <c r="AQ74" s="317"/>
      <c r="AR74" s="317"/>
      <c r="AS74" s="317"/>
      <c r="AT74" s="317"/>
      <c r="AU74" s="317"/>
      <c r="AV74" s="317"/>
      <c r="AW74" s="317"/>
      <c r="AX74" s="317"/>
      <c r="AY74" s="317"/>
      <c r="AZ74" s="317"/>
      <c r="BA74" s="317"/>
    </row>
    <row r="75" spans="21:53" ht="12.75" customHeight="1">
      <c r="U75" s="317"/>
      <c r="V75" s="317"/>
      <c r="W75" s="317"/>
      <c r="X75" s="317"/>
      <c r="Y75" s="317"/>
      <c r="Z75" s="317"/>
      <c r="AA75" s="317"/>
      <c r="AB75" s="317"/>
      <c r="AC75" s="317"/>
      <c r="AD75" s="317"/>
      <c r="AE75" s="317"/>
      <c r="AF75" s="317"/>
      <c r="AG75" s="317"/>
      <c r="AH75" s="317"/>
      <c r="AI75" s="317"/>
      <c r="AJ75" s="317"/>
      <c r="AK75" s="317"/>
      <c r="AL75" s="317"/>
      <c r="AM75" s="317"/>
      <c r="AN75" s="317"/>
      <c r="AO75" s="317"/>
      <c r="AP75" s="317"/>
      <c r="AQ75" s="317"/>
      <c r="AR75" s="317"/>
      <c r="AS75" s="317"/>
      <c r="AT75" s="317"/>
      <c r="AU75" s="317"/>
      <c r="AV75" s="317"/>
      <c r="AW75" s="317"/>
      <c r="AX75" s="317"/>
      <c r="AY75" s="317"/>
      <c r="AZ75" s="317"/>
      <c r="BA75" s="317"/>
    </row>
    <row r="76" spans="21:53" ht="12.75" customHeight="1">
      <c r="U76" s="317"/>
      <c r="V76" s="317"/>
      <c r="W76" s="317"/>
      <c r="X76" s="317"/>
      <c r="Y76" s="317"/>
      <c r="Z76" s="317"/>
      <c r="AA76" s="317"/>
      <c r="AB76" s="317"/>
      <c r="AC76" s="317"/>
      <c r="AD76" s="317"/>
      <c r="AE76" s="317"/>
      <c r="AF76" s="317"/>
      <c r="AG76" s="317"/>
      <c r="AH76" s="317"/>
      <c r="AI76" s="317"/>
      <c r="AJ76" s="317"/>
      <c r="AK76" s="317"/>
      <c r="AL76" s="317"/>
      <c r="AM76" s="317"/>
      <c r="AN76" s="317"/>
      <c r="AO76" s="317"/>
      <c r="AP76" s="317"/>
      <c r="AQ76" s="317"/>
      <c r="AR76" s="317"/>
      <c r="AS76" s="317"/>
      <c r="AT76" s="317"/>
      <c r="AU76" s="317"/>
      <c r="AV76" s="317"/>
      <c r="AW76" s="317"/>
      <c r="AX76" s="317"/>
      <c r="AY76" s="317"/>
      <c r="AZ76" s="317"/>
      <c r="BA76" s="317"/>
    </row>
    <row r="77" spans="21:53" ht="12.75" customHeight="1">
      <c r="U77" s="317"/>
      <c r="V77" s="317"/>
      <c r="W77" s="317"/>
      <c r="X77" s="317"/>
      <c r="Y77" s="317"/>
      <c r="Z77" s="317"/>
      <c r="AA77" s="317"/>
      <c r="AB77" s="317"/>
      <c r="AC77" s="317"/>
      <c r="AD77" s="317"/>
      <c r="AE77" s="317"/>
      <c r="AF77" s="317"/>
      <c r="AG77" s="317"/>
      <c r="AH77" s="317"/>
      <c r="AI77" s="317"/>
      <c r="AJ77" s="317"/>
      <c r="AK77" s="317"/>
      <c r="AL77" s="317"/>
      <c r="AM77" s="317"/>
      <c r="AN77" s="317"/>
      <c r="AO77" s="317"/>
      <c r="AP77" s="317"/>
      <c r="AQ77" s="317"/>
      <c r="AR77" s="317"/>
      <c r="AS77" s="317"/>
      <c r="AT77" s="317"/>
      <c r="AU77" s="317"/>
      <c r="AV77" s="317"/>
      <c r="AW77" s="317"/>
      <c r="AX77" s="317"/>
      <c r="AY77" s="317"/>
      <c r="AZ77" s="317"/>
      <c r="BA77" s="317"/>
    </row>
    <row r="78" spans="21:53" ht="12.75" customHeight="1">
      <c r="U78" s="317"/>
      <c r="V78" s="317"/>
      <c r="W78" s="317"/>
      <c r="X78" s="317"/>
      <c r="Y78" s="317"/>
      <c r="Z78" s="317"/>
      <c r="AA78" s="317"/>
      <c r="AB78" s="317"/>
      <c r="AC78" s="317"/>
      <c r="AD78" s="317"/>
      <c r="AE78" s="317"/>
      <c r="AF78" s="317"/>
      <c r="AG78" s="317"/>
      <c r="AH78" s="317"/>
      <c r="AI78" s="317"/>
      <c r="AJ78" s="317"/>
      <c r="AK78" s="317"/>
      <c r="AL78" s="317"/>
      <c r="AM78" s="317"/>
      <c r="AN78" s="317"/>
      <c r="AO78" s="317"/>
      <c r="AP78" s="317"/>
      <c r="AQ78" s="317"/>
      <c r="AR78" s="317"/>
      <c r="AS78" s="317"/>
      <c r="AT78" s="317"/>
      <c r="AU78" s="317"/>
      <c r="AV78" s="317"/>
      <c r="AW78" s="317"/>
      <c r="AX78" s="317"/>
      <c r="AY78" s="317"/>
      <c r="AZ78" s="317"/>
      <c r="BA78" s="317"/>
    </row>
    <row r="79" spans="21:53" ht="12.75" customHeight="1">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c r="AQ79" s="317"/>
      <c r="AR79" s="317"/>
      <c r="AS79" s="317"/>
      <c r="AT79" s="317"/>
      <c r="AU79" s="317"/>
      <c r="AV79" s="317"/>
      <c r="AW79" s="317"/>
      <c r="AX79" s="317"/>
      <c r="AY79" s="317"/>
      <c r="AZ79" s="317"/>
      <c r="BA79" s="317"/>
    </row>
  </sheetData>
  <mergeCells count="10">
    <mergeCell ref="A2:S2"/>
    <mergeCell ref="A3:B4"/>
    <mergeCell ref="A39:B39"/>
    <mergeCell ref="A40:C40"/>
    <mergeCell ref="D40:S40"/>
    <mergeCell ref="C3:C4"/>
    <mergeCell ref="D3:D4"/>
    <mergeCell ref="E3:E4"/>
    <mergeCell ref="F3:N3"/>
    <mergeCell ref="O3:R3"/>
  </mergeCells>
  <printOptions horizontalCentered="1"/>
  <pageMargins left="0.31496062992125984" right="0.39370078740157483" top="0.74803149606299213" bottom="0.27559055118110237" header="0.55118110236220474" footer="0.15748031496062992"/>
  <pageSetup paperSize="9" scale="72"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topLeftCell="A97" zoomScale="135" zoomScaleNormal="90" zoomScaleSheetLayoutView="100" workbookViewId="0">
      <selection activeCell="E219" sqref="E219:M219"/>
    </sheetView>
  </sheetViews>
  <sheetFormatPr defaultColWidth="8.81640625" defaultRowHeight="12.75" customHeight="1"/>
  <cols>
    <col min="1" max="1" width="3.453125" style="1" customWidth="1"/>
    <col min="2" max="2" width="34.1796875" style="1" customWidth="1"/>
    <col min="3" max="3" width="7.453125" style="2" hidden="1" customWidth="1"/>
    <col min="4" max="18" width="8" style="2" customWidth="1"/>
    <col min="19" max="19" width="0.81640625" style="2" customWidth="1"/>
    <col min="20" max="21" width="12" style="40" bestFit="1" customWidth="1"/>
    <col min="22" max="22" width="10.453125" style="40" bestFit="1" customWidth="1"/>
    <col min="23" max="23" width="10.453125" style="1" bestFit="1" customWidth="1"/>
    <col min="24" max="16384" width="8.81640625" style="1"/>
  </cols>
  <sheetData>
    <row r="1" spans="1:21" ht="12.75" customHeight="1" thickBot="1">
      <c r="T1" s="609"/>
    </row>
    <row r="2" spans="1:21" ht="75" customHeight="1">
      <c r="A2" s="1324" t="s">
        <v>283</v>
      </c>
      <c r="B2" s="1358"/>
      <c r="C2" s="1358"/>
      <c r="D2" s="1358"/>
      <c r="E2" s="1358"/>
      <c r="F2" s="1358"/>
      <c r="G2" s="1358"/>
      <c r="H2" s="1358"/>
      <c r="I2" s="1358"/>
      <c r="J2" s="1358"/>
      <c r="K2" s="1358"/>
      <c r="L2" s="1358"/>
      <c r="M2" s="1358"/>
      <c r="N2" s="1358"/>
      <c r="O2" s="1358"/>
      <c r="P2" s="1358"/>
      <c r="Q2" s="1358"/>
      <c r="R2" s="1358"/>
      <c r="S2" s="1359"/>
    </row>
    <row r="3" spans="1:21" ht="22.2" customHeight="1">
      <c r="A3" s="1360" t="s">
        <v>413</v>
      </c>
      <c r="B3" s="1361"/>
      <c r="C3" s="1307" t="s">
        <v>278</v>
      </c>
      <c r="D3" s="1296" t="s">
        <v>855</v>
      </c>
      <c r="E3" s="1364">
        <v>2021</v>
      </c>
      <c r="F3" s="1364">
        <v>2022</v>
      </c>
      <c r="G3" s="1364"/>
      <c r="H3" s="1364"/>
      <c r="I3" s="1364"/>
      <c r="J3" s="1364"/>
      <c r="K3" s="1364"/>
      <c r="L3" s="1364"/>
      <c r="M3" s="1364"/>
      <c r="N3" s="1364"/>
      <c r="O3" s="1364">
        <v>2023</v>
      </c>
      <c r="P3" s="1364"/>
      <c r="Q3" s="1364"/>
      <c r="R3" s="1364"/>
      <c r="S3" s="1112"/>
    </row>
    <row r="4" spans="1:21" ht="22.2" customHeight="1">
      <c r="A4" s="1360"/>
      <c r="B4" s="1361"/>
      <c r="C4" s="1307"/>
      <c r="D4" s="1297"/>
      <c r="E4" s="1307"/>
      <c r="F4" s="962" t="s">
        <v>3</v>
      </c>
      <c r="G4" s="962" t="s">
        <v>4</v>
      </c>
      <c r="H4" s="962" t="s">
        <v>5</v>
      </c>
      <c r="I4" s="962" t="s">
        <v>6</v>
      </c>
      <c r="J4" s="962" t="s">
        <v>268</v>
      </c>
      <c r="K4" s="962" t="s">
        <v>7</v>
      </c>
      <c r="L4" s="962" t="s">
        <v>13</v>
      </c>
      <c r="M4" s="962" t="s">
        <v>14</v>
      </c>
      <c r="N4" s="962" t="s">
        <v>15</v>
      </c>
      <c r="O4" s="1192" t="s">
        <v>0</v>
      </c>
      <c r="P4" s="1192" t="s">
        <v>1</v>
      </c>
      <c r="Q4" s="1192" t="s">
        <v>2</v>
      </c>
      <c r="R4" s="1192" t="s">
        <v>3</v>
      </c>
      <c r="S4" s="958"/>
    </row>
    <row r="5" spans="1:21" ht="25.95" customHeight="1">
      <c r="A5" s="1365" t="s">
        <v>533</v>
      </c>
      <c r="B5" s="1366"/>
      <c r="C5" s="610"/>
      <c r="D5" s="610"/>
      <c r="E5" s="610"/>
      <c r="F5" s="610"/>
      <c r="G5" s="610"/>
      <c r="H5" s="610"/>
      <c r="I5" s="610"/>
      <c r="J5" s="610"/>
      <c r="K5" s="610"/>
      <c r="L5" s="610"/>
      <c r="M5" s="610"/>
      <c r="N5" s="610"/>
      <c r="O5" s="610"/>
      <c r="P5" s="610"/>
      <c r="Q5" s="610"/>
      <c r="R5" s="610"/>
      <c r="S5" s="628"/>
    </row>
    <row r="6" spans="1:21" ht="19.95" customHeight="1">
      <c r="A6" s="203" t="s">
        <v>8</v>
      </c>
      <c r="B6" s="611" t="s">
        <v>534</v>
      </c>
      <c r="C6" s="75">
        <v>98220.411013000004</v>
      </c>
      <c r="D6" s="75">
        <v>110770.35390510998</v>
      </c>
      <c r="E6" s="75">
        <v>116580.22364781599</v>
      </c>
      <c r="F6" s="75">
        <v>122443.76813040899</v>
      </c>
      <c r="G6" s="75">
        <v>122166.32677926401</v>
      </c>
      <c r="H6" s="75">
        <v>123446.575149002</v>
      </c>
      <c r="I6" s="75">
        <v>124084.69285387601</v>
      </c>
      <c r="J6" s="75">
        <v>125115.328156943</v>
      </c>
      <c r="K6" s="75">
        <v>126051.783273446</v>
      </c>
      <c r="L6" s="75">
        <v>126932.009794795</v>
      </c>
      <c r="M6" s="75">
        <v>127938.839915474</v>
      </c>
      <c r="N6" s="75">
        <v>129294.74495746699</v>
      </c>
      <c r="O6" s="75">
        <v>129198.520162104</v>
      </c>
      <c r="P6" s="75">
        <v>131073.33370368602</v>
      </c>
      <c r="Q6" s="75">
        <v>132624.96133316099</v>
      </c>
      <c r="R6" s="75">
        <v>133072.56777328701</v>
      </c>
      <c r="S6" s="424"/>
      <c r="T6" s="75"/>
      <c r="U6" s="75"/>
    </row>
    <row r="7" spans="1:21" ht="25.95" customHeight="1">
      <c r="A7" s="203" t="s">
        <v>9</v>
      </c>
      <c r="B7" s="611" t="s">
        <v>535</v>
      </c>
      <c r="C7" s="75">
        <v>32504.026719000001</v>
      </c>
      <c r="D7" s="75">
        <v>37938.272367947953</v>
      </c>
      <c r="E7" s="75">
        <v>45251.180837745</v>
      </c>
      <c r="F7" s="75">
        <v>41039.224177014003</v>
      </c>
      <c r="G7" s="75">
        <v>42478.60200485</v>
      </c>
      <c r="H7" s="75">
        <v>41966.281835285001</v>
      </c>
      <c r="I7" s="75">
        <v>42897.064794070997</v>
      </c>
      <c r="J7" s="75">
        <v>42981.433420689005</v>
      </c>
      <c r="K7" s="75">
        <v>42753.828129275003</v>
      </c>
      <c r="L7" s="75">
        <v>42891.074043560999</v>
      </c>
      <c r="M7" s="75">
        <v>43353.507110011</v>
      </c>
      <c r="N7" s="75">
        <v>46335.781576144</v>
      </c>
      <c r="O7" s="75">
        <v>44920.641652929</v>
      </c>
      <c r="P7" s="75">
        <v>44000.057729038999</v>
      </c>
      <c r="Q7" s="75">
        <v>42061.128662867995</v>
      </c>
      <c r="R7" s="75">
        <v>40633.304574201</v>
      </c>
      <c r="S7" s="424"/>
      <c r="T7" s="75"/>
      <c r="U7" s="75"/>
    </row>
    <row r="8" spans="1:21" ht="19.95" customHeight="1">
      <c r="A8" s="204"/>
      <c r="B8" s="611"/>
      <c r="C8" s="75"/>
      <c r="D8" s="75"/>
      <c r="E8" s="75"/>
      <c r="F8" s="75"/>
      <c r="G8" s="75"/>
      <c r="H8" s="75"/>
      <c r="I8" s="75"/>
      <c r="J8" s="75"/>
      <c r="K8" s="75"/>
      <c r="L8" s="75"/>
      <c r="M8" s="75"/>
      <c r="N8" s="75"/>
      <c r="O8" s="75"/>
      <c r="P8" s="75"/>
      <c r="Q8" s="75"/>
      <c r="R8" s="75"/>
      <c r="S8" s="424"/>
      <c r="T8" s="75"/>
      <c r="U8" s="75"/>
    </row>
    <row r="9" spans="1:21" ht="25.95" customHeight="1">
      <c r="A9" s="1365" t="s">
        <v>316</v>
      </c>
      <c r="B9" s="1366"/>
      <c r="C9" s="75"/>
      <c r="D9" s="75"/>
      <c r="E9" s="75"/>
      <c r="F9" s="75"/>
      <c r="G9" s="75"/>
      <c r="H9" s="75"/>
      <c r="I9" s="75"/>
      <c r="J9" s="75"/>
      <c r="K9" s="75"/>
      <c r="L9" s="75"/>
      <c r="M9" s="75"/>
      <c r="N9" s="75"/>
      <c r="O9" s="75"/>
      <c r="P9" s="75"/>
      <c r="Q9" s="75"/>
      <c r="R9" s="75"/>
      <c r="S9" s="424"/>
      <c r="T9" s="75"/>
      <c r="U9" s="75"/>
    </row>
    <row r="10" spans="1:21" ht="19.95" customHeight="1">
      <c r="A10" s="203" t="s">
        <v>8</v>
      </c>
      <c r="B10" s="611" t="s">
        <v>536</v>
      </c>
      <c r="C10" s="75">
        <v>91956.223299999998</v>
      </c>
      <c r="D10" s="75">
        <v>106151.41205466297</v>
      </c>
      <c r="E10" s="75">
        <v>117006.054498956</v>
      </c>
      <c r="F10" s="75">
        <v>119186.096979087</v>
      </c>
      <c r="G10" s="75">
        <v>120392.434895008</v>
      </c>
      <c r="H10" s="75">
        <v>120606.694076167</v>
      </c>
      <c r="I10" s="75">
        <v>122087.71432967801</v>
      </c>
      <c r="J10" s="75">
        <v>122705.899314008</v>
      </c>
      <c r="K10" s="75">
        <v>122908.85574075399</v>
      </c>
      <c r="L10" s="75">
        <v>123684.03723251099</v>
      </c>
      <c r="M10" s="75">
        <v>124753.091796205</v>
      </c>
      <c r="N10" s="75">
        <v>126943.593551674</v>
      </c>
      <c r="O10" s="75">
        <v>126749.16883752</v>
      </c>
      <c r="P10" s="75">
        <v>127552.200082246</v>
      </c>
      <c r="Q10" s="75">
        <v>127087.67031629699</v>
      </c>
      <c r="R10" s="75">
        <v>126965.491143576</v>
      </c>
      <c r="S10" s="424"/>
      <c r="T10" s="75"/>
      <c r="U10" s="75"/>
    </row>
    <row r="11" spans="1:21" ht="19.95" customHeight="1">
      <c r="A11" s="203"/>
      <c r="B11" s="611" t="s">
        <v>537</v>
      </c>
      <c r="C11" s="75">
        <v>62465.018625999997</v>
      </c>
      <c r="D11" s="75">
        <v>73388.559564566982</v>
      </c>
      <c r="E11" s="75">
        <v>81139.336762742998</v>
      </c>
      <c r="F11" s="75">
        <v>83602.321242164995</v>
      </c>
      <c r="G11" s="75">
        <v>83878.986611244996</v>
      </c>
      <c r="H11" s="75">
        <v>84006.666400251997</v>
      </c>
      <c r="I11" s="75">
        <v>84601.098956999995</v>
      </c>
      <c r="J11" s="75">
        <v>84797.339073880008</v>
      </c>
      <c r="K11" s="75">
        <v>84779.431102007991</v>
      </c>
      <c r="L11" s="75">
        <v>85227.259826776994</v>
      </c>
      <c r="M11" s="75">
        <v>85735.357283250007</v>
      </c>
      <c r="N11" s="75">
        <v>86774.988018253003</v>
      </c>
      <c r="O11" s="75">
        <v>87582.323046325997</v>
      </c>
      <c r="P11" s="75">
        <v>88326.042049689</v>
      </c>
      <c r="Q11" s="75">
        <v>88681.651000509999</v>
      </c>
      <c r="R11" s="75">
        <v>89088.475070889006</v>
      </c>
      <c r="S11" s="424"/>
      <c r="T11" s="75"/>
      <c r="U11" s="75"/>
    </row>
    <row r="12" spans="1:21" ht="19.95" customHeight="1">
      <c r="A12" s="203"/>
      <c r="B12" s="611" t="s">
        <v>538</v>
      </c>
      <c r="C12" s="75">
        <v>29491.204674000001</v>
      </c>
      <c r="D12" s="75">
        <v>32762.852490095978</v>
      </c>
      <c r="E12" s="75">
        <v>35866.717736212995</v>
      </c>
      <c r="F12" s="75">
        <v>35583.775736921998</v>
      </c>
      <c r="G12" s="75">
        <v>36513.448283762998</v>
      </c>
      <c r="H12" s="75">
        <v>36600.027675915</v>
      </c>
      <c r="I12" s="75">
        <v>37486.615372678003</v>
      </c>
      <c r="J12" s="75">
        <v>37908.560240127998</v>
      </c>
      <c r="K12" s="75">
        <v>38129.424638746001</v>
      </c>
      <c r="L12" s="75">
        <v>38456.777405733999</v>
      </c>
      <c r="M12" s="75">
        <v>39017.734512955001</v>
      </c>
      <c r="N12" s="75">
        <v>40168.605533421003</v>
      </c>
      <c r="O12" s="75">
        <v>39166.845791193999</v>
      </c>
      <c r="P12" s="75">
        <v>39226.158032556996</v>
      </c>
      <c r="Q12" s="75">
        <v>38406.019315787002</v>
      </c>
      <c r="R12" s="75">
        <v>37877.016072686994</v>
      </c>
      <c r="S12" s="424"/>
      <c r="T12" s="75"/>
      <c r="U12" s="75"/>
    </row>
    <row r="13" spans="1:21" ht="19.95" customHeight="1">
      <c r="A13" s="203" t="s">
        <v>9</v>
      </c>
      <c r="B13" s="611" t="s">
        <v>539</v>
      </c>
      <c r="C13" s="75">
        <v>5111.4614069999998</v>
      </c>
      <c r="D13" s="75">
        <v>6655.8763787109974</v>
      </c>
      <c r="E13" s="75">
        <v>8903.2272732639995</v>
      </c>
      <c r="F13" s="75">
        <v>11480.340891357</v>
      </c>
      <c r="G13" s="75">
        <v>9767.7877498050002</v>
      </c>
      <c r="H13" s="75">
        <v>9916.7088981299985</v>
      </c>
      <c r="I13" s="75">
        <v>10058.488307106001</v>
      </c>
      <c r="J13" s="75">
        <v>10166.698812381999</v>
      </c>
      <c r="K13" s="75">
        <v>10185.488473360001</v>
      </c>
      <c r="L13" s="75">
        <v>10203.536927174</v>
      </c>
      <c r="M13" s="75">
        <v>10261.434547445</v>
      </c>
      <c r="N13" s="75">
        <v>10583.148171954001</v>
      </c>
      <c r="O13" s="75">
        <v>10541.782968045</v>
      </c>
      <c r="P13" s="75">
        <v>10494.034527042</v>
      </c>
      <c r="Q13" s="75">
        <v>10485.928979451</v>
      </c>
      <c r="R13" s="75">
        <v>10119.998249742999</v>
      </c>
      <c r="S13" s="424"/>
      <c r="T13" s="75"/>
      <c r="U13" s="75"/>
    </row>
    <row r="14" spans="1:21" ht="19.95" customHeight="1">
      <c r="A14" s="203" t="s">
        <v>10</v>
      </c>
      <c r="B14" s="611" t="s">
        <v>540</v>
      </c>
      <c r="C14" s="75">
        <v>13809.387835</v>
      </c>
      <c r="D14" s="75">
        <v>13706.671593859999</v>
      </c>
      <c r="E14" s="75">
        <v>12782.213347035999</v>
      </c>
      <c r="F14" s="75">
        <v>11480.340891357</v>
      </c>
      <c r="G14" s="75">
        <v>11432.821904236</v>
      </c>
      <c r="H14" s="75">
        <v>11575.539318843999</v>
      </c>
      <c r="I14" s="75">
        <v>11366.907547313</v>
      </c>
      <c r="J14" s="75">
        <v>11375.735513149999</v>
      </c>
      <c r="K14" s="75">
        <v>11446.937817825001</v>
      </c>
      <c r="L14" s="75">
        <v>11400.404269659</v>
      </c>
      <c r="M14" s="75">
        <v>11355.301392322999</v>
      </c>
      <c r="N14" s="75">
        <v>13005.097054663</v>
      </c>
      <c r="O14" s="75">
        <v>12331.203727986</v>
      </c>
      <c r="P14" s="75">
        <v>12380.034640309001</v>
      </c>
      <c r="Q14" s="75">
        <v>12611.43592557</v>
      </c>
      <c r="R14" s="75">
        <v>12706.254976799</v>
      </c>
      <c r="S14" s="424"/>
      <c r="T14" s="75"/>
      <c r="U14" s="75"/>
    </row>
    <row r="15" spans="1:21" ht="19.95" customHeight="1">
      <c r="A15" s="203" t="s">
        <v>11</v>
      </c>
      <c r="B15" s="611" t="s">
        <v>541</v>
      </c>
      <c r="C15" s="75">
        <v>802.09960799999999</v>
      </c>
      <c r="D15" s="75">
        <v>1007.7075263239998</v>
      </c>
      <c r="E15" s="75">
        <v>956.48208362699995</v>
      </c>
      <c r="F15" s="75">
        <v>1296.9256276409999</v>
      </c>
      <c r="G15" s="75">
        <v>1205.172858124</v>
      </c>
      <c r="H15" s="75">
        <v>1156.404087415</v>
      </c>
      <c r="I15" s="75">
        <v>1118.8192656389999</v>
      </c>
      <c r="J15" s="75">
        <v>1061.1710830980001</v>
      </c>
      <c r="K15" s="75">
        <v>1088.335208064</v>
      </c>
      <c r="L15" s="75">
        <v>1033.9808855839999</v>
      </c>
      <c r="M15" s="75">
        <v>1049.036717102</v>
      </c>
      <c r="N15" s="75">
        <v>1075.0127443819999</v>
      </c>
      <c r="O15" s="75">
        <v>997.69783960500001</v>
      </c>
      <c r="P15" s="75">
        <v>998.49638988799995</v>
      </c>
      <c r="Q15" s="75">
        <v>1166.9043888000001</v>
      </c>
      <c r="R15" s="75">
        <v>1332.0536009089999</v>
      </c>
      <c r="S15" s="424"/>
      <c r="T15" s="75"/>
      <c r="U15" s="75"/>
    </row>
    <row r="16" spans="1:21" ht="19.95" customHeight="1">
      <c r="A16" s="204"/>
      <c r="B16" s="611"/>
      <c r="C16" s="75"/>
      <c r="D16" s="75"/>
      <c r="E16" s="75"/>
      <c r="F16" s="75"/>
      <c r="G16" s="75"/>
      <c r="H16" s="75"/>
      <c r="I16" s="75"/>
      <c r="J16" s="75"/>
      <c r="K16" s="75"/>
      <c r="L16" s="75"/>
      <c r="M16" s="75"/>
      <c r="N16" s="75"/>
      <c r="O16" s="75"/>
      <c r="P16" s="75"/>
      <c r="Q16" s="75"/>
      <c r="R16" s="75"/>
      <c r="S16" s="424"/>
      <c r="T16" s="75"/>
      <c r="U16" s="75"/>
    </row>
    <row r="17" spans="1:23" ht="29.25" customHeight="1">
      <c r="A17" s="1372" t="s">
        <v>542</v>
      </c>
      <c r="B17" s="1373"/>
      <c r="C17" s="75"/>
      <c r="D17" s="75"/>
      <c r="E17" s="75"/>
      <c r="F17" s="75"/>
      <c r="G17" s="75"/>
      <c r="H17" s="75"/>
      <c r="I17" s="75"/>
      <c r="J17" s="75"/>
      <c r="K17" s="75"/>
      <c r="L17" s="75"/>
      <c r="M17" s="75"/>
      <c r="N17" s="75"/>
      <c r="O17" s="75"/>
      <c r="P17" s="75"/>
      <c r="Q17" s="75"/>
      <c r="R17" s="75"/>
      <c r="S17" s="424"/>
      <c r="T17" s="75"/>
      <c r="U17" s="75"/>
    </row>
    <row r="18" spans="1:23" ht="19.95" customHeight="1">
      <c r="A18" s="203" t="s">
        <v>8</v>
      </c>
      <c r="B18" s="611" t="s">
        <v>543</v>
      </c>
      <c r="C18" s="75">
        <v>12920.731914</v>
      </c>
      <c r="D18" s="75">
        <v>15008.441221874999</v>
      </c>
      <c r="E18" s="75">
        <v>16144.310641538001</v>
      </c>
      <c r="F18" s="75">
        <v>16800.079353121</v>
      </c>
      <c r="G18" s="75">
        <v>16846.352022906001</v>
      </c>
      <c r="H18" s="75">
        <v>16938.284816291001</v>
      </c>
      <c r="I18" s="75">
        <v>17155.018536291002</v>
      </c>
      <c r="J18" s="75">
        <v>17211.339286291</v>
      </c>
      <c r="K18" s="75">
        <v>17318.358056292</v>
      </c>
      <c r="L18" s="75">
        <v>17349.889056290998</v>
      </c>
      <c r="M18" s="75">
        <v>17375.545191927999</v>
      </c>
      <c r="N18" s="75">
        <v>17440.446574975002</v>
      </c>
      <c r="O18" s="75">
        <v>17529.317374974999</v>
      </c>
      <c r="P18" s="75">
        <v>17613.628302695</v>
      </c>
      <c r="Q18" s="75">
        <v>17701.600530132</v>
      </c>
      <c r="R18" s="75">
        <v>17742.303530132001</v>
      </c>
      <c r="S18" s="424"/>
      <c r="T18" s="75"/>
      <c r="U18" s="75"/>
    </row>
    <row r="19" spans="1:23" ht="19.95" customHeight="1">
      <c r="A19" s="203" t="s">
        <v>9</v>
      </c>
      <c r="B19" s="611" t="s">
        <v>477</v>
      </c>
      <c r="C19" s="75">
        <v>3015.213139</v>
      </c>
      <c r="D19" s="75">
        <v>3628.9700655630022</v>
      </c>
      <c r="E19" s="75">
        <v>3915.62531154</v>
      </c>
      <c r="F19" s="75">
        <v>4136.9394784890001</v>
      </c>
      <c r="G19" s="75">
        <v>4163.1002549880004</v>
      </c>
      <c r="H19" s="75">
        <v>4201.5015007669999</v>
      </c>
      <c r="I19" s="75">
        <v>4208.0424722520002</v>
      </c>
      <c r="J19" s="75">
        <v>4205.39819653</v>
      </c>
      <c r="K19" s="75">
        <v>4196.0378556730002</v>
      </c>
      <c r="L19" s="75">
        <v>4196.149875475</v>
      </c>
      <c r="M19" s="75">
        <v>4193.3900894239996</v>
      </c>
      <c r="N19" s="75">
        <v>4190.91591823</v>
      </c>
      <c r="O19" s="75">
        <v>4211.2088509280002</v>
      </c>
      <c r="P19" s="75">
        <v>4258.0735673910003</v>
      </c>
      <c r="Q19" s="75">
        <v>4334.1106052380001</v>
      </c>
      <c r="R19" s="75">
        <v>4428.0498130079995</v>
      </c>
      <c r="S19" s="424"/>
      <c r="T19" s="75"/>
      <c r="U19" s="75"/>
    </row>
    <row r="20" spans="1:23" ht="19.95" customHeight="1">
      <c r="A20" s="203" t="s">
        <v>10</v>
      </c>
      <c r="B20" s="611" t="s">
        <v>544</v>
      </c>
      <c r="C20" s="75">
        <v>3371.2310950000001</v>
      </c>
      <c r="D20" s="75">
        <v>2901.0948575729999</v>
      </c>
      <c r="E20" s="75">
        <v>3004.5923691139997</v>
      </c>
      <c r="F20" s="75">
        <v>905.46583837499998</v>
      </c>
      <c r="G20" s="75">
        <v>1145.5526906120001</v>
      </c>
      <c r="H20" s="75">
        <v>1441.7475466440001</v>
      </c>
      <c r="I20" s="75">
        <v>1720.441695858</v>
      </c>
      <c r="J20" s="75">
        <v>2061.265277559</v>
      </c>
      <c r="K20" s="75">
        <v>2350.9991579960001</v>
      </c>
      <c r="L20" s="75">
        <v>2535.7902236880004</v>
      </c>
      <c r="M20" s="75">
        <v>2833.1654114380003</v>
      </c>
      <c r="N20" s="75">
        <v>3168.774128558</v>
      </c>
      <c r="O20" s="75">
        <v>240.09588891199999</v>
      </c>
      <c r="P20" s="75">
        <v>480.83391704000002</v>
      </c>
      <c r="Q20" s="75">
        <v>824.63146608700004</v>
      </c>
      <c r="R20" s="75">
        <v>889.940283647</v>
      </c>
      <c r="S20" s="424"/>
      <c r="T20" s="75"/>
      <c r="U20" s="75"/>
    </row>
    <row r="21" spans="1:23" ht="26.25" customHeight="1" thickBot="1">
      <c r="A21" s="208" t="s">
        <v>11</v>
      </c>
      <c r="B21" s="629" t="s">
        <v>545</v>
      </c>
      <c r="C21" s="630">
        <v>2466.9181389999999</v>
      </c>
      <c r="D21" s="630">
        <v>3495.2489595980019</v>
      </c>
      <c r="E21" s="630">
        <v>3516.0029542689999</v>
      </c>
      <c r="F21" s="630">
        <v>4486.4960796810001</v>
      </c>
      <c r="G21" s="630">
        <v>4108.5668499780004</v>
      </c>
      <c r="H21" s="630">
        <v>3836.851864447</v>
      </c>
      <c r="I21" s="630">
        <v>3779.5229777710001</v>
      </c>
      <c r="J21" s="630">
        <v>3744.1997424020001</v>
      </c>
      <c r="K21" s="630">
        <v>3655.539564999</v>
      </c>
      <c r="L21" s="630">
        <v>3613.3526480710002</v>
      </c>
      <c r="M21" s="630">
        <v>3603.7580352790001</v>
      </c>
      <c r="N21" s="630">
        <v>3561.686076645</v>
      </c>
      <c r="O21" s="630">
        <v>5991.425456295</v>
      </c>
      <c r="P21" s="630">
        <v>5642.7144585340002</v>
      </c>
      <c r="Q21" s="630">
        <v>4784.7212217449996</v>
      </c>
      <c r="R21" s="630">
        <v>4158.3602589129996</v>
      </c>
      <c r="S21" s="631"/>
      <c r="T21" s="75"/>
      <c r="U21" s="75"/>
    </row>
    <row r="22" spans="1:23" ht="32.25" hidden="1" customHeight="1" thickBot="1">
      <c r="A22" s="612" t="s">
        <v>12</v>
      </c>
      <c r="B22" s="1374" t="s">
        <v>257</v>
      </c>
      <c r="C22" s="1374"/>
      <c r="D22" s="1371"/>
      <c r="E22" s="1371"/>
      <c r="F22" s="1371"/>
      <c r="G22" s="1371"/>
      <c r="H22" s="1371"/>
      <c r="I22" s="1371"/>
      <c r="J22" s="1371"/>
      <c r="K22" s="1371"/>
      <c r="L22" s="1371"/>
      <c r="M22" s="1371"/>
      <c r="N22" s="1371"/>
      <c r="O22" s="1371"/>
      <c r="P22" s="1371"/>
      <c r="Q22" s="1371"/>
      <c r="R22" s="1371"/>
      <c r="S22" s="1371"/>
      <c r="T22" s="75"/>
      <c r="U22" s="75"/>
    </row>
    <row r="23" spans="1:23" ht="75" customHeight="1">
      <c r="A23" s="1324" t="s">
        <v>739</v>
      </c>
      <c r="B23" s="1358"/>
      <c r="C23" s="1358"/>
      <c r="D23" s="1358"/>
      <c r="E23" s="1358"/>
      <c r="F23" s="1358"/>
      <c r="G23" s="1358"/>
      <c r="H23" s="1358"/>
      <c r="I23" s="1358"/>
      <c r="J23" s="1358"/>
      <c r="K23" s="1358"/>
      <c r="L23" s="1358"/>
      <c r="M23" s="1358"/>
      <c r="N23" s="1358"/>
      <c r="O23" s="1358"/>
      <c r="P23" s="1358"/>
      <c r="Q23" s="1358"/>
      <c r="R23" s="1358"/>
      <c r="S23" s="1359"/>
    </row>
    <row r="24" spans="1:23" ht="22.2" customHeight="1">
      <c r="A24" s="1360" t="s">
        <v>413</v>
      </c>
      <c r="B24" s="1361"/>
      <c r="C24" s="1307" t="s">
        <v>278</v>
      </c>
      <c r="D24" s="1296" t="s">
        <v>855</v>
      </c>
      <c r="E24" s="1364">
        <v>2021</v>
      </c>
      <c r="F24" s="1364">
        <v>2022</v>
      </c>
      <c r="G24" s="1364"/>
      <c r="H24" s="1364"/>
      <c r="I24" s="1364"/>
      <c r="J24" s="1364"/>
      <c r="K24" s="1364"/>
      <c r="L24" s="1364"/>
      <c r="M24" s="1364"/>
      <c r="N24" s="1364"/>
      <c r="O24" s="1364">
        <v>2023</v>
      </c>
      <c r="P24" s="1364"/>
      <c r="Q24" s="1364"/>
      <c r="R24" s="1364"/>
      <c r="S24" s="1112"/>
    </row>
    <row r="25" spans="1:23" ht="22.2" customHeight="1">
      <c r="A25" s="1360"/>
      <c r="B25" s="1361"/>
      <c r="C25" s="1307"/>
      <c r="D25" s="1297"/>
      <c r="E25" s="1307"/>
      <c r="F25" s="962" t="s">
        <v>3</v>
      </c>
      <c r="G25" s="962" t="s">
        <v>4</v>
      </c>
      <c r="H25" s="962" t="s">
        <v>5</v>
      </c>
      <c r="I25" s="962" t="s">
        <v>6</v>
      </c>
      <c r="J25" s="962" t="s">
        <v>268</v>
      </c>
      <c r="K25" s="962" t="s">
        <v>7</v>
      </c>
      <c r="L25" s="962" t="s">
        <v>13</v>
      </c>
      <c r="M25" s="962" t="s">
        <v>14</v>
      </c>
      <c r="N25" s="962" t="s">
        <v>15</v>
      </c>
      <c r="O25" s="1192" t="s">
        <v>0</v>
      </c>
      <c r="P25" s="1192" t="s">
        <v>1</v>
      </c>
      <c r="Q25" s="1192" t="s">
        <v>2</v>
      </c>
      <c r="R25" s="1192" t="s">
        <v>3</v>
      </c>
      <c r="S25" s="958"/>
    </row>
    <row r="26" spans="1:23" ht="15" customHeight="1">
      <c r="A26" s="1362" t="s">
        <v>32</v>
      </c>
      <c r="B26" s="1363"/>
      <c r="C26" s="80">
        <v>76.540000000000006</v>
      </c>
      <c r="D26" s="80">
        <v>75.44449200357468</v>
      </c>
      <c r="E26" s="80">
        <v>73.673133478946511</v>
      </c>
      <c r="F26" s="80">
        <v>75.598745178270207</v>
      </c>
      <c r="G26" s="80">
        <v>75.073141130508901</v>
      </c>
      <c r="H26" s="80">
        <v>75.670054601713616</v>
      </c>
      <c r="I26" s="80">
        <v>75.422801171093482</v>
      </c>
      <c r="J26" s="80">
        <v>75.777280063333393</v>
      </c>
      <c r="K26" s="80">
        <v>76.251941955209602</v>
      </c>
      <c r="L26" s="80">
        <v>76.516660013794507</v>
      </c>
      <c r="M26" s="80">
        <v>76.633627979617899</v>
      </c>
      <c r="N26" s="80">
        <v>75.833417996356303</v>
      </c>
      <c r="O26" s="80">
        <v>74.846154010736299</v>
      </c>
      <c r="P26" s="80">
        <v>75.676581406947903</v>
      </c>
      <c r="Q26" s="80">
        <v>76.979397903431206</v>
      </c>
      <c r="R26" s="80">
        <v>77.605427683059631</v>
      </c>
      <c r="S26" s="632"/>
      <c r="T26" s="76"/>
      <c r="U26" s="80"/>
      <c r="V26" s="76"/>
      <c r="W26" s="76"/>
    </row>
    <row r="27" spans="1:23" ht="15" customHeight="1">
      <c r="A27" s="101" t="s">
        <v>17</v>
      </c>
      <c r="B27" s="613" t="s">
        <v>546</v>
      </c>
      <c r="C27" s="75">
        <v>98220.411013000004</v>
      </c>
      <c r="D27" s="75">
        <v>110770.35390510998</v>
      </c>
      <c r="E27" s="75">
        <v>116579.724314483</v>
      </c>
      <c r="F27" s="75">
        <v>122443.268797076</v>
      </c>
      <c r="G27" s="75">
        <v>122165.99281081199</v>
      </c>
      <c r="H27" s="75">
        <v>123446.407512003</v>
      </c>
      <c r="I27" s="75">
        <v>124084.692853876</v>
      </c>
      <c r="J27" s="75">
        <v>125115.328156943</v>
      </c>
      <c r="K27" s="75">
        <v>126051.783273446</v>
      </c>
      <c r="L27" s="75">
        <v>126932.009794795</v>
      </c>
      <c r="M27" s="75">
        <v>127938.340582141</v>
      </c>
      <c r="N27" s="75">
        <v>129294.41095456701</v>
      </c>
      <c r="O27" s="75">
        <v>129198.35249052101</v>
      </c>
      <c r="P27" s="75">
        <v>131073.33370368599</v>
      </c>
      <c r="Q27" s="75">
        <v>132624.96133316099</v>
      </c>
      <c r="R27" s="75">
        <v>133072.56777328701</v>
      </c>
      <c r="S27" s="424"/>
      <c r="V27" s="76"/>
      <c r="W27" s="76"/>
    </row>
    <row r="28" spans="1:23" ht="15" customHeight="1">
      <c r="A28" s="101" t="s">
        <v>17</v>
      </c>
      <c r="B28" s="613" t="s">
        <v>547</v>
      </c>
      <c r="C28" s="221">
        <v>108627.11062000001</v>
      </c>
      <c r="D28" s="221">
        <v>123744.66631214798</v>
      </c>
      <c r="E28" s="221">
        <v>135256.37687294299</v>
      </c>
      <c r="F28" s="1145" t="s">
        <v>926</v>
      </c>
      <c r="G28" s="221">
        <v>138093.04569124099</v>
      </c>
      <c r="H28" s="221">
        <v>138547.63396090499</v>
      </c>
      <c r="I28" s="221">
        <v>139891.28890592101</v>
      </c>
      <c r="J28" s="221">
        <v>140515.57657301199</v>
      </c>
      <c r="K28" s="221">
        <v>140741.03699190999</v>
      </c>
      <c r="L28" s="221">
        <v>141488.80856017399</v>
      </c>
      <c r="M28" s="221">
        <v>142552.050755212</v>
      </c>
      <c r="N28" s="221">
        <v>146110.42852441099</v>
      </c>
      <c r="O28" s="221">
        <v>145203.30404972899</v>
      </c>
      <c r="P28" s="221">
        <v>146021.446869579</v>
      </c>
      <c r="Q28" s="221">
        <v>145815.05707451099</v>
      </c>
      <c r="R28" s="221">
        <v>145579.59410474301</v>
      </c>
      <c r="S28" s="347"/>
      <c r="V28" s="76"/>
      <c r="W28" s="76"/>
    </row>
    <row r="29" spans="1:23" ht="15" customHeight="1">
      <c r="A29" s="101" t="s">
        <v>17</v>
      </c>
      <c r="B29" s="613" t="s">
        <v>548</v>
      </c>
      <c r="C29" s="75">
        <v>19695.560607212501</v>
      </c>
      <c r="D29" s="75">
        <v>23078.979739921026</v>
      </c>
      <c r="E29" s="75">
        <v>22982.751571075001</v>
      </c>
      <c r="F29" s="75">
        <v>25093.050365564999</v>
      </c>
      <c r="G29" s="75">
        <v>24636.248662429</v>
      </c>
      <c r="H29" s="75">
        <v>24590.093587672</v>
      </c>
      <c r="I29" s="75">
        <v>24627.518307822</v>
      </c>
      <c r="J29" s="75">
        <v>24593.712190550999</v>
      </c>
      <c r="K29" s="75">
        <v>24568.566988391001</v>
      </c>
      <c r="L29" s="75">
        <v>24399.260485065999</v>
      </c>
      <c r="M29" s="75">
        <v>24395.990144233001</v>
      </c>
      <c r="N29" s="75">
        <v>24387.505461340999</v>
      </c>
      <c r="O29" s="75">
        <v>27415.254910545998</v>
      </c>
      <c r="P29" s="75">
        <v>27180.528255122001</v>
      </c>
      <c r="Q29" s="75">
        <v>26471.249320786999</v>
      </c>
      <c r="R29" s="75">
        <v>25893.680054321001</v>
      </c>
      <c r="S29" s="424"/>
      <c r="V29" s="76"/>
      <c r="W29" s="76"/>
    </row>
    <row r="30" spans="1:23" ht="15" customHeight="1">
      <c r="A30" s="101"/>
      <c r="B30" s="613"/>
      <c r="C30" s="75"/>
      <c r="D30" s="75"/>
      <c r="E30" s="75"/>
      <c r="F30" s="75"/>
      <c r="G30" s="75"/>
      <c r="H30" s="75"/>
      <c r="I30" s="75"/>
      <c r="J30" s="75"/>
      <c r="K30" s="75"/>
      <c r="L30" s="75"/>
      <c r="M30" s="75"/>
      <c r="N30" s="75"/>
      <c r="O30" s="75"/>
      <c r="P30" s="75"/>
      <c r="Q30" s="75"/>
      <c r="R30" s="75"/>
      <c r="S30" s="424"/>
      <c r="T30" s="76"/>
      <c r="U30" s="76"/>
      <c r="W30" s="40"/>
    </row>
    <row r="31" spans="1:23" ht="15" customHeight="1">
      <c r="A31" s="100" t="s">
        <v>33</v>
      </c>
      <c r="B31" s="614"/>
      <c r="C31" s="80">
        <v>6.37</v>
      </c>
      <c r="D31" s="80">
        <v>7.217749370870397</v>
      </c>
      <c r="E31" s="80">
        <v>6.7216086111383948</v>
      </c>
      <c r="F31" s="80">
        <v>7.5306744041773719</v>
      </c>
      <c r="G31" s="80">
        <v>8.1329449935229174</v>
      </c>
      <c r="H31" s="80">
        <v>7.7993518307808944</v>
      </c>
      <c r="I31" s="80">
        <v>7.9320887201555816</v>
      </c>
      <c r="J31" s="80">
        <v>7.9841408030800585</v>
      </c>
      <c r="K31" s="80">
        <v>8.1154539017584675</v>
      </c>
      <c r="L31" s="80">
        <v>8.6611951327558785</v>
      </c>
      <c r="M31" s="80">
        <v>8.4913676379388896</v>
      </c>
      <c r="N31" s="80">
        <v>7.8901260399383641</v>
      </c>
      <c r="O31" s="80">
        <v>8.3396498551926896</v>
      </c>
      <c r="P31" s="80">
        <v>8.4164172017452632</v>
      </c>
      <c r="Q31" s="80">
        <v>8.5109543178277107</v>
      </c>
      <c r="R31" s="80">
        <v>8.968612853577012</v>
      </c>
      <c r="S31" s="632"/>
      <c r="T31" s="76"/>
      <c r="U31" s="80"/>
      <c r="V31" s="76"/>
      <c r="W31" s="76"/>
    </row>
    <row r="32" spans="1:23" ht="15" customHeight="1">
      <c r="A32" s="102" t="s">
        <v>17</v>
      </c>
      <c r="B32" s="615" t="s">
        <v>549</v>
      </c>
      <c r="C32" s="75">
        <v>6260.9485189999996</v>
      </c>
      <c r="D32" s="75">
        <v>7995.1265220969963</v>
      </c>
      <c r="E32" s="75">
        <v>7836.0663515959995</v>
      </c>
      <c r="F32" s="75">
        <v>9220.8415061070009</v>
      </c>
      <c r="G32" s="75">
        <v>9935.7201575649997</v>
      </c>
      <c r="H32" s="75">
        <v>9628.0327189199998</v>
      </c>
      <c r="I32" s="75">
        <v>9842.5079253019994</v>
      </c>
      <c r="J32" s="75">
        <v>9989.3839662859991</v>
      </c>
      <c r="K32" s="75">
        <v>10229.674363901</v>
      </c>
      <c r="L32" s="75">
        <v>10993.829054256001</v>
      </c>
      <c r="M32" s="75">
        <v>10863.757248937</v>
      </c>
      <c r="N32" s="75">
        <v>10201.518340160999</v>
      </c>
      <c r="O32" s="75">
        <v>10774.70419961</v>
      </c>
      <c r="P32" s="75">
        <v>11031.678604737999</v>
      </c>
      <c r="Q32" s="75">
        <v>11287.649873102</v>
      </c>
      <c r="R32" s="75">
        <v>11934.7634179</v>
      </c>
      <c r="S32" s="424"/>
      <c r="V32" s="76"/>
      <c r="W32" s="76"/>
    </row>
    <row r="33" spans="1:23" ht="15" customHeight="1">
      <c r="A33" s="98" t="s">
        <v>17</v>
      </c>
      <c r="B33" s="45" t="s">
        <v>546</v>
      </c>
      <c r="C33" s="75">
        <v>98220.411013000004</v>
      </c>
      <c r="D33" s="75">
        <v>110770.35390510998</v>
      </c>
      <c r="E33" s="75">
        <v>116580.22364781599</v>
      </c>
      <c r="F33" s="75">
        <v>122443.76813040899</v>
      </c>
      <c r="G33" s="75">
        <v>122166.32677926401</v>
      </c>
      <c r="H33" s="75">
        <v>123446.575149002</v>
      </c>
      <c r="I33" s="75">
        <v>124084.69285387601</v>
      </c>
      <c r="J33" s="75">
        <v>125115.328156943</v>
      </c>
      <c r="K33" s="75">
        <v>126051.783273446</v>
      </c>
      <c r="L33" s="75">
        <v>126932.009794795</v>
      </c>
      <c r="M33" s="75">
        <v>127938.839915474</v>
      </c>
      <c r="N33" s="75">
        <v>129294.744957467</v>
      </c>
      <c r="O33" s="75">
        <v>129198.520162104</v>
      </c>
      <c r="P33" s="75">
        <v>131073.33370368599</v>
      </c>
      <c r="Q33" s="75">
        <v>132624.96133316099</v>
      </c>
      <c r="R33" s="75">
        <v>133072.56777328701</v>
      </c>
      <c r="S33" s="424"/>
      <c r="V33" s="76"/>
      <c r="W33" s="76"/>
    </row>
    <row r="34" spans="1:23" ht="15" customHeight="1">
      <c r="A34" s="98"/>
      <c r="B34" s="613"/>
      <c r="C34" s="244"/>
      <c r="D34" s="244"/>
      <c r="E34" s="244"/>
      <c r="F34" s="244"/>
      <c r="G34" s="244"/>
      <c r="H34" s="244"/>
      <c r="I34" s="244"/>
      <c r="J34" s="244"/>
      <c r="K34" s="244"/>
      <c r="L34" s="244"/>
      <c r="M34" s="244"/>
      <c r="N34" s="244"/>
      <c r="O34" s="244"/>
      <c r="P34" s="244"/>
      <c r="Q34" s="244"/>
      <c r="R34" s="244"/>
      <c r="S34" s="633"/>
      <c r="U34" s="76"/>
      <c r="V34" s="76"/>
      <c r="W34" s="76"/>
    </row>
    <row r="35" spans="1:23" ht="15" customHeight="1">
      <c r="A35" s="100" t="s">
        <v>34</v>
      </c>
      <c r="B35" s="614"/>
      <c r="C35" s="616">
        <v>2.48</v>
      </c>
      <c r="D35" s="616">
        <v>1.8707635744886899</v>
      </c>
      <c r="E35" s="616">
        <v>1.7837474642672337</v>
      </c>
      <c r="F35" s="616">
        <v>1.5951736609945564</v>
      </c>
      <c r="G35" s="616">
        <v>1.6038317995573863</v>
      </c>
      <c r="H35" s="616">
        <v>1.6752230983286744</v>
      </c>
      <c r="I35" s="616">
        <v>1.6958006230666491</v>
      </c>
      <c r="J35" s="616">
        <v>1.7664028526864211</v>
      </c>
      <c r="K35" s="616">
        <v>1.7845191613589675</v>
      </c>
      <c r="L35" s="616">
        <v>1.7228701514715254</v>
      </c>
      <c r="M35" s="616">
        <v>1.7351244182915999</v>
      </c>
      <c r="N35" s="616">
        <v>1.73820469038104</v>
      </c>
      <c r="O35" s="616">
        <v>1.5919055376654407</v>
      </c>
      <c r="P35" s="616">
        <v>1.5860850018230672</v>
      </c>
      <c r="Q35" s="616">
        <v>1.81633767159986</v>
      </c>
      <c r="R35" s="616">
        <v>1.476943727929404</v>
      </c>
      <c r="S35" s="634"/>
      <c r="T35" s="76"/>
      <c r="U35" s="80"/>
      <c r="V35" s="76"/>
      <c r="W35" s="76"/>
    </row>
    <row r="36" spans="1:23" ht="15" customHeight="1">
      <c r="A36" s="101" t="s">
        <v>17</v>
      </c>
      <c r="B36" s="615" t="s">
        <v>550</v>
      </c>
      <c r="C36" s="75">
        <v>3371.2310950000001</v>
      </c>
      <c r="D36" s="75">
        <v>2901.0948575729999</v>
      </c>
      <c r="E36" s="75">
        <v>3004.5923691139997</v>
      </c>
      <c r="F36" s="75">
        <v>905.46583837499998</v>
      </c>
      <c r="G36" s="75">
        <v>1145.5526906120001</v>
      </c>
      <c r="H36" s="75">
        <v>1441.7475466440001</v>
      </c>
      <c r="I36" s="75">
        <v>1720.441695858</v>
      </c>
      <c r="J36" s="75">
        <v>2061.265277559</v>
      </c>
      <c r="K36" s="75">
        <v>2350.9991579960001</v>
      </c>
      <c r="L36" s="75">
        <v>2535.7902236880004</v>
      </c>
      <c r="M36" s="75">
        <v>3090.7259029669999</v>
      </c>
      <c r="N36" s="75">
        <v>3168.774128558</v>
      </c>
      <c r="O36" s="75">
        <v>240.09588891199999</v>
      </c>
      <c r="P36" s="75">
        <v>480.83391704000002</v>
      </c>
      <c r="Q36" s="75">
        <v>824.63146608700004</v>
      </c>
      <c r="R36" s="75">
        <v>889.940283647</v>
      </c>
      <c r="S36" s="424"/>
      <c r="V36" s="76"/>
      <c r="W36" s="76"/>
    </row>
    <row r="37" spans="1:23" ht="15" customHeight="1">
      <c r="A37" s="98" t="s">
        <v>17</v>
      </c>
      <c r="B37" s="45" t="s">
        <v>551</v>
      </c>
      <c r="C37" s="75">
        <v>135692.92267999999</v>
      </c>
      <c r="D37" s="75">
        <v>155075.44069890902</v>
      </c>
      <c r="E37" s="75">
        <v>168442.69882947198</v>
      </c>
      <c r="F37" s="75">
        <v>170288.51350462899</v>
      </c>
      <c r="G37" s="75">
        <v>171422.36849447299</v>
      </c>
      <c r="H37" s="75">
        <v>172126.03480484401</v>
      </c>
      <c r="I37" s="75">
        <v>173919.53873311801</v>
      </c>
      <c r="J37" s="75">
        <v>175039.22797883899</v>
      </c>
      <c r="K37" s="75">
        <v>175658.83358784</v>
      </c>
      <c r="L37" s="75">
        <v>176620.871040489</v>
      </c>
      <c r="M37" s="75">
        <v>178127.047858051</v>
      </c>
      <c r="N37" s="75">
        <v>182301.552060785</v>
      </c>
      <c r="O37" s="75">
        <v>180987.53969844602</v>
      </c>
      <c r="P37" s="75">
        <v>181894.63357411101</v>
      </c>
      <c r="Q37" s="75">
        <v>181603.11906335101</v>
      </c>
      <c r="R37" s="75">
        <v>180766.592555557</v>
      </c>
      <c r="S37" s="424"/>
      <c r="V37" s="76"/>
      <c r="W37" s="76"/>
    </row>
    <row r="38" spans="1:23" ht="15" customHeight="1">
      <c r="A38" s="98"/>
      <c r="B38" s="45"/>
      <c r="C38" s="244"/>
      <c r="D38" s="244"/>
      <c r="E38" s="244"/>
      <c r="F38" s="244"/>
      <c r="G38" s="244"/>
      <c r="H38" s="244"/>
      <c r="I38" s="244"/>
      <c r="J38" s="244"/>
      <c r="K38" s="244"/>
      <c r="L38" s="244"/>
      <c r="M38" s="244"/>
      <c r="N38" s="244"/>
      <c r="O38" s="244"/>
      <c r="P38" s="244"/>
      <c r="Q38" s="244"/>
      <c r="R38" s="244"/>
      <c r="S38" s="633"/>
      <c r="T38" s="76"/>
      <c r="U38" s="76"/>
      <c r="V38" s="76"/>
      <c r="W38" s="76"/>
    </row>
    <row r="39" spans="1:23" ht="15" customHeight="1">
      <c r="A39" s="100" t="s">
        <v>35</v>
      </c>
      <c r="B39" s="617"/>
      <c r="C39" s="80">
        <v>22.24</v>
      </c>
      <c r="D39" s="80">
        <v>16.395453607502784</v>
      </c>
      <c r="E39" s="80">
        <v>15.765019709497174</v>
      </c>
      <c r="F39" s="80">
        <v>13.646763969085951</v>
      </c>
      <c r="G39" s="80">
        <v>13.767796082274181</v>
      </c>
      <c r="H39" s="80">
        <v>14.357423712455303</v>
      </c>
      <c r="I39" s="80">
        <v>14.524076490518654</v>
      </c>
      <c r="J39" s="80">
        <v>15.183429242504543</v>
      </c>
      <c r="K39" s="80">
        <v>15.316108310261708</v>
      </c>
      <c r="L39" s="80">
        <v>14.844527999055201</v>
      </c>
      <c r="M39" s="80">
        <v>15.057844053626701</v>
      </c>
      <c r="N39" s="80">
        <v>15.388453967388999</v>
      </c>
      <c r="O39" s="80">
        <v>13.919706157924431</v>
      </c>
      <c r="P39" s="80">
        <v>13.86715468307121</v>
      </c>
      <c r="Q39" s="80">
        <v>15.745275925969</v>
      </c>
      <c r="R39" s="80">
        <v>12.687272313644471</v>
      </c>
      <c r="S39" s="632"/>
      <c r="T39" s="76"/>
      <c r="U39" s="80"/>
      <c r="V39" s="76"/>
      <c r="W39" s="76"/>
    </row>
    <row r="40" spans="1:23" ht="15" customHeight="1">
      <c r="A40" s="98" t="s">
        <v>17</v>
      </c>
      <c r="B40" s="45" t="s">
        <v>550</v>
      </c>
      <c r="C40" s="75">
        <v>3371.2310950000001</v>
      </c>
      <c r="D40" s="75">
        <v>2901.0948575729999</v>
      </c>
      <c r="E40" s="75">
        <v>3004.5923691139997</v>
      </c>
      <c r="F40" s="75">
        <v>905.46583837499998</v>
      </c>
      <c r="G40" s="75">
        <v>1145.5526906120001</v>
      </c>
      <c r="H40" s="75">
        <v>1441.7475466440001</v>
      </c>
      <c r="I40" s="75">
        <v>1720.441695858</v>
      </c>
      <c r="J40" s="75">
        <v>2061.265277559</v>
      </c>
      <c r="K40" s="75">
        <v>2350.9991579960001</v>
      </c>
      <c r="L40" s="75">
        <v>2535.7902236880004</v>
      </c>
      <c r="M40" s="75">
        <v>3090.7259029669999</v>
      </c>
      <c r="N40" s="75">
        <v>3168.774128558</v>
      </c>
      <c r="O40" s="75">
        <v>240.09588891199999</v>
      </c>
      <c r="P40" s="75">
        <v>480.83391704000002</v>
      </c>
      <c r="Q40" s="75">
        <v>824.63146608700004</v>
      </c>
      <c r="R40" s="75">
        <v>889.940283647</v>
      </c>
      <c r="S40" s="424"/>
      <c r="V40" s="76"/>
      <c r="W40" s="76"/>
    </row>
    <row r="41" spans="1:23" ht="15" customHeight="1">
      <c r="A41" s="98" t="s">
        <v>17</v>
      </c>
      <c r="B41" s="617" t="s">
        <v>543</v>
      </c>
      <c r="C41" s="75">
        <v>12920.731914</v>
      </c>
      <c r="D41" s="75">
        <v>15008.441221874999</v>
      </c>
      <c r="E41" s="75">
        <v>16144.310641538001</v>
      </c>
      <c r="F41" s="75">
        <v>16800.079353121</v>
      </c>
      <c r="G41" s="75">
        <v>16846.352022906001</v>
      </c>
      <c r="H41" s="75">
        <v>16938.284816291001</v>
      </c>
      <c r="I41" s="75">
        <v>17155.018536291002</v>
      </c>
      <c r="J41" s="75">
        <v>17211.339286291</v>
      </c>
      <c r="K41" s="75">
        <v>17318.358056292</v>
      </c>
      <c r="L41" s="75">
        <v>17349.889056290998</v>
      </c>
      <c r="M41" s="75">
        <v>17375.545191927999</v>
      </c>
      <c r="N41" s="75">
        <v>17440.446574975002</v>
      </c>
      <c r="O41" s="75">
        <v>17529.317374974999</v>
      </c>
      <c r="P41" s="75">
        <v>17613.628302695</v>
      </c>
      <c r="Q41" s="75">
        <v>17701.600530132</v>
      </c>
      <c r="R41" s="75">
        <v>17742.303530132001</v>
      </c>
      <c r="S41" s="424"/>
      <c r="V41" s="76"/>
      <c r="W41" s="76"/>
    </row>
    <row r="42" spans="1:23" ht="15" customHeight="1" thickBot="1">
      <c r="A42" s="635" t="s">
        <v>17</v>
      </c>
      <c r="B42" s="636" t="s">
        <v>552</v>
      </c>
      <c r="C42" s="630">
        <v>2240.6313890000001</v>
      </c>
      <c r="D42" s="630">
        <v>2686.0668229979992</v>
      </c>
      <c r="E42" s="630">
        <v>2914.2914057779999</v>
      </c>
      <c r="F42" s="630">
        <v>3104.9876743330001</v>
      </c>
      <c r="G42" s="630">
        <v>3122.904066008</v>
      </c>
      <c r="H42" s="630">
        <v>3145.3677319479998</v>
      </c>
      <c r="I42" s="630">
        <v>3151.4610074940001</v>
      </c>
      <c r="J42" s="630">
        <v>3152.294428832</v>
      </c>
      <c r="K42" s="630">
        <v>3148.104314534</v>
      </c>
      <c r="L42" s="630">
        <v>3148.8985661020001</v>
      </c>
      <c r="M42" s="630">
        <v>3150.141566148</v>
      </c>
      <c r="N42" s="630">
        <v>3151.4474208299998</v>
      </c>
      <c r="O42" s="630">
        <v>3169.0410117340002</v>
      </c>
      <c r="P42" s="630">
        <v>3190.953229535</v>
      </c>
      <c r="Q42" s="630">
        <v>3247.7043906389999</v>
      </c>
      <c r="R42" s="630">
        <v>3300.9970701850002</v>
      </c>
      <c r="S42" s="631"/>
      <c r="T42" s="73"/>
      <c r="V42" s="77"/>
      <c r="W42" s="76"/>
    </row>
    <row r="43" spans="1:23" ht="26.25" hidden="1" customHeight="1" thickBot="1">
      <c r="A43" s="618" t="s">
        <v>12</v>
      </c>
      <c r="B43" s="618" t="s">
        <v>241</v>
      </c>
      <c r="C43" s="619"/>
      <c r="D43" s="619"/>
      <c r="E43" s="619"/>
      <c r="F43" s="619"/>
      <c r="G43" s="619"/>
      <c r="H43" s="619"/>
      <c r="I43" s="619"/>
      <c r="J43" s="619"/>
      <c r="K43" s="619"/>
      <c r="L43" s="619"/>
      <c r="M43" s="619"/>
      <c r="N43" s="619"/>
      <c r="O43" s="619"/>
      <c r="P43" s="619"/>
      <c r="Q43" s="619"/>
      <c r="R43" s="619"/>
      <c r="S43" s="619"/>
      <c r="T43" s="73"/>
      <c r="V43" s="77"/>
      <c r="W43" s="76"/>
    </row>
    <row r="44" spans="1:23" ht="75" customHeight="1">
      <c r="A44" s="1324" t="s">
        <v>740</v>
      </c>
      <c r="B44" s="1358"/>
      <c r="C44" s="1358"/>
      <c r="D44" s="1358"/>
      <c r="E44" s="1358"/>
      <c r="F44" s="1358"/>
      <c r="G44" s="1358"/>
      <c r="H44" s="1358"/>
      <c r="I44" s="1358"/>
      <c r="J44" s="1358"/>
      <c r="K44" s="1358"/>
      <c r="L44" s="1358"/>
      <c r="M44" s="1358"/>
      <c r="N44" s="1358"/>
      <c r="O44" s="1358"/>
      <c r="P44" s="1358"/>
      <c r="Q44" s="1358"/>
      <c r="R44" s="1358"/>
      <c r="S44" s="1359"/>
    </row>
    <row r="45" spans="1:23" ht="22.2" customHeight="1">
      <c r="A45" s="1360" t="s">
        <v>488</v>
      </c>
      <c r="B45" s="1361"/>
      <c r="C45" s="1307" t="s">
        <v>278</v>
      </c>
      <c r="D45" s="1296" t="s">
        <v>855</v>
      </c>
      <c r="E45" s="1364">
        <v>2021</v>
      </c>
      <c r="F45" s="1364">
        <v>2022</v>
      </c>
      <c r="G45" s="1364"/>
      <c r="H45" s="1364"/>
      <c r="I45" s="1364"/>
      <c r="J45" s="1364"/>
      <c r="K45" s="1364"/>
      <c r="L45" s="1364"/>
      <c r="M45" s="1364"/>
      <c r="N45" s="1364"/>
      <c r="O45" s="1364">
        <v>2023</v>
      </c>
      <c r="P45" s="1364"/>
      <c r="Q45" s="1364"/>
      <c r="R45" s="1364"/>
      <c r="S45" s="1112"/>
    </row>
    <row r="46" spans="1:23" ht="22.2" customHeight="1">
      <c r="A46" s="1360"/>
      <c r="B46" s="1361"/>
      <c r="C46" s="1307"/>
      <c r="D46" s="1297"/>
      <c r="E46" s="1307"/>
      <c r="F46" s="962" t="s">
        <v>3</v>
      </c>
      <c r="G46" s="962" t="s">
        <v>4</v>
      </c>
      <c r="H46" s="962" t="s">
        <v>5</v>
      </c>
      <c r="I46" s="962" t="s">
        <v>6</v>
      </c>
      <c r="J46" s="962" t="s">
        <v>268</v>
      </c>
      <c r="K46" s="962" t="s">
        <v>7</v>
      </c>
      <c r="L46" s="962" t="s">
        <v>13</v>
      </c>
      <c r="M46" s="962" t="s">
        <v>14</v>
      </c>
      <c r="N46" s="962" t="s">
        <v>15</v>
      </c>
      <c r="O46" s="1192" t="s">
        <v>0</v>
      </c>
      <c r="P46" s="1192" t="s">
        <v>1</v>
      </c>
      <c r="Q46" s="1192" t="s">
        <v>2</v>
      </c>
      <c r="R46" s="1192" t="s">
        <v>3</v>
      </c>
      <c r="S46" s="958"/>
    </row>
    <row r="47" spans="1:23" ht="16.95" customHeight="1">
      <c r="A47" s="103" t="s">
        <v>18</v>
      </c>
      <c r="B47" s="620" t="s">
        <v>37</v>
      </c>
      <c r="C47" s="75">
        <v>18593.265336</v>
      </c>
      <c r="D47" s="75">
        <v>20369.597209991989</v>
      </c>
      <c r="E47" s="75">
        <v>21788.422468606001</v>
      </c>
      <c r="F47" s="75">
        <v>21803.678752148</v>
      </c>
      <c r="G47" s="75">
        <v>21794.280929764001</v>
      </c>
      <c r="H47" s="75">
        <v>21861.379480034</v>
      </c>
      <c r="I47" s="75">
        <v>22144.606557004001</v>
      </c>
      <c r="J47" s="75">
        <v>22113.171604816001</v>
      </c>
      <c r="K47" s="75">
        <v>22256.445178028</v>
      </c>
      <c r="L47" s="75">
        <v>22495.609760093001</v>
      </c>
      <c r="M47" s="75">
        <v>22618.941239582</v>
      </c>
      <c r="N47" s="75">
        <v>23098.368529333999</v>
      </c>
      <c r="O47" s="75">
        <v>22954.906900606999</v>
      </c>
      <c r="P47" s="75">
        <v>22978.265860620999</v>
      </c>
      <c r="Q47" s="75">
        <v>22807.469067581002</v>
      </c>
      <c r="R47" s="75">
        <v>22585.185258959002</v>
      </c>
      <c r="S47" s="424"/>
      <c r="W47" s="40"/>
    </row>
    <row r="48" spans="1:23" ht="16.95" customHeight="1">
      <c r="A48" s="103" t="s">
        <v>19</v>
      </c>
      <c r="B48" s="620" t="s">
        <v>38</v>
      </c>
      <c r="C48" s="75">
        <v>4383.2727400000003</v>
      </c>
      <c r="D48" s="75">
        <v>5152.1381017490012</v>
      </c>
      <c r="E48" s="75">
        <v>6121.0246946119996</v>
      </c>
      <c r="F48" s="75">
        <v>6236.9023022539996</v>
      </c>
      <c r="G48" s="75">
        <v>6261.3400925019996</v>
      </c>
      <c r="H48" s="75">
        <v>6369.607375224</v>
      </c>
      <c r="I48" s="75">
        <v>6362.8030794630004</v>
      </c>
      <c r="J48" s="75">
        <v>6504.989206106</v>
      </c>
      <c r="K48" s="75">
        <v>6468.3383484899996</v>
      </c>
      <c r="L48" s="75">
        <v>6524.8802299660001</v>
      </c>
      <c r="M48" s="75">
        <v>6693.4518168000004</v>
      </c>
      <c r="N48" s="75">
        <v>6939.7449642539996</v>
      </c>
      <c r="O48" s="75">
        <v>6814.9545271070001</v>
      </c>
      <c r="P48" s="75">
        <v>6916.9828649909996</v>
      </c>
      <c r="Q48" s="75">
        <v>7015.4865795340002</v>
      </c>
      <c r="R48" s="75">
        <v>6919.1380370509996</v>
      </c>
      <c r="S48" s="424"/>
      <c r="W48" s="40"/>
    </row>
    <row r="49" spans="1:23" ht="16.95" customHeight="1">
      <c r="A49" s="103" t="s">
        <v>20</v>
      </c>
      <c r="B49" s="620" t="s">
        <v>39</v>
      </c>
      <c r="C49" s="75">
        <v>2737.1681560000002</v>
      </c>
      <c r="D49" s="75">
        <v>3458.5648518070002</v>
      </c>
      <c r="E49" s="75">
        <v>3993.0149993670002</v>
      </c>
      <c r="F49" s="75">
        <v>4459.2923254179996</v>
      </c>
      <c r="G49" s="75">
        <v>4485.3655830199996</v>
      </c>
      <c r="H49" s="75">
        <v>4495.5796235369999</v>
      </c>
      <c r="I49" s="75">
        <v>4545.823861627</v>
      </c>
      <c r="J49" s="75">
        <v>4577.2252177700002</v>
      </c>
      <c r="K49" s="75">
        <v>4639.2730401700001</v>
      </c>
      <c r="L49" s="75">
        <v>4683.3934223269998</v>
      </c>
      <c r="M49" s="75">
        <v>4721.7387906269996</v>
      </c>
      <c r="N49" s="75">
        <v>5011.4804775900002</v>
      </c>
      <c r="O49" s="75">
        <v>4984.285761655</v>
      </c>
      <c r="P49" s="75">
        <v>4957.0168780109998</v>
      </c>
      <c r="Q49" s="75">
        <v>5037.2319516420002</v>
      </c>
      <c r="R49" s="75">
        <v>5058.1239238859998</v>
      </c>
      <c r="S49" s="424"/>
      <c r="W49" s="40"/>
    </row>
    <row r="50" spans="1:23" ht="16.95" customHeight="1">
      <c r="A50" s="103" t="s">
        <v>22</v>
      </c>
      <c r="B50" s="620" t="s">
        <v>40</v>
      </c>
      <c r="C50" s="75">
        <v>6388.6695399999999</v>
      </c>
      <c r="D50" s="75">
        <v>7606.761903675997</v>
      </c>
      <c r="E50" s="75">
        <v>8243.6701617870003</v>
      </c>
      <c r="F50" s="75">
        <v>8650.1925405239999</v>
      </c>
      <c r="G50" s="75">
        <v>9317.810555258</v>
      </c>
      <c r="H50" s="75">
        <v>8145.0701079230003</v>
      </c>
      <c r="I50" s="75">
        <v>8279.9022208349998</v>
      </c>
      <c r="J50" s="75">
        <v>8260.4676828880001</v>
      </c>
      <c r="K50" s="75">
        <v>8279.6609128349992</v>
      </c>
      <c r="L50" s="75">
        <v>8343.6560163129998</v>
      </c>
      <c r="M50" s="75">
        <v>8446.9538519479993</v>
      </c>
      <c r="N50" s="75">
        <v>8675.4233678100009</v>
      </c>
      <c r="O50" s="75">
        <v>8494.5280166510001</v>
      </c>
      <c r="P50" s="75">
        <v>8369.2263484890009</v>
      </c>
      <c r="Q50" s="75">
        <v>8352.3159367400003</v>
      </c>
      <c r="R50" s="75">
        <v>8331.3341209379996</v>
      </c>
      <c r="S50" s="424"/>
      <c r="W50" s="40"/>
    </row>
    <row r="51" spans="1:23" ht="16.95" customHeight="1">
      <c r="A51" s="103" t="s">
        <v>23</v>
      </c>
      <c r="B51" s="620" t="s">
        <v>41</v>
      </c>
      <c r="C51" s="75">
        <v>31269.247428999999</v>
      </c>
      <c r="D51" s="75">
        <v>37674.586940622001</v>
      </c>
      <c r="E51" s="75">
        <v>41005.811795408001</v>
      </c>
      <c r="F51" s="75">
        <v>42533.548279930001</v>
      </c>
      <c r="G51" s="75">
        <v>42579.176518580003</v>
      </c>
      <c r="H51" s="75">
        <v>43921.103438231999</v>
      </c>
      <c r="I51" s="75">
        <v>44550.609035444002</v>
      </c>
      <c r="J51" s="75">
        <v>44886.817421227002</v>
      </c>
      <c r="K51" s="75">
        <v>44776.022323056997</v>
      </c>
      <c r="L51" s="75">
        <v>45101.164149816002</v>
      </c>
      <c r="M51" s="75">
        <v>45431.764083839997</v>
      </c>
      <c r="N51" s="75">
        <v>45856.343531676997</v>
      </c>
      <c r="O51" s="75">
        <v>45588.648556114997</v>
      </c>
      <c r="P51" s="75">
        <v>45928.884593194001</v>
      </c>
      <c r="Q51" s="75">
        <v>45533.926717144997</v>
      </c>
      <c r="R51" s="75">
        <v>45059.873160902003</v>
      </c>
      <c r="S51" s="424"/>
      <c r="W51" s="40"/>
    </row>
    <row r="52" spans="1:23" ht="16.95" customHeight="1">
      <c r="A52" s="103" t="s">
        <v>24</v>
      </c>
      <c r="B52" s="620" t="s">
        <v>42</v>
      </c>
      <c r="C52" s="75">
        <v>14001.562115999999</v>
      </c>
      <c r="D52" s="75">
        <v>16241.827583737992</v>
      </c>
      <c r="E52" s="75">
        <v>17629.124718596999</v>
      </c>
      <c r="F52" s="75">
        <v>17635.96012028</v>
      </c>
      <c r="G52" s="75">
        <v>17814.078921017001</v>
      </c>
      <c r="H52" s="75">
        <v>17894.394299574</v>
      </c>
      <c r="I52" s="75">
        <v>18037.571001918001</v>
      </c>
      <c r="J52" s="75">
        <v>18292.472146134998</v>
      </c>
      <c r="K52" s="75">
        <v>18399.843675433</v>
      </c>
      <c r="L52" s="75">
        <v>18479.611768672999</v>
      </c>
      <c r="M52" s="75">
        <v>18635.866378267001</v>
      </c>
      <c r="N52" s="75">
        <v>19020.948277241001</v>
      </c>
      <c r="O52" s="75">
        <v>18774.307446571001</v>
      </c>
      <c r="P52" s="75">
        <v>18954.607580423999</v>
      </c>
      <c r="Q52" s="75">
        <v>18721.984595992999</v>
      </c>
      <c r="R52" s="75">
        <v>18682.85964038</v>
      </c>
      <c r="S52" s="424"/>
      <c r="W52" s="40"/>
    </row>
    <row r="53" spans="1:23" ht="16.95" customHeight="1">
      <c r="A53" s="103" t="s">
        <v>25</v>
      </c>
      <c r="B53" s="620" t="s">
        <v>43</v>
      </c>
      <c r="C53" s="75">
        <v>91.375615999999994</v>
      </c>
      <c r="D53" s="75">
        <v>105.56117285799999</v>
      </c>
      <c r="E53" s="75">
        <v>117.55789926200001</v>
      </c>
      <c r="F53" s="75">
        <v>117.870950194</v>
      </c>
      <c r="G53" s="75">
        <v>118.688581285</v>
      </c>
      <c r="H53" s="75">
        <v>120.175833696</v>
      </c>
      <c r="I53" s="75">
        <v>124.055132603</v>
      </c>
      <c r="J53" s="75">
        <v>122.316844997</v>
      </c>
      <c r="K53" s="75">
        <v>124.16546306399999</v>
      </c>
      <c r="L53" s="75">
        <v>123.689796516</v>
      </c>
      <c r="M53" s="75">
        <v>129.854153575</v>
      </c>
      <c r="N53" s="75">
        <v>135.228425878</v>
      </c>
      <c r="O53" s="75">
        <v>136.850306773</v>
      </c>
      <c r="P53" s="75">
        <v>136.98997405</v>
      </c>
      <c r="Q53" s="75">
        <v>137.53500242699999</v>
      </c>
      <c r="R53" s="75">
        <v>151.68621784999999</v>
      </c>
      <c r="S53" s="424"/>
      <c r="W53" s="40"/>
    </row>
    <row r="54" spans="1:23" ht="16.95" customHeight="1">
      <c r="A54" s="103" t="s">
        <v>26</v>
      </c>
      <c r="B54" s="620" t="s">
        <v>44</v>
      </c>
      <c r="C54" s="75">
        <v>908.53249500000004</v>
      </c>
      <c r="D54" s="75">
        <v>1091.3135153669998</v>
      </c>
      <c r="E54" s="75">
        <v>1196.9689225320001</v>
      </c>
      <c r="F54" s="75">
        <v>1193.2060233740001</v>
      </c>
      <c r="G54" s="75">
        <v>1185.741948804</v>
      </c>
      <c r="H54" s="75">
        <v>1187.9304266510001</v>
      </c>
      <c r="I54" s="75">
        <v>1190.631426227</v>
      </c>
      <c r="J54" s="75">
        <v>1200.7088057809999</v>
      </c>
      <c r="K54" s="75">
        <v>1218.6669281459999</v>
      </c>
      <c r="L54" s="75">
        <v>1227.4728085649999</v>
      </c>
      <c r="M54" s="75">
        <v>1236.9916242720001</v>
      </c>
      <c r="N54" s="75">
        <v>1261.1620148659999</v>
      </c>
      <c r="O54" s="75">
        <v>1271.6674561120001</v>
      </c>
      <c r="P54" s="75">
        <v>1284.1497149940001</v>
      </c>
      <c r="Q54" s="75">
        <v>1285.1726559609999</v>
      </c>
      <c r="R54" s="75">
        <v>1284.3930024599999</v>
      </c>
      <c r="S54" s="424"/>
      <c r="W54" s="40"/>
    </row>
    <row r="55" spans="1:23" ht="16.95" customHeight="1">
      <c r="A55" s="104" t="s">
        <v>27</v>
      </c>
      <c r="B55" s="621" t="s">
        <v>45</v>
      </c>
      <c r="C55" s="75">
        <v>262.01781799999998</v>
      </c>
      <c r="D55" s="75">
        <v>242.26685685399997</v>
      </c>
      <c r="E55" s="75">
        <v>90.835703816999995</v>
      </c>
      <c r="F55" s="75">
        <v>87.372748068999996</v>
      </c>
      <c r="G55" s="75">
        <v>85.805762490999996</v>
      </c>
      <c r="H55" s="75">
        <v>87.529544780999998</v>
      </c>
      <c r="I55" s="75">
        <v>86.874241076999994</v>
      </c>
      <c r="J55" s="75">
        <v>87.999179071</v>
      </c>
      <c r="K55" s="75">
        <v>87.925025265000002</v>
      </c>
      <c r="L55" s="75">
        <v>86.853393672999999</v>
      </c>
      <c r="M55" s="75">
        <v>92.300689755999997</v>
      </c>
      <c r="N55" s="75">
        <v>93.075991568000006</v>
      </c>
      <c r="O55" s="75">
        <v>52.255104109000001</v>
      </c>
      <c r="P55" s="75">
        <v>51.494622299</v>
      </c>
      <c r="Q55" s="75">
        <v>51.030133493000001</v>
      </c>
      <c r="R55" s="75">
        <v>49.003677039999999</v>
      </c>
      <c r="S55" s="424"/>
      <c r="W55" s="40"/>
    </row>
    <row r="56" spans="1:23" ht="16.95" customHeight="1">
      <c r="A56" s="104" t="s">
        <v>28</v>
      </c>
      <c r="B56" s="621" t="s">
        <v>46</v>
      </c>
      <c r="C56" s="75">
        <v>1642.286049</v>
      </c>
      <c r="D56" s="75">
        <v>1901.3638798640004</v>
      </c>
      <c r="E56" s="75">
        <v>2076.4118020989999</v>
      </c>
      <c r="F56" s="75">
        <v>2091.4541009660002</v>
      </c>
      <c r="G56" s="75">
        <v>2136.0003271539999</v>
      </c>
      <c r="H56" s="75">
        <v>2103.0946627230001</v>
      </c>
      <c r="I56" s="75">
        <v>2127.1305701820002</v>
      </c>
      <c r="J56" s="75">
        <v>2155.0733864539998</v>
      </c>
      <c r="K56" s="75">
        <v>2177.6011873349998</v>
      </c>
      <c r="L56" s="75">
        <v>2199.779908771</v>
      </c>
      <c r="M56" s="75">
        <v>2216.3755891760002</v>
      </c>
      <c r="N56" s="75">
        <v>2224.6171537320001</v>
      </c>
      <c r="O56" s="75">
        <v>2237.7213343829999</v>
      </c>
      <c r="P56" s="75">
        <v>2250.7334826259998</v>
      </c>
      <c r="Q56" s="75">
        <v>2251.4594914939998</v>
      </c>
      <c r="R56" s="75">
        <v>2237.2872559960001</v>
      </c>
      <c r="S56" s="424"/>
      <c r="W56" s="40"/>
    </row>
    <row r="57" spans="1:23" ht="16.95" customHeight="1">
      <c r="A57" s="103" t="s">
        <v>119</v>
      </c>
      <c r="B57" s="620" t="s">
        <v>47</v>
      </c>
      <c r="C57" s="75">
        <v>1767.580817</v>
      </c>
      <c r="D57" s="75">
        <v>1902.430630798</v>
      </c>
      <c r="E57" s="75">
        <v>1985.1520322199999</v>
      </c>
      <c r="F57" s="75">
        <v>1900.3715839720001</v>
      </c>
      <c r="G57" s="75">
        <v>1957.9610231040001</v>
      </c>
      <c r="H57" s="75">
        <v>1966.227625816</v>
      </c>
      <c r="I57" s="75">
        <v>1938.3371430479999</v>
      </c>
      <c r="J57" s="75">
        <v>1950.625423852</v>
      </c>
      <c r="K57" s="75">
        <v>1962.4181698479999</v>
      </c>
      <c r="L57" s="75">
        <v>1964.0149313909999</v>
      </c>
      <c r="M57" s="75">
        <v>1976.0630121029999</v>
      </c>
      <c r="N57" s="75">
        <v>2040.6998331740001</v>
      </c>
      <c r="O57" s="75">
        <v>2002.0411206870001</v>
      </c>
      <c r="P57" s="75">
        <v>1977.239742921</v>
      </c>
      <c r="Q57" s="75">
        <v>1907.0832855660001</v>
      </c>
      <c r="R57" s="75">
        <v>1876.4260853579999</v>
      </c>
      <c r="S57" s="424"/>
      <c r="W57" s="40"/>
    </row>
    <row r="58" spans="1:23" ht="16.95" customHeight="1">
      <c r="A58" s="103" t="s">
        <v>81</v>
      </c>
      <c r="B58" s="620" t="s">
        <v>48</v>
      </c>
      <c r="C58" s="75">
        <v>1340.099193</v>
      </c>
      <c r="D58" s="75">
        <v>1473.3481833669996</v>
      </c>
      <c r="E58" s="75">
        <v>1828.457519067</v>
      </c>
      <c r="F58" s="75">
        <v>1852.3782953079999</v>
      </c>
      <c r="G58" s="75">
        <v>1881.188019984</v>
      </c>
      <c r="H58" s="75">
        <v>1889.644752357</v>
      </c>
      <c r="I58" s="75">
        <v>1901.3959322569999</v>
      </c>
      <c r="J58" s="75">
        <v>1895.8332264810001</v>
      </c>
      <c r="K58" s="75">
        <v>1907.511684459</v>
      </c>
      <c r="L58" s="75">
        <v>1911.050131603</v>
      </c>
      <c r="M58" s="75">
        <v>1915.7133936309999</v>
      </c>
      <c r="N58" s="75">
        <v>1963.0111231650001</v>
      </c>
      <c r="O58" s="75">
        <v>1974.9374425210001</v>
      </c>
      <c r="P58" s="75">
        <v>1964.9005989249999</v>
      </c>
      <c r="Q58" s="75">
        <v>1980.0163631109999</v>
      </c>
      <c r="R58" s="75">
        <v>1973.2082059050001</v>
      </c>
      <c r="S58" s="424"/>
      <c r="W58" s="40"/>
    </row>
    <row r="59" spans="1:23" ht="16.95" customHeight="1">
      <c r="A59" s="103" t="s">
        <v>82</v>
      </c>
      <c r="B59" s="620" t="s">
        <v>49</v>
      </c>
      <c r="C59" s="75">
        <v>6925.9285520000003</v>
      </c>
      <c r="D59" s="75">
        <v>7453.3793534939996</v>
      </c>
      <c r="E59" s="75">
        <v>7666.7210049739997</v>
      </c>
      <c r="F59" s="75">
        <v>7721.1729373489998</v>
      </c>
      <c r="G59" s="75">
        <v>7821.2558075349998</v>
      </c>
      <c r="H59" s="75">
        <v>7907.933416543</v>
      </c>
      <c r="I59" s="75">
        <v>7943.0334253270003</v>
      </c>
      <c r="J59" s="75">
        <v>8007.9166793989998</v>
      </c>
      <c r="K59" s="75">
        <v>8083.2079022280004</v>
      </c>
      <c r="L59" s="75">
        <v>8160.1396646419998</v>
      </c>
      <c r="M59" s="75">
        <v>8259.4366420709994</v>
      </c>
      <c r="N59" s="75">
        <v>8519.4432770130006</v>
      </c>
      <c r="O59" s="75">
        <v>8585.6634968910002</v>
      </c>
      <c r="P59" s="75">
        <v>8667.1281495799994</v>
      </c>
      <c r="Q59" s="75">
        <v>8809.2538760349998</v>
      </c>
      <c r="R59" s="75">
        <v>8783.4133538200003</v>
      </c>
      <c r="S59" s="424"/>
      <c r="W59" s="40"/>
    </row>
    <row r="60" spans="1:23" ht="16.95" customHeight="1">
      <c r="A60" s="103" t="s">
        <v>83</v>
      </c>
      <c r="B60" s="620" t="s">
        <v>50</v>
      </c>
      <c r="C60" s="75">
        <v>1526.2317619999999</v>
      </c>
      <c r="D60" s="75">
        <v>1825.6026877210002</v>
      </c>
      <c r="E60" s="75">
        <v>1899.425404631</v>
      </c>
      <c r="F60" s="75">
        <v>1892.0463008849999</v>
      </c>
      <c r="G60" s="75">
        <v>1899.7006245140001</v>
      </c>
      <c r="H60" s="75">
        <v>1907.345168627</v>
      </c>
      <c r="I60" s="75">
        <v>1922.469654834</v>
      </c>
      <c r="J60" s="75">
        <v>1922.1991041040001</v>
      </c>
      <c r="K60" s="75">
        <v>1911.63443461</v>
      </c>
      <c r="L60" s="75">
        <v>1909.032897433</v>
      </c>
      <c r="M60" s="75">
        <v>1943.2919230689999</v>
      </c>
      <c r="N60" s="75">
        <v>1964.144184362</v>
      </c>
      <c r="O60" s="75">
        <v>1957.919617671</v>
      </c>
      <c r="P60" s="75">
        <v>1966.2700681429999</v>
      </c>
      <c r="Q60" s="75">
        <v>1985.0347384419999</v>
      </c>
      <c r="R60" s="75">
        <v>1978.002855472</v>
      </c>
      <c r="S60" s="424"/>
      <c r="U60" s="235"/>
      <c r="W60" s="40"/>
    </row>
    <row r="61" spans="1:23" ht="16.95" customHeight="1">
      <c r="A61" s="103" t="s">
        <v>84</v>
      </c>
      <c r="B61" s="620" t="s">
        <v>51</v>
      </c>
      <c r="C61" s="75">
        <v>158.04217199999999</v>
      </c>
      <c r="D61" s="75">
        <v>190.00173843000002</v>
      </c>
      <c r="E61" s="75">
        <v>208.26748249799999</v>
      </c>
      <c r="F61" s="75">
        <v>203.96569529300001</v>
      </c>
      <c r="G61" s="75">
        <v>202.165719311</v>
      </c>
      <c r="H61" s="75">
        <v>201.21948967</v>
      </c>
      <c r="I61" s="75">
        <v>200.153354686</v>
      </c>
      <c r="J61" s="75">
        <v>200.60082029</v>
      </c>
      <c r="K61" s="75">
        <v>199.45465445799999</v>
      </c>
      <c r="L61" s="75">
        <v>197.58627665200001</v>
      </c>
      <c r="M61" s="75">
        <v>195.356884917</v>
      </c>
      <c r="N61" s="75">
        <v>194.80369245099999</v>
      </c>
      <c r="O61" s="75">
        <v>196.555464089</v>
      </c>
      <c r="P61" s="75">
        <v>196.754036907</v>
      </c>
      <c r="Q61" s="75">
        <v>200.129478952</v>
      </c>
      <c r="R61" s="75">
        <v>200.202413812</v>
      </c>
      <c r="S61" s="424"/>
      <c r="W61" s="40"/>
    </row>
    <row r="62" spans="1:23" ht="16.95" customHeight="1">
      <c r="A62" s="103" t="s">
        <v>85</v>
      </c>
      <c r="B62" s="620" t="s">
        <v>52</v>
      </c>
      <c r="C62" s="75">
        <v>11889.806728</v>
      </c>
      <c r="D62" s="75">
        <v>12851.454091042002</v>
      </c>
      <c r="E62" s="75">
        <v>13900.831761552001</v>
      </c>
      <c r="F62" s="75">
        <v>13234.494742875</v>
      </c>
      <c r="G62" s="75">
        <v>13236.01435618</v>
      </c>
      <c r="H62" s="75">
        <v>13245.348791599999</v>
      </c>
      <c r="I62" s="75">
        <v>13363.829545257</v>
      </c>
      <c r="J62" s="75">
        <v>13333.611197599001</v>
      </c>
      <c r="K62" s="75">
        <v>13354.540392639001</v>
      </c>
      <c r="L62" s="75">
        <v>13374.75314836</v>
      </c>
      <c r="M62" s="75">
        <v>13405.859526202001</v>
      </c>
      <c r="N62" s="75">
        <v>14322.247735626999</v>
      </c>
      <c r="O62" s="75">
        <v>14143.852352335</v>
      </c>
      <c r="P62" s="75">
        <v>14042.483054816001</v>
      </c>
      <c r="Q62" s="75">
        <v>13689.778069014001</v>
      </c>
      <c r="R62" s="75">
        <v>13673.803981032999</v>
      </c>
      <c r="S62" s="424"/>
      <c r="W62" s="40"/>
    </row>
    <row r="63" spans="1:23" ht="16.95" customHeight="1">
      <c r="A63" s="103" t="s">
        <v>86</v>
      </c>
      <c r="B63" s="620" t="s">
        <v>53</v>
      </c>
      <c r="C63" s="75">
        <v>609.46621700000003</v>
      </c>
      <c r="D63" s="75">
        <v>761.22968644700006</v>
      </c>
      <c r="E63" s="75">
        <v>808.58537049400002</v>
      </c>
      <c r="F63" s="75">
        <v>769.70977806999997</v>
      </c>
      <c r="G63" s="75">
        <v>753.56833654499997</v>
      </c>
      <c r="H63" s="75">
        <v>786.84708398400005</v>
      </c>
      <c r="I63" s="75">
        <v>777.57599016999995</v>
      </c>
      <c r="J63" s="75">
        <v>803.02568392499995</v>
      </c>
      <c r="K63" s="75">
        <v>792.24678753000001</v>
      </c>
      <c r="L63" s="75">
        <v>793.50096499799997</v>
      </c>
      <c r="M63" s="75">
        <v>808.54278181899997</v>
      </c>
      <c r="N63" s="75">
        <v>908.19009459300003</v>
      </c>
      <c r="O63" s="75">
        <v>861.04198280499998</v>
      </c>
      <c r="P63" s="75">
        <v>977.30244681099998</v>
      </c>
      <c r="Q63" s="75">
        <v>1023.492597638</v>
      </c>
      <c r="R63" s="75">
        <v>972.24780245099998</v>
      </c>
      <c r="S63" s="424"/>
      <c r="W63" s="40"/>
    </row>
    <row r="64" spans="1:23" ht="16.95" customHeight="1">
      <c r="A64" s="103" t="s">
        <v>87</v>
      </c>
      <c r="B64" s="620" t="s">
        <v>54</v>
      </c>
      <c r="C64" s="75">
        <v>1266.4326160000001</v>
      </c>
      <c r="D64" s="75">
        <v>1470.1959433769996</v>
      </c>
      <c r="E64" s="75">
        <v>1716.0132433369999</v>
      </c>
      <c r="F64" s="75">
        <v>1718.34555675</v>
      </c>
      <c r="G64" s="75">
        <v>1730.8920984710001</v>
      </c>
      <c r="H64" s="75">
        <v>1743.734610878</v>
      </c>
      <c r="I64" s="75">
        <v>1760.8950211609999</v>
      </c>
      <c r="J64" s="75">
        <v>1819.0071022560001</v>
      </c>
      <c r="K64" s="75">
        <v>1839.6186176369999</v>
      </c>
      <c r="L64" s="75">
        <v>1834.26923738</v>
      </c>
      <c r="M64" s="75">
        <v>1860.532680108</v>
      </c>
      <c r="N64" s="75">
        <v>1894.3239640219999</v>
      </c>
      <c r="O64" s="75">
        <v>1873.9460217000001</v>
      </c>
      <c r="P64" s="75">
        <v>1903.5191408749999</v>
      </c>
      <c r="Q64" s="75">
        <v>1916.9387515339999</v>
      </c>
      <c r="R64" s="75">
        <v>1940.1044223199999</v>
      </c>
      <c r="S64" s="424"/>
      <c r="W64" s="40"/>
    </row>
    <row r="65" spans="1:23" ht="16.95" customHeight="1">
      <c r="A65" s="103" t="s">
        <v>88</v>
      </c>
      <c r="B65" s="620" t="s">
        <v>55</v>
      </c>
      <c r="C65" s="75">
        <v>455.426265</v>
      </c>
      <c r="D65" s="75">
        <v>399.73511353399999</v>
      </c>
      <c r="E65" s="75">
        <v>472.51653548600001</v>
      </c>
      <c r="F65" s="75">
        <v>471.45850967400003</v>
      </c>
      <c r="G65" s="75">
        <v>472.72839920600001</v>
      </c>
      <c r="H65" s="75">
        <v>487.34941541699999</v>
      </c>
      <c r="I65" s="75">
        <v>498.96310262200001</v>
      </c>
      <c r="J65" s="75">
        <v>495.78828933900002</v>
      </c>
      <c r="K65" s="75">
        <v>530.69217935300003</v>
      </c>
      <c r="L65" s="75">
        <v>530.90717472300003</v>
      </c>
      <c r="M65" s="75">
        <v>541.074833356</v>
      </c>
      <c r="N65" s="75">
        <v>541.55096187300001</v>
      </c>
      <c r="O65" s="75">
        <v>545.92030197199995</v>
      </c>
      <c r="P65" s="75">
        <v>549.69129051499999</v>
      </c>
      <c r="Q65" s="75">
        <v>549.02323449799997</v>
      </c>
      <c r="R65" s="75">
        <v>545.34247149700002</v>
      </c>
      <c r="S65" s="424"/>
      <c r="W65" s="40"/>
    </row>
    <row r="66" spans="1:23" ht="16.95" customHeight="1">
      <c r="A66" s="103" t="s">
        <v>120</v>
      </c>
      <c r="B66" s="620" t="s">
        <v>56</v>
      </c>
      <c r="C66" s="75">
        <v>615.01328000000001</v>
      </c>
      <c r="D66" s="75">
        <v>694.374430889</v>
      </c>
      <c r="E66" s="75">
        <v>1187.3887796609999</v>
      </c>
      <c r="F66" s="75">
        <v>1170.1255865559999</v>
      </c>
      <c r="G66" s="75">
        <v>1289.5106220489999</v>
      </c>
      <c r="H66" s="75">
        <v>1258.795704721</v>
      </c>
      <c r="I66" s="75">
        <v>1325.2489406300001</v>
      </c>
      <c r="J66" s="75">
        <v>1337.7329882270001</v>
      </c>
      <c r="K66" s="75">
        <v>1390.088301755</v>
      </c>
      <c r="L66" s="75">
        <v>1445.926138974</v>
      </c>
      <c r="M66" s="75">
        <v>1510.9816455549999</v>
      </c>
      <c r="N66" s="75">
        <v>1929.6924019620001</v>
      </c>
      <c r="O66" s="75">
        <v>1950.40318368</v>
      </c>
      <c r="P66" s="75">
        <v>1947.1028801360001</v>
      </c>
      <c r="Q66" s="75">
        <v>2112.3520954529999</v>
      </c>
      <c r="R66" s="75">
        <v>2068.0258843430001</v>
      </c>
      <c r="S66" s="424"/>
      <c r="W66" s="40"/>
    </row>
    <row r="67" spans="1:23" ht="16.95" customHeight="1">
      <c r="A67" s="104" t="s">
        <v>186</v>
      </c>
      <c r="B67" s="620" t="s">
        <v>280</v>
      </c>
      <c r="C67" s="75">
        <v>0</v>
      </c>
      <c r="D67" s="75">
        <v>86.038261809000005</v>
      </c>
      <c r="E67" s="75">
        <v>89.199340563999996</v>
      </c>
      <c r="F67" s="75">
        <v>94.551566554000004</v>
      </c>
      <c r="G67" s="75">
        <v>94.695405569000002</v>
      </c>
      <c r="H67" s="75">
        <v>95.149977698000001</v>
      </c>
      <c r="I67" s="75">
        <v>139.035452195</v>
      </c>
      <c r="J67" s="75">
        <v>157.488600252</v>
      </c>
      <c r="K67" s="75">
        <v>150.77899194700001</v>
      </c>
      <c r="L67" s="75">
        <v>144.02651679100001</v>
      </c>
      <c r="M67" s="75">
        <v>138.372113501</v>
      </c>
      <c r="N67" s="75">
        <v>115.271761277</v>
      </c>
      <c r="O67" s="75">
        <v>114.101431813</v>
      </c>
      <c r="P67" s="75">
        <v>113.397605465</v>
      </c>
      <c r="Q67" s="75">
        <v>147.32793129000001</v>
      </c>
      <c r="R67" s="75">
        <v>152.92419412699999</v>
      </c>
      <c r="S67" s="424"/>
      <c r="W67" s="40"/>
    </row>
    <row r="68" spans="1:23" ht="16.95" customHeight="1">
      <c r="A68" s="104" t="s">
        <v>187</v>
      </c>
      <c r="B68" s="621" t="s">
        <v>57</v>
      </c>
      <c r="C68" s="75">
        <v>2559.3889290000002</v>
      </c>
      <c r="D68" s="75">
        <v>2676.8522069090004</v>
      </c>
      <c r="E68" s="75">
        <v>2732.0781888850001</v>
      </c>
      <c r="F68" s="75">
        <v>2595.3231101169999</v>
      </c>
      <c r="G68" s="75">
        <v>2525.819573017</v>
      </c>
      <c r="H68" s="75">
        <v>2543.382129004</v>
      </c>
      <c r="I68" s="75">
        <v>2553.938862685</v>
      </c>
      <c r="J68" s="75">
        <v>2582.9787611239999</v>
      </c>
      <c r="K68" s="75">
        <v>2575.707771373</v>
      </c>
      <c r="L68" s="75">
        <v>2552.8628278770002</v>
      </c>
      <c r="M68" s="75">
        <v>2559.9485297669999</v>
      </c>
      <c r="N68" s="75">
        <v>2602.1546982230002</v>
      </c>
      <c r="O68" s="75">
        <v>2548.0625370510002</v>
      </c>
      <c r="P68" s="75">
        <v>2579.983342864</v>
      </c>
      <c r="Q68" s="75">
        <v>2619.8687378039999</v>
      </c>
      <c r="R68" s="75">
        <v>263.19274970200001</v>
      </c>
      <c r="S68" s="424"/>
      <c r="W68" s="40"/>
    </row>
    <row r="69" spans="1:23" ht="16.95" customHeight="1">
      <c r="A69" s="104" t="s">
        <v>188</v>
      </c>
      <c r="B69" s="621" t="s">
        <v>58</v>
      </c>
      <c r="C69" s="75">
        <v>2621.7036990000001</v>
      </c>
      <c r="D69" s="75">
        <v>2842.8057229639999</v>
      </c>
      <c r="E69" s="75">
        <v>2897.8034765839998</v>
      </c>
      <c r="F69" s="75">
        <v>3027.1126864869998</v>
      </c>
      <c r="G69" s="75">
        <v>3038.57008718</v>
      </c>
      <c r="H69" s="75">
        <v>2999.6388441529998</v>
      </c>
      <c r="I69" s="75">
        <v>3005.3969663769999</v>
      </c>
      <c r="J69" s="75">
        <v>2990.0170206960001</v>
      </c>
      <c r="K69" s="75">
        <v>2985.6732553430002</v>
      </c>
      <c r="L69" s="75">
        <v>3046.0289475300001</v>
      </c>
      <c r="M69" s="75">
        <v>3068.1130066649998</v>
      </c>
      <c r="N69" s="75">
        <v>3007.496307071</v>
      </c>
      <c r="O69" s="75">
        <v>3107.2085262999999</v>
      </c>
      <c r="P69" s="75">
        <v>3180.6877926329998</v>
      </c>
      <c r="Q69" s="75">
        <v>3196.3628237090002</v>
      </c>
      <c r="R69" s="75">
        <v>3130.2240026519999</v>
      </c>
      <c r="S69" s="424"/>
      <c r="W69" s="40"/>
    </row>
    <row r="70" spans="1:23" ht="16.95" customHeight="1">
      <c r="A70" s="103" t="s">
        <v>189</v>
      </c>
      <c r="B70" s="621" t="s">
        <v>59</v>
      </c>
      <c r="C70" s="75">
        <v>1285.886939</v>
      </c>
      <c r="D70" s="75">
        <v>1798.0760312779998</v>
      </c>
      <c r="E70" s="75">
        <v>2090.7855399919999</v>
      </c>
      <c r="F70" s="75">
        <v>2077.1994404699999</v>
      </c>
      <c r="G70" s="75">
        <v>2093.54975547</v>
      </c>
      <c r="H70" s="75">
        <v>2120.8658722310001</v>
      </c>
      <c r="I70" s="75">
        <v>2126.6749633330001</v>
      </c>
      <c r="J70" s="75">
        <v>2127.3712743870001</v>
      </c>
      <c r="K70" s="75">
        <v>2122.2183249909999</v>
      </c>
      <c r="L70" s="75">
        <v>2111.4997708689998</v>
      </c>
      <c r="M70" s="75">
        <v>2123.6433826990001</v>
      </c>
      <c r="N70" s="75">
        <v>2165.7131853679998</v>
      </c>
      <c r="O70" s="75">
        <v>2170.5687879560001</v>
      </c>
      <c r="P70" s="75">
        <v>2180.4879092159999</v>
      </c>
      <c r="Q70" s="75">
        <v>2178.1173966020001</v>
      </c>
      <c r="R70" s="75">
        <v>2158.8237102789999</v>
      </c>
      <c r="S70" s="424"/>
      <c r="W70" s="40"/>
    </row>
    <row r="71" spans="1:23" ht="16.95" customHeight="1">
      <c r="A71" s="103" t="s">
        <v>190</v>
      </c>
      <c r="B71" s="620" t="s">
        <v>60</v>
      </c>
      <c r="C71" s="75">
        <v>289.72305599999999</v>
      </c>
      <c r="D71" s="75">
        <v>333.57030139200003</v>
      </c>
      <c r="E71" s="75">
        <v>376.25599782400002</v>
      </c>
      <c r="F71" s="75">
        <v>354.440522278</v>
      </c>
      <c r="G71" s="75">
        <v>362.82142287699997</v>
      </c>
      <c r="H71" s="75">
        <v>371.77274318799999</v>
      </c>
      <c r="I71" s="75">
        <v>385.39974998700001</v>
      </c>
      <c r="J71" s="75">
        <v>386.56214302199999</v>
      </c>
      <c r="K71" s="75">
        <v>385.96050965000001</v>
      </c>
      <c r="L71" s="75">
        <v>387.26264327000001</v>
      </c>
      <c r="M71" s="75">
        <v>394.08090270399998</v>
      </c>
      <c r="N71" s="75">
        <v>438.45698286800001</v>
      </c>
      <c r="O71" s="75">
        <v>409.96048491499999</v>
      </c>
      <c r="P71" s="75">
        <v>404.74873387299999</v>
      </c>
      <c r="Q71" s="75">
        <v>397.67026398500002</v>
      </c>
      <c r="R71" s="75">
        <v>381.31220022399998</v>
      </c>
      <c r="S71" s="424"/>
      <c r="W71" s="40"/>
    </row>
    <row r="72" spans="1:23" ht="16.95" customHeight="1">
      <c r="A72" s="103" t="s">
        <v>191</v>
      </c>
      <c r="B72" s="620" t="s">
        <v>61</v>
      </c>
      <c r="C72" s="75">
        <v>7.4019969999999997</v>
      </c>
      <c r="D72" s="75">
        <v>8.8486846109999995</v>
      </c>
      <c r="E72" s="75">
        <v>121.17459067199999</v>
      </c>
      <c r="F72" s="75">
        <v>142.95974381100001</v>
      </c>
      <c r="G72" s="75">
        <v>133.97172946399999</v>
      </c>
      <c r="H72" s="75">
        <v>142.772828648</v>
      </c>
      <c r="I72" s="75">
        <v>135.43824262000001</v>
      </c>
      <c r="J72" s="75">
        <v>144.141437594</v>
      </c>
      <c r="K72" s="75">
        <v>143.37198776100001</v>
      </c>
      <c r="L72" s="75">
        <v>142.61816558999999</v>
      </c>
      <c r="M72" s="75">
        <v>132.070143933</v>
      </c>
      <c r="N72" s="75">
        <v>143.495785794</v>
      </c>
      <c r="O72" s="75">
        <v>131.57252982</v>
      </c>
      <c r="P72" s="75">
        <v>129.33436195199999</v>
      </c>
      <c r="Q72" s="75">
        <v>148.676633227</v>
      </c>
      <c r="R72" s="75">
        <v>138.02637228500001</v>
      </c>
      <c r="S72" s="424"/>
      <c r="W72" s="40"/>
    </row>
    <row r="73" spans="1:23" ht="16.95" customHeight="1">
      <c r="A73" s="103" t="s">
        <v>192</v>
      </c>
      <c r="B73" s="620" t="s">
        <v>62</v>
      </c>
      <c r="C73" s="75">
        <v>33.384124999999997</v>
      </c>
      <c r="D73" s="75">
        <v>54.41122153300001</v>
      </c>
      <c r="E73" s="75">
        <v>31.651631943000002</v>
      </c>
      <c r="F73" s="75">
        <v>30.097654584000001</v>
      </c>
      <c r="G73" s="75">
        <v>27.556923503</v>
      </c>
      <c r="H73" s="75">
        <v>26.311317874</v>
      </c>
      <c r="I73" s="75">
        <v>27.569067135000001</v>
      </c>
      <c r="J73" s="75">
        <v>28.821189287999999</v>
      </c>
      <c r="K73" s="75">
        <v>31.865914773</v>
      </c>
      <c r="L73" s="75">
        <v>31.150346298999999</v>
      </c>
      <c r="M73" s="75">
        <v>37.650798242999997</v>
      </c>
      <c r="N73" s="75">
        <v>40.782503636999998</v>
      </c>
      <c r="O73" s="75">
        <v>42.519669837000002</v>
      </c>
      <c r="P73" s="75">
        <v>44.589018756000002</v>
      </c>
      <c r="Q73" s="75">
        <v>46.912142965000001</v>
      </c>
      <c r="R73" s="75">
        <v>48.277492760999998</v>
      </c>
      <c r="S73" s="424"/>
      <c r="W73" s="40"/>
    </row>
    <row r="74" spans="1:23" ht="16.95" customHeight="1">
      <c r="A74" s="103" t="s">
        <v>193</v>
      </c>
      <c r="B74" s="620" t="s">
        <v>63</v>
      </c>
      <c r="C74" s="75">
        <v>1465.87995</v>
      </c>
      <c r="D74" s="75">
        <v>1617.333734433</v>
      </c>
      <c r="E74" s="75">
        <v>1706.7636075569999</v>
      </c>
      <c r="F74" s="75">
        <v>1661.393345039</v>
      </c>
      <c r="G74" s="75">
        <v>1699.5590669119999</v>
      </c>
      <c r="H74" s="75">
        <v>1712.833003189</v>
      </c>
      <c r="I74" s="75">
        <v>1733.429840601</v>
      </c>
      <c r="J74" s="75">
        <v>1755.91315278</v>
      </c>
      <c r="K74" s="75">
        <v>1769.757305699</v>
      </c>
      <c r="L74" s="75">
        <v>1771.927480799</v>
      </c>
      <c r="M74" s="75">
        <v>1800.162196318</v>
      </c>
      <c r="N74" s="75">
        <v>1842.569189375</v>
      </c>
      <c r="O74" s="75">
        <v>1837.036697886</v>
      </c>
      <c r="P74" s="75">
        <v>1821.941456539</v>
      </c>
      <c r="Q74" s="75">
        <v>1824.5970204929999</v>
      </c>
      <c r="R74" s="75">
        <v>1838.1421963549999</v>
      </c>
      <c r="S74" s="424"/>
      <c r="W74" s="40"/>
    </row>
    <row r="75" spans="1:23" ht="16.95" customHeight="1">
      <c r="A75" s="103" t="s">
        <v>194</v>
      </c>
      <c r="B75" s="620" t="s">
        <v>64</v>
      </c>
      <c r="C75" s="75">
        <v>15570.680904000001</v>
      </c>
      <c r="D75" s="75">
        <v>17073.846067018996</v>
      </c>
      <c r="E75" s="75">
        <v>18527.798679173</v>
      </c>
      <c r="F75" s="75">
        <v>18659.295943698999</v>
      </c>
      <c r="G75" s="75">
        <v>18568.59088616</v>
      </c>
      <c r="H75" s="75">
        <v>18689.186689040998</v>
      </c>
      <c r="I75" s="75">
        <v>18889.087425582999</v>
      </c>
      <c r="J75" s="75">
        <v>19014.600950888002</v>
      </c>
      <c r="K75" s="75">
        <v>19147.563003939998</v>
      </c>
      <c r="L75" s="75">
        <v>19082.107925595999</v>
      </c>
      <c r="M75" s="75">
        <v>19191.530400954001</v>
      </c>
      <c r="N75" s="75">
        <v>19245.170177710999</v>
      </c>
      <c r="O75" s="75">
        <v>19214.975034532999</v>
      </c>
      <c r="P75" s="75">
        <v>19314.86582019</v>
      </c>
      <c r="Q75" s="75">
        <v>19650.014781770999</v>
      </c>
      <c r="R75" s="75">
        <v>19618.282710736999</v>
      </c>
      <c r="S75" s="424"/>
      <c r="W75" s="40"/>
    </row>
    <row r="76" spans="1:23" ht="16.95" customHeight="1">
      <c r="A76" s="103" t="s">
        <v>195</v>
      </c>
      <c r="B76" s="620" t="s">
        <v>65</v>
      </c>
      <c r="C76" s="75">
        <v>727.27212799999995</v>
      </c>
      <c r="D76" s="75">
        <v>866.71517809700015</v>
      </c>
      <c r="E76" s="75">
        <v>905.93630384999994</v>
      </c>
      <c r="F76" s="75">
        <v>917.98894135600005</v>
      </c>
      <c r="G76" s="75">
        <v>913.825803103</v>
      </c>
      <c r="H76" s="75">
        <v>911.34981846000005</v>
      </c>
      <c r="I76" s="75">
        <v>906.81224483799997</v>
      </c>
      <c r="J76" s="75">
        <v>895.14725178100002</v>
      </c>
      <c r="K76" s="75">
        <v>892.09783166399995</v>
      </c>
      <c r="L76" s="75">
        <v>897.71865613800003</v>
      </c>
      <c r="M76" s="75">
        <v>898.25746974000003</v>
      </c>
      <c r="N76" s="75">
        <v>897.72441632100004</v>
      </c>
      <c r="O76" s="75">
        <v>915.65016569600004</v>
      </c>
      <c r="P76" s="75">
        <v>913.13146218899999</v>
      </c>
      <c r="Q76" s="75">
        <v>900.78353909500004</v>
      </c>
      <c r="R76" s="75">
        <v>821.61222284200005</v>
      </c>
      <c r="S76" s="424"/>
      <c r="W76" s="40"/>
    </row>
    <row r="77" spans="1:23" ht="16.95" customHeight="1">
      <c r="A77" s="103" t="s">
        <v>196</v>
      </c>
      <c r="B77" s="620" t="s">
        <v>66</v>
      </c>
      <c r="C77" s="75">
        <v>1987.4396609999999</v>
      </c>
      <c r="D77" s="75">
        <v>2177.282312632</v>
      </c>
      <c r="E77" s="75">
        <v>2348.2787049479998</v>
      </c>
      <c r="F77" s="75">
        <v>2345.7685653809999</v>
      </c>
      <c r="G77" s="75">
        <v>2279.0828671849999</v>
      </c>
      <c r="H77" s="75">
        <v>2285.917828186</v>
      </c>
      <c r="I77" s="75">
        <v>2289.7758875039999</v>
      </c>
      <c r="J77" s="75">
        <v>2298.2729694730001</v>
      </c>
      <c r="K77" s="75">
        <v>2317.1761366440001</v>
      </c>
      <c r="L77" s="75">
        <v>2324.6369076609999</v>
      </c>
      <c r="M77" s="75">
        <v>2363.6790665379999</v>
      </c>
      <c r="N77" s="75">
        <v>2415.5733013180002</v>
      </c>
      <c r="O77" s="75">
        <v>2333.049343915</v>
      </c>
      <c r="P77" s="75">
        <v>2396.7770848780001</v>
      </c>
      <c r="Q77" s="75">
        <v>2396.353654863</v>
      </c>
      <c r="R77" s="75">
        <v>6915.9798147560005</v>
      </c>
      <c r="S77" s="424"/>
      <c r="W77" s="40"/>
    </row>
    <row r="78" spans="1:23" ht="16.95" customHeight="1">
      <c r="A78" s="103" t="s">
        <v>197</v>
      </c>
      <c r="B78" s="620" t="s">
        <v>67</v>
      </c>
      <c r="C78" s="75">
        <v>1394.438093</v>
      </c>
      <c r="D78" s="75">
        <v>1429.4168564749996</v>
      </c>
      <c r="E78" s="75">
        <v>1678.0807625089999</v>
      </c>
      <c r="F78" s="75">
        <v>1649.8389913630001</v>
      </c>
      <c r="G78" s="75">
        <v>1669.45169919</v>
      </c>
      <c r="H78" s="75">
        <v>1658.203845278</v>
      </c>
      <c r="I78" s="75">
        <v>1657.8251761490001</v>
      </c>
      <c r="J78" s="75">
        <v>1699.840160834</v>
      </c>
      <c r="K78" s="75">
        <v>1734.6126265190001</v>
      </c>
      <c r="L78" s="75">
        <v>1729.9192991320001</v>
      </c>
      <c r="M78" s="75">
        <v>1764.193414441</v>
      </c>
      <c r="N78" s="75">
        <v>1773.449070267</v>
      </c>
      <c r="O78" s="75">
        <v>1741.472900338</v>
      </c>
      <c r="P78" s="75">
        <v>1773.913837805</v>
      </c>
      <c r="Q78" s="75">
        <v>1798.15809386</v>
      </c>
      <c r="R78" s="75">
        <v>301.453344163</v>
      </c>
      <c r="S78" s="424"/>
      <c r="W78" s="40"/>
    </row>
    <row r="79" spans="1:23" ht="16.95" customHeight="1">
      <c r="A79" s="103" t="s">
        <v>198</v>
      </c>
      <c r="B79" s="620" t="s">
        <v>68</v>
      </c>
      <c r="C79" s="75">
        <v>165.44814</v>
      </c>
      <c r="D79" s="75">
        <v>251.97974149999999</v>
      </c>
      <c r="E79" s="75">
        <v>282.38684639299998</v>
      </c>
      <c r="F79" s="75">
        <v>289.30407965400002</v>
      </c>
      <c r="G79" s="75">
        <v>293.53221286899998</v>
      </c>
      <c r="H79" s="75">
        <v>292.40971497200002</v>
      </c>
      <c r="I79" s="75">
        <v>291.34429082600002</v>
      </c>
      <c r="J79" s="75">
        <v>289.16649219200002</v>
      </c>
      <c r="K79" s="75">
        <v>296.16417188200001</v>
      </c>
      <c r="L79" s="75">
        <v>303.61755974900001</v>
      </c>
      <c r="M79" s="75">
        <v>307.64552026500002</v>
      </c>
      <c r="N79" s="75">
        <v>307.34277819900001</v>
      </c>
      <c r="O79" s="75">
        <v>313.15591855700001</v>
      </c>
      <c r="P79" s="75">
        <v>312.46587782699999</v>
      </c>
      <c r="Q79" s="75">
        <v>312.93435364800001</v>
      </c>
      <c r="R79" s="75">
        <v>143.108975891</v>
      </c>
      <c r="S79" s="424"/>
      <c r="W79" s="40"/>
    </row>
    <row r="80" spans="1:23" ht="16.95" customHeight="1">
      <c r="A80" s="103" t="s">
        <v>199</v>
      </c>
      <c r="B80" s="620" t="s">
        <v>69</v>
      </c>
      <c r="C80" s="75">
        <v>752.85016199999995</v>
      </c>
      <c r="D80" s="75">
        <v>992.53050263100022</v>
      </c>
      <c r="E80" s="75">
        <v>718.302858571</v>
      </c>
      <c r="F80" s="75">
        <v>699.69178394699998</v>
      </c>
      <c r="G80" s="75">
        <v>698.06683520000001</v>
      </c>
      <c r="H80" s="75">
        <v>695.92934093400004</v>
      </c>
      <c r="I80" s="75">
        <v>695.90132691300005</v>
      </c>
      <c r="J80" s="75">
        <v>701.32456381099996</v>
      </c>
      <c r="K80" s="75">
        <v>706.53054931400004</v>
      </c>
      <c r="L80" s="75">
        <v>708.20217231900006</v>
      </c>
      <c r="M80" s="75">
        <v>706.60937160900005</v>
      </c>
      <c r="N80" s="75">
        <v>711.85190116399997</v>
      </c>
      <c r="O80" s="75">
        <v>705.799275395</v>
      </c>
      <c r="P80" s="75">
        <v>707.56594059600002</v>
      </c>
      <c r="Q80" s="75">
        <v>618.627067786</v>
      </c>
      <c r="R80" s="75">
        <v>485.57079730999999</v>
      </c>
      <c r="S80" s="424"/>
      <c r="W80" s="40"/>
    </row>
    <row r="81" spans="1:23" ht="16.95" customHeight="1">
      <c r="A81" s="103" t="s">
        <v>239</v>
      </c>
      <c r="B81" s="620" t="s">
        <v>336</v>
      </c>
      <c r="C81" s="75">
        <v>0</v>
      </c>
      <c r="D81" s="75">
        <v>0</v>
      </c>
      <c r="E81" s="75">
        <v>0</v>
      </c>
      <c r="F81" s="75">
        <v>0</v>
      </c>
      <c r="G81" s="75">
        <v>0</v>
      </c>
      <c r="H81" s="75">
        <v>0</v>
      </c>
      <c r="I81" s="75">
        <v>0</v>
      </c>
      <c r="J81" s="75">
        <v>0</v>
      </c>
      <c r="K81" s="75">
        <v>0</v>
      </c>
      <c r="L81" s="75">
        <v>0</v>
      </c>
      <c r="M81" s="75">
        <v>0</v>
      </c>
      <c r="N81" s="75">
        <v>0</v>
      </c>
      <c r="O81" s="75">
        <v>0</v>
      </c>
      <c r="P81" s="75">
        <v>0</v>
      </c>
      <c r="Q81" s="75">
        <v>0</v>
      </c>
      <c r="R81" s="75">
        <v>0</v>
      </c>
      <c r="S81" s="424"/>
      <c r="W81" s="40"/>
    </row>
    <row r="82" spans="1:23" ht="25.2" customHeight="1" thickBot="1">
      <c r="A82" s="637"/>
      <c r="B82" s="638" t="s">
        <v>72</v>
      </c>
      <c r="C82" s="639">
        <f>SUM(C47:C81)</f>
        <v>135692.92267999999</v>
      </c>
      <c r="D82" s="639">
        <v>155075.4406989089</v>
      </c>
      <c r="E82" s="639">
        <v>168442.69882947198</v>
      </c>
      <c r="F82" s="639">
        <v>170288.51350462894</v>
      </c>
      <c r="G82" s="639">
        <v>171422.36849447305</v>
      </c>
      <c r="H82" s="639">
        <v>172126.03480484401</v>
      </c>
      <c r="I82" s="639">
        <v>173919.53873311798</v>
      </c>
      <c r="J82" s="639">
        <v>175039.22797883896</v>
      </c>
      <c r="K82" s="639">
        <v>175658.83358783994</v>
      </c>
      <c r="L82" s="639">
        <v>176620.87104048897</v>
      </c>
      <c r="M82" s="639">
        <v>178127.047858051</v>
      </c>
      <c r="N82" s="639">
        <v>182301.55206078498</v>
      </c>
      <c r="O82" s="639">
        <v>180987.53969844599</v>
      </c>
      <c r="P82" s="639">
        <v>181894.63357411098</v>
      </c>
      <c r="Q82" s="639">
        <v>181603.11906335095</v>
      </c>
      <c r="R82" s="639">
        <v>180766.59255555694</v>
      </c>
      <c r="S82" s="640"/>
      <c r="W82" s="40"/>
    </row>
    <row r="83" spans="1:23" s="51" customFormat="1" ht="26.25" hidden="1" customHeight="1" thickBot="1">
      <c r="A83" s="618" t="s">
        <v>12</v>
      </c>
      <c r="B83" s="618" t="s">
        <v>271</v>
      </c>
      <c r="C83" s="619"/>
      <c r="D83" s="619"/>
      <c r="E83" s="619"/>
      <c r="F83" s="619"/>
      <c r="G83" s="619"/>
      <c r="H83" s="619"/>
      <c r="I83" s="619"/>
      <c r="J83" s="619"/>
      <c r="K83" s="619"/>
      <c r="L83" s="619"/>
      <c r="M83" s="619"/>
      <c r="N83" s="619"/>
      <c r="O83" s="619"/>
      <c r="P83" s="619"/>
      <c r="Q83" s="619"/>
      <c r="R83" s="619"/>
      <c r="S83" s="619"/>
      <c r="T83" s="242"/>
      <c r="U83" s="75"/>
      <c r="V83" s="243"/>
      <c r="W83" s="244"/>
    </row>
    <row r="84" spans="1:23" ht="19.5" hidden="1" customHeight="1">
      <c r="A84" s="225" t="s">
        <v>12</v>
      </c>
      <c r="B84" s="225" t="s">
        <v>73</v>
      </c>
      <c r="C84" s="226"/>
      <c r="D84" s="226"/>
      <c r="E84" s="226"/>
      <c r="F84" s="226"/>
      <c r="G84" s="226"/>
      <c r="H84" s="226"/>
      <c r="I84" s="226"/>
      <c r="J84" s="226"/>
      <c r="K84" s="226"/>
      <c r="L84" s="226"/>
      <c r="M84" s="226"/>
      <c r="N84" s="226"/>
      <c r="O84" s="226"/>
      <c r="P84" s="226"/>
      <c r="Q84" s="226"/>
      <c r="R84" s="226"/>
      <c r="S84" s="226"/>
      <c r="W84" s="40"/>
    </row>
    <row r="85" spans="1:23" ht="75" customHeight="1">
      <c r="A85" s="1324" t="s">
        <v>741</v>
      </c>
      <c r="B85" s="1358"/>
      <c r="C85" s="1358"/>
      <c r="D85" s="1358"/>
      <c r="E85" s="1358"/>
      <c r="F85" s="1358"/>
      <c r="G85" s="1358"/>
      <c r="H85" s="1358"/>
      <c r="I85" s="1358"/>
      <c r="J85" s="1358"/>
      <c r="K85" s="1358"/>
      <c r="L85" s="1358"/>
      <c r="M85" s="1358"/>
      <c r="N85" s="1358"/>
      <c r="O85" s="1358"/>
      <c r="P85" s="1358"/>
      <c r="Q85" s="1358"/>
      <c r="R85" s="1358"/>
      <c r="S85" s="1359"/>
    </row>
    <row r="86" spans="1:23" ht="22.2" customHeight="1">
      <c r="A86" s="1360" t="s">
        <v>553</v>
      </c>
      <c r="B86" s="1361"/>
      <c r="C86" s="1307" t="s">
        <v>278</v>
      </c>
      <c r="D86" s="1296" t="s">
        <v>855</v>
      </c>
      <c r="E86" s="1364">
        <v>2021</v>
      </c>
      <c r="F86" s="1364">
        <v>2022</v>
      </c>
      <c r="G86" s="1364"/>
      <c r="H86" s="1364"/>
      <c r="I86" s="1364"/>
      <c r="J86" s="1364"/>
      <c r="K86" s="1364"/>
      <c r="L86" s="1364"/>
      <c r="M86" s="1364"/>
      <c r="N86" s="1364"/>
      <c r="O86" s="1364">
        <v>2023</v>
      </c>
      <c r="P86" s="1364"/>
      <c r="Q86" s="1364"/>
      <c r="R86" s="1364"/>
      <c r="S86" s="1112"/>
    </row>
    <row r="87" spans="1:23" ht="22.2" customHeight="1">
      <c r="A87" s="1360"/>
      <c r="B87" s="1361"/>
      <c r="C87" s="1307"/>
      <c r="D87" s="1297"/>
      <c r="E87" s="1307"/>
      <c r="F87" s="962" t="s">
        <v>3</v>
      </c>
      <c r="G87" s="962" t="s">
        <v>4</v>
      </c>
      <c r="H87" s="962" t="s">
        <v>5</v>
      </c>
      <c r="I87" s="962" t="s">
        <v>6</v>
      </c>
      <c r="J87" s="962" t="s">
        <v>268</v>
      </c>
      <c r="K87" s="962" t="s">
        <v>7</v>
      </c>
      <c r="L87" s="962" t="s">
        <v>13</v>
      </c>
      <c r="M87" s="962" t="s">
        <v>14</v>
      </c>
      <c r="N87" s="962" t="s">
        <v>15</v>
      </c>
      <c r="O87" s="1192" t="s">
        <v>0</v>
      </c>
      <c r="P87" s="1192" t="s">
        <v>1</v>
      </c>
      <c r="Q87" s="1192" t="s">
        <v>2</v>
      </c>
      <c r="R87" s="1192" t="s">
        <v>3</v>
      </c>
      <c r="S87" s="958"/>
    </row>
    <row r="88" spans="1:23" ht="25.2" customHeight="1">
      <c r="A88" s="1369" t="s">
        <v>554</v>
      </c>
      <c r="B88" s="1370"/>
      <c r="C88" s="75">
        <v>10</v>
      </c>
      <c r="D88" s="75">
        <v>8</v>
      </c>
      <c r="E88" s="75">
        <v>5</v>
      </c>
      <c r="F88" s="75">
        <v>4</v>
      </c>
      <c r="G88" s="75">
        <v>4</v>
      </c>
      <c r="H88" s="75">
        <v>4</v>
      </c>
      <c r="I88" s="75">
        <v>4</v>
      </c>
      <c r="J88" s="75">
        <v>2</v>
      </c>
      <c r="K88" s="75">
        <v>3</v>
      </c>
      <c r="L88" s="75">
        <v>3</v>
      </c>
      <c r="M88" s="75">
        <v>2</v>
      </c>
      <c r="N88" s="75">
        <v>2</v>
      </c>
      <c r="O88" s="75">
        <v>2</v>
      </c>
      <c r="P88" s="75">
        <v>2</v>
      </c>
      <c r="Q88" s="75">
        <v>2</v>
      </c>
      <c r="R88" s="75">
        <v>2</v>
      </c>
      <c r="S88" s="424"/>
    </row>
    <row r="89" spans="1:23" ht="25.2" customHeight="1">
      <c r="A89" s="105"/>
      <c r="B89" s="622" t="s">
        <v>555</v>
      </c>
      <c r="C89" s="75"/>
      <c r="D89" s="75"/>
      <c r="E89" s="75"/>
      <c r="F89" s="75"/>
      <c r="G89" s="75"/>
      <c r="H89" s="75"/>
      <c r="I89" s="75"/>
      <c r="J89" s="75"/>
      <c r="K89" s="75"/>
      <c r="L89" s="75"/>
      <c r="M89" s="75"/>
      <c r="N89" s="75"/>
      <c r="O89" s="75"/>
      <c r="P89" s="75"/>
      <c r="Q89" s="75"/>
      <c r="R89" s="75"/>
      <c r="S89" s="424"/>
    </row>
    <row r="90" spans="1:23" ht="25.2" customHeight="1">
      <c r="A90" s="1369" t="s">
        <v>554</v>
      </c>
      <c r="B90" s="1370"/>
      <c r="C90" s="75">
        <v>90</v>
      </c>
      <c r="D90" s="75">
        <v>49</v>
      </c>
      <c r="E90" s="75">
        <v>37</v>
      </c>
      <c r="F90" s="75">
        <v>37</v>
      </c>
      <c r="G90" s="75">
        <v>36</v>
      </c>
      <c r="H90" s="75">
        <v>35</v>
      </c>
      <c r="I90" s="75">
        <v>35</v>
      </c>
      <c r="J90" s="75">
        <v>35</v>
      </c>
      <c r="K90" s="75">
        <v>34</v>
      </c>
      <c r="L90" s="75">
        <v>32</v>
      </c>
      <c r="M90" s="75">
        <v>29</v>
      </c>
      <c r="N90" s="75">
        <v>30</v>
      </c>
      <c r="O90" s="75">
        <v>31</v>
      </c>
      <c r="P90" s="75">
        <v>29</v>
      </c>
      <c r="Q90" s="75">
        <v>26</v>
      </c>
      <c r="R90" s="75">
        <v>26</v>
      </c>
      <c r="S90" s="424"/>
    </row>
    <row r="91" spans="1:23" ht="25.2" customHeight="1">
      <c r="A91" s="105"/>
      <c r="B91" s="622" t="s">
        <v>556</v>
      </c>
      <c r="C91" s="75"/>
      <c r="D91" s="75"/>
      <c r="E91" s="75"/>
      <c r="F91" s="75"/>
      <c r="G91" s="75"/>
      <c r="H91" s="75"/>
      <c r="I91" s="75"/>
      <c r="J91" s="75"/>
      <c r="K91" s="75"/>
      <c r="L91" s="75"/>
      <c r="M91" s="75"/>
      <c r="N91" s="75"/>
      <c r="O91" s="75"/>
      <c r="P91" s="75"/>
      <c r="Q91" s="75"/>
      <c r="R91" s="75"/>
      <c r="S91" s="424"/>
    </row>
    <row r="92" spans="1:23" ht="25.2" customHeight="1">
      <c r="A92" s="1369" t="s">
        <v>554</v>
      </c>
      <c r="B92" s="1370"/>
      <c r="C92" s="75">
        <v>173</v>
      </c>
      <c r="D92" s="75">
        <v>123</v>
      </c>
      <c r="E92" s="75">
        <v>102</v>
      </c>
      <c r="F92" s="75">
        <v>93</v>
      </c>
      <c r="G92" s="75">
        <v>93</v>
      </c>
      <c r="H92" s="75">
        <v>92</v>
      </c>
      <c r="I92" s="75">
        <v>88</v>
      </c>
      <c r="J92" s="75">
        <v>85</v>
      </c>
      <c r="K92" s="75">
        <v>83</v>
      </c>
      <c r="L92" s="75">
        <v>82</v>
      </c>
      <c r="M92" s="75">
        <v>82</v>
      </c>
      <c r="N92" s="75">
        <v>85</v>
      </c>
      <c r="O92" s="75">
        <v>76</v>
      </c>
      <c r="P92" s="75">
        <v>72</v>
      </c>
      <c r="Q92" s="75">
        <v>74</v>
      </c>
      <c r="R92" s="75">
        <v>75</v>
      </c>
      <c r="S92" s="424"/>
    </row>
    <row r="93" spans="1:23" ht="25.2" customHeight="1">
      <c r="A93" s="105"/>
      <c r="B93" s="622" t="s">
        <v>557</v>
      </c>
      <c r="C93" s="75"/>
      <c r="D93" s="75"/>
      <c r="E93" s="75"/>
      <c r="F93" s="75"/>
      <c r="G93" s="75"/>
      <c r="H93" s="75"/>
      <c r="I93" s="75"/>
      <c r="J93" s="75"/>
      <c r="K93" s="75"/>
      <c r="L93" s="75"/>
      <c r="M93" s="75"/>
      <c r="N93" s="75"/>
      <c r="O93" s="75"/>
      <c r="P93" s="75"/>
      <c r="Q93" s="75"/>
      <c r="R93" s="75"/>
      <c r="S93" s="424"/>
    </row>
    <row r="94" spans="1:23" ht="25.2" customHeight="1">
      <c r="A94" s="1369" t="s">
        <v>554</v>
      </c>
      <c r="B94" s="1370"/>
      <c r="C94" s="75">
        <v>1324</v>
      </c>
      <c r="D94" s="75">
        <v>1326</v>
      </c>
      <c r="E94" s="75">
        <v>1324</v>
      </c>
      <c r="F94" s="75">
        <v>1320</v>
      </c>
      <c r="G94" s="75">
        <v>1321</v>
      </c>
      <c r="H94" s="75">
        <v>1323</v>
      </c>
      <c r="I94" s="75">
        <v>1324</v>
      </c>
      <c r="J94" s="75">
        <v>1328</v>
      </c>
      <c r="K94" s="75">
        <v>1326</v>
      </c>
      <c r="L94" s="75">
        <v>1328</v>
      </c>
      <c r="M94" s="75">
        <v>1329</v>
      </c>
      <c r="N94" s="75">
        <v>1324</v>
      </c>
      <c r="O94" s="75">
        <v>1328</v>
      </c>
      <c r="P94" s="75">
        <v>1326</v>
      </c>
      <c r="Q94" s="75">
        <v>1324</v>
      </c>
      <c r="R94" s="75">
        <v>1313</v>
      </c>
      <c r="S94" s="424"/>
    </row>
    <row r="95" spans="1:23" ht="25.2" customHeight="1">
      <c r="A95" s="105"/>
      <c r="B95" s="622" t="s">
        <v>558</v>
      </c>
      <c r="C95" s="75"/>
      <c r="D95" s="75"/>
      <c r="E95" s="75"/>
      <c r="F95" s="75"/>
      <c r="G95" s="75"/>
      <c r="H95" s="75"/>
      <c r="I95" s="75"/>
      <c r="J95" s="75"/>
      <c r="K95" s="75"/>
      <c r="L95" s="75"/>
      <c r="M95" s="75"/>
      <c r="N95" s="75"/>
      <c r="O95" s="75"/>
      <c r="P95" s="75"/>
      <c r="Q95" s="75"/>
      <c r="R95" s="75"/>
      <c r="S95" s="424"/>
    </row>
    <row r="96" spans="1:23" ht="27.75" customHeight="1" thickBot="1">
      <c r="A96" s="641"/>
      <c r="B96" s="642" t="s">
        <v>72</v>
      </c>
      <c r="C96" s="643">
        <f>SUM(C88:C94)</f>
        <v>1597</v>
      </c>
      <c r="D96" s="643">
        <v>1506</v>
      </c>
      <c r="E96" s="643">
        <v>1468</v>
      </c>
      <c r="F96" s="643">
        <v>1454</v>
      </c>
      <c r="G96" s="643">
        <v>1454</v>
      </c>
      <c r="H96" s="643">
        <v>1454</v>
      </c>
      <c r="I96" s="643">
        <v>1451</v>
      </c>
      <c r="J96" s="643">
        <v>1450</v>
      </c>
      <c r="K96" s="643">
        <v>1446</v>
      </c>
      <c r="L96" s="643">
        <v>1445</v>
      </c>
      <c r="M96" s="643">
        <v>1442</v>
      </c>
      <c r="N96" s="643">
        <v>1441</v>
      </c>
      <c r="O96" s="643">
        <v>1437</v>
      </c>
      <c r="P96" s="643">
        <v>1429</v>
      </c>
      <c r="Q96" s="643">
        <v>1426</v>
      </c>
      <c r="R96" s="643">
        <v>1416</v>
      </c>
      <c r="S96" s="644"/>
      <c r="T96" s="74"/>
      <c r="U96" s="74"/>
      <c r="V96" s="74"/>
      <c r="W96" s="6"/>
    </row>
    <row r="97" spans="1:21" ht="75" customHeight="1">
      <c r="A97" s="1324" t="s">
        <v>742</v>
      </c>
      <c r="B97" s="1358"/>
      <c r="C97" s="1358"/>
      <c r="D97" s="1358"/>
      <c r="E97" s="1358"/>
      <c r="F97" s="1358"/>
      <c r="G97" s="1358"/>
      <c r="H97" s="1358"/>
      <c r="I97" s="1358"/>
      <c r="J97" s="1358"/>
      <c r="K97" s="1358"/>
      <c r="L97" s="1358"/>
      <c r="M97" s="1358"/>
      <c r="N97" s="1358"/>
      <c r="O97" s="1358"/>
      <c r="P97" s="1358"/>
      <c r="Q97" s="1358"/>
      <c r="R97" s="1358"/>
      <c r="S97" s="1359"/>
    </row>
    <row r="98" spans="1:21" ht="22.2" customHeight="1">
      <c r="A98" s="1360" t="s">
        <v>559</v>
      </c>
      <c r="B98" s="1361"/>
      <c r="C98" s="1307" t="s">
        <v>278</v>
      </c>
      <c r="D98" s="1296" t="s">
        <v>855</v>
      </c>
      <c r="E98" s="1299">
        <v>2021</v>
      </c>
      <c r="F98" s="1364">
        <v>2022</v>
      </c>
      <c r="G98" s="1364"/>
      <c r="H98" s="1364"/>
      <c r="I98" s="1364"/>
      <c r="J98" s="1364"/>
      <c r="K98" s="1364"/>
      <c r="L98" s="1364"/>
      <c r="M98" s="1364"/>
      <c r="N98" s="1364"/>
      <c r="O98" s="1364">
        <v>2023</v>
      </c>
      <c r="P98" s="1364"/>
      <c r="Q98" s="1364"/>
      <c r="R98" s="1364"/>
      <c r="S98" s="1112"/>
    </row>
    <row r="99" spans="1:21" ht="22.2" customHeight="1">
      <c r="A99" s="1360"/>
      <c r="B99" s="1361"/>
      <c r="C99" s="1307"/>
      <c r="D99" s="1297"/>
      <c r="E99" s="1300"/>
      <c r="F99" s="962" t="s">
        <v>3</v>
      </c>
      <c r="G99" s="962" t="s">
        <v>4</v>
      </c>
      <c r="H99" s="962" t="s">
        <v>5</v>
      </c>
      <c r="I99" s="962" t="s">
        <v>6</v>
      </c>
      <c r="J99" s="962" t="s">
        <v>268</v>
      </c>
      <c r="K99" s="962" t="s">
        <v>7</v>
      </c>
      <c r="L99" s="962" t="s">
        <v>13</v>
      </c>
      <c r="M99" s="962" t="s">
        <v>14</v>
      </c>
      <c r="N99" s="962" t="s">
        <v>15</v>
      </c>
      <c r="O99" s="1192" t="s">
        <v>0</v>
      </c>
      <c r="P99" s="1192" t="s">
        <v>1</v>
      </c>
      <c r="Q99" s="1192" t="s">
        <v>2</v>
      </c>
      <c r="R99" s="1192" t="s">
        <v>3</v>
      </c>
      <c r="S99" s="958"/>
    </row>
    <row r="100" spans="1:21" ht="25.2" customHeight="1">
      <c r="A100" s="1367" t="s">
        <v>560</v>
      </c>
      <c r="B100" s="1368"/>
      <c r="C100" s="623">
        <v>98220.411013000004</v>
      </c>
      <c r="D100" s="623">
        <v>110770.35390510998</v>
      </c>
      <c r="E100" s="623">
        <v>116580.223647816</v>
      </c>
      <c r="F100" s="623">
        <v>122443.76813040899</v>
      </c>
      <c r="G100" s="623">
        <v>122166.326779264</v>
      </c>
      <c r="H100" s="623">
        <v>123446.57514900199</v>
      </c>
      <c r="I100" s="623">
        <v>124084.692853876</v>
      </c>
      <c r="J100" s="623">
        <v>125115.32815694301</v>
      </c>
      <c r="K100" s="623">
        <v>126051.78327344601</v>
      </c>
      <c r="L100" s="623">
        <v>126932.009794795</v>
      </c>
      <c r="M100" s="623">
        <v>127938.839915474</v>
      </c>
      <c r="N100" s="623">
        <v>129294.744957467</v>
      </c>
      <c r="O100" s="623">
        <v>129198.520162104</v>
      </c>
      <c r="P100" s="623">
        <v>131073.33370368599</v>
      </c>
      <c r="Q100" s="623">
        <v>132624.96133316102</v>
      </c>
      <c r="R100" s="623">
        <v>133072.56777328701</v>
      </c>
      <c r="S100" s="645"/>
    </row>
    <row r="101" spans="1:21" ht="25.2" customHeight="1">
      <c r="A101" s="1356" t="s">
        <v>563</v>
      </c>
      <c r="B101" s="1357"/>
      <c r="C101" s="624">
        <v>91959.462494000007</v>
      </c>
      <c r="D101" s="624">
        <v>102775.22738301265</v>
      </c>
      <c r="E101" s="624">
        <v>99464.219931298998</v>
      </c>
      <c r="F101" s="624">
        <v>103167.693132745</v>
      </c>
      <c r="G101" s="624">
        <v>101486.65294873599</v>
      </c>
      <c r="H101" s="624">
        <v>103411.34558127</v>
      </c>
      <c r="I101" s="624">
        <v>103578.318569168</v>
      </c>
      <c r="J101" s="624">
        <v>104533.89727957299</v>
      </c>
      <c r="K101" s="624">
        <v>105466.890990878</v>
      </c>
      <c r="L101" s="624">
        <v>105135.86897656</v>
      </c>
      <c r="M101" s="624">
        <v>106455.363022598</v>
      </c>
      <c r="N101" s="624">
        <v>108489.15708064901</v>
      </c>
      <c r="O101" s="624">
        <v>107388.240749098</v>
      </c>
      <c r="P101" s="624">
        <v>108521.65907160001</v>
      </c>
      <c r="Q101" s="624">
        <v>108898.623128843</v>
      </c>
      <c r="R101" s="624">
        <v>107862.065399927</v>
      </c>
      <c r="S101" s="646"/>
    </row>
    <row r="102" spans="1:21" ht="25.2" customHeight="1">
      <c r="A102" s="1356" t="s">
        <v>736</v>
      </c>
      <c r="B102" s="1357"/>
      <c r="C102" s="624"/>
      <c r="D102" s="624">
        <v>0</v>
      </c>
      <c r="E102" s="624">
        <v>9279.9373649209992</v>
      </c>
      <c r="F102" s="624">
        <v>10055.233491557001</v>
      </c>
      <c r="G102" s="624">
        <v>10743.953672963</v>
      </c>
      <c r="H102" s="624">
        <v>10407.196848812</v>
      </c>
      <c r="I102" s="624">
        <v>10663.866359406</v>
      </c>
      <c r="J102" s="624">
        <v>10592.046911084</v>
      </c>
      <c r="K102" s="624">
        <v>10355.217918667</v>
      </c>
      <c r="L102" s="624">
        <v>10802.311763979</v>
      </c>
      <c r="M102" s="624">
        <v>10619.719643939001</v>
      </c>
      <c r="N102" s="624">
        <v>10604.069536657</v>
      </c>
      <c r="O102" s="624">
        <v>11035.575213396</v>
      </c>
      <c r="P102" s="624">
        <v>11519.996027347999</v>
      </c>
      <c r="Q102" s="624">
        <v>12438.688331216001</v>
      </c>
      <c r="R102" s="624">
        <v>13275.738955459999</v>
      </c>
      <c r="S102" s="646"/>
    </row>
    <row r="103" spans="1:21" ht="25.2" customHeight="1">
      <c r="A103" s="1356" t="s">
        <v>706</v>
      </c>
      <c r="B103" s="1357"/>
      <c r="C103" s="624">
        <v>1136.7986989999999</v>
      </c>
      <c r="D103" s="624">
        <v>922.8583836149968</v>
      </c>
      <c r="E103" s="624">
        <v>982.28956382399997</v>
      </c>
      <c r="F103" s="624">
        <v>1531.1470007729999</v>
      </c>
      <c r="G103" s="624">
        <v>1579.5276072869999</v>
      </c>
      <c r="H103" s="624">
        <v>1520.4884689410001</v>
      </c>
      <c r="I103" s="624">
        <v>1634.8406013480001</v>
      </c>
      <c r="J103" s="624">
        <v>1660.5470860779999</v>
      </c>
      <c r="K103" s="624">
        <v>1645.6011059959999</v>
      </c>
      <c r="L103" s="624">
        <v>1905.2327507340001</v>
      </c>
      <c r="M103" s="624">
        <v>1697.3631331730001</v>
      </c>
      <c r="N103" s="624">
        <v>1347.6217594950001</v>
      </c>
      <c r="O103" s="624">
        <v>1755.114205374</v>
      </c>
      <c r="P103" s="624">
        <v>1940.9223235459999</v>
      </c>
      <c r="Q103" s="624">
        <v>2187.0536999330002</v>
      </c>
      <c r="R103" s="624">
        <v>2325.9845590220002</v>
      </c>
      <c r="S103" s="646"/>
    </row>
    <row r="104" spans="1:21" ht="25.2" customHeight="1">
      <c r="A104" s="1356" t="s">
        <v>707</v>
      </c>
      <c r="B104" s="1357"/>
      <c r="C104" s="624">
        <v>1287.321187</v>
      </c>
      <c r="D104" s="624">
        <v>1292.4733132559982</v>
      </c>
      <c r="E104" s="624">
        <v>1058.372037177</v>
      </c>
      <c r="F104" s="624">
        <v>1292.9478819860001</v>
      </c>
      <c r="G104" s="624">
        <v>1453.1238285459999</v>
      </c>
      <c r="H104" s="624">
        <v>1329.125213542</v>
      </c>
      <c r="I104" s="624">
        <v>1351.214286224</v>
      </c>
      <c r="J104" s="624">
        <v>1440.8055546979999</v>
      </c>
      <c r="K104" s="624">
        <v>1456.2612458139999</v>
      </c>
      <c r="L104" s="624">
        <v>1562.959961522</v>
      </c>
      <c r="M104" s="624">
        <v>1609.7936326030001</v>
      </c>
      <c r="N104" s="624">
        <v>1454.419470301</v>
      </c>
      <c r="O104" s="624">
        <v>1521.554030306</v>
      </c>
      <c r="P104" s="624">
        <v>1455.16755197</v>
      </c>
      <c r="Q104" s="624">
        <v>1469.7796856729999</v>
      </c>
      <c r="R104" s="624">
        <v>1660.3791437949999</v>
      </c>
      <c r="S104" s="646"/>
    </row>
    <row r="105" spans="1:21" ht="25.2" customHeight="1">
      <c r="A105" s="1356" t="s">
        <v>708</v>
      </c>
      <c r="B105" s="1357"/>
      <c r="C105" s="624">
        <v>3836.8286330000001</v>
      </c>
      <c r="D105" s="624">
        <v>5779.7948252260012</v>
      </c>
      <c r="E105" s="624">
        <v>5795.4047505950002</v>
      </c>
      <c r="F105" s="624">
        <v>6396.746623348</v>
      </c>
      <c r="G105" s="624">
        <v>6903.0687217320001</v>
      </c>
      <c r="H105" s="624">
        <v>6778.4190364369997</v>
      </c>
      <c r="I105" s="624">
        <v>6856.4530377299998</v>
      </c>
      <c r="J105" s="624">
        <v>6888.03132551</v>
      </c>
      <c r="K105" s="624">
        <v>7127.8120120909998</v>
      </c>
      <c r="L105" s="624">
        <v>7525.6363419999998</v>
      </c>
      <c r="M105" s="624">
        <v>7556.6004831609998</v>
      </c>
      <c r="N105" s="624">
        <v>7399.477110365</v>
      </c>
      <c r="O105" s="624">
        <v>7498.0359639300004</v>
      </c>
      <c r="P105" s="624">
        <v>7635.5887292220004</v>
      </c>
      <c r="Q105" s="624">
        <v>7630.8164874960003</v>
      </c>
      <c r="R105" s="624">
        <v>7948.399715083</v>
      </c>
      <c r="S105" s="646"/>
    </row>
    <row r="106" spans="1:21" ht="25.95" customHeight="1">
      <c r="A106" s="1377" t="s">
        <v>561</v>
      </c>
      <c r="B106" s="1378"/>
      <c r="C106" s="625">
        <v>6260.9485189999996</v>
      </c>
      <c r="D106" s="625">
        <v>7995.1265220969963</v>
      </c>
      <c r="E106" s="625">
        <v>7836.0663515960005</v>
      </c>
      <c r="F106" s="625">
        <v>9220.8415061070009</v>
      </c>
      <c r="G106" s="625">
        <v>9935.7201575649997</v>
      </c>
      <c r="H106" s="625">
        <v>9628.0327189199998</v>
      </c>
      <c r="I106" s="625">
        <v>9842.5079253019994</v>
      </c>
      <c r="J106" s="625">
        <v>9989.3839662860009</v>
      </c>
      <c r="K106" s="625">
        <v>10229.674363901</v>
      </c>
      <c r="L106" s="625">
        <v>10993.829054255999</v>
      </c>
      <c r="M106" s="625">
        <v>10863.757248937</v>
      </c>
      <c r="N106" s="625">
        <v>10201.518340161001</v>
      </c>
      <c r="O106" s="625">
        <v>10774.704199610002</v>
      </c>
      <c r="P106" s="625">
        <v>11031.678604738001</v>
      </c>
      <c r="Q106" s="625">
        <v>11287.649873102</v>
      </c>
      <c r="R106" s="625">
        <v>11934.7634179</v>
      </c>
      <c r="S106" s="647"/>
      <c r="U106" s="236"/>
    </row>
    <row r="107" spans="1:21" ht="25.95" customHeight="1" thickBot="1">
      <c r="A107" s="1375" t="s">
        <v>562</v>
      </c>
      <c r="B107" s="1376"/>
      <c r="C107" s="648">
        <v>6.37</v>
      </c>
      <c r="D107" s="648">
        <v>7.217749370870397</v>
      </c>
      <c r="E107" s="648">
        <v>6.7216086111383948</v>
      </c>
      <c r="F107" s="648">
        <v>7.53</v>
      </c>
      <c r="G107" s="648">
        <v>8.1329449935229192</v>
      </c>
      <c r="H107" s="648">
        <v>7.7993518307808944</v>
      </c>
      <c r="I107" s="648">
        <v>7.9320887201555834</v>
      </c>
      <c r="J107" s="648">
        <v>7.9841408030800585</v>
      </c>
      <c r="K107" s="648">
        <v>8.1154539017584675</v>
      </c>
      <c r="L107" s="648">
        <v>8.6611951327558803</v>
      </c>
      <c r="M107" s="648">
        <v>8.4913676379388878</v>
      </c>
      <c r="N107" s="648">
        <v>7.890126039938365</v>
      </c>
      <c r="O107" s="648">
        <v>8.3396498551926879</v>
      </c>
      <c r="P107" s="648">
        <v>8.416417201745265</v>
      </c>
      <c r="Q107" s="648">
        <v>8.5109543178277107</v>
      </c>
      <c r="R107" s="648">
        <v>8.968612853577012</v>
      </c>
      <c r="S107" s="649"/>
      <c r="U107" s="76"/>
    </row>
    <row r="108" spans="1:21" ht="75" customHeight="1">
      <c r="A108" s="1324" t="s">
        <v>743</v>
      </c>
      <c r="B108" s="1358"/>
      <c r="C108" s="1358"/>
      <c r="D108" s="1358"/>
      <c r="E108" s="1358"/>
      <c r="F108" s="1358"/>
      <c r="G108" s="1358"/>
      <c r="H108" s="1358"/>
      <c r="I108" s="1358"/>
      <c r="J108" s="1358"/>
      <c r="K108" s="1358"/>
      <c r="L108" s="1358"/>
      <c r="M108" s="1358"/>
      <c r="N108" s="1358"/>
      <c r="O108" s="1358"/>
      <c r="P108" s="1358"/>
      <c r="Q108" s="1358"/>
      <c r="R108" s="1358"/>
      <c r="S108" s="1359"/>
    </row>
    <row r="109" spans="1:21" ht="22.2" customHeight="1">
      <c r="A109" s="1360" t="s">
        <v>488</v>
      </c>
      <c r="B109" s="1361"/>
      <c r="C109" s="1307" t="s">
        <v>278</v>
      </c>
      <c r="D109" s="1296" t="s">
        <v>855</v>
      </c>
      <c r="E109" s="1364">
        <v>2021</v>
      </c>
      <c r="F109" s="1364">
        <v>2022</v>
      </c>
      <c r="G109" s="1364"/>
      <c r="H109" s="1364"/>
      <c r="I109" s="1364"/>
      <c r="J109" s="1364"/>
      <c r="K109" s="1364"/>
      <c r="L109" s="1364"/>
      <c r="M109" s="1364"/>
      <c r="N109" s="1364"/>
      <c r="O109" s="1364">
        <v>2023</v>
      </c>
      <c r="P109" s="1364"/>
      <c r="Q109" s="1364"/>
      <c r="R109" s="1364"/>
      <c r="S109" s="1112"/>
    </row>
    <row r="110" spans="1:21" ht="22.2" customHeight="1">
      <c r="A110" s="1360"/>
      <c r="B110" s="1361"/>
      <c r="C110" s="1307"/>
      <c r="D110" s="1297"/>
      <c r="E110" s="1307"/>
      <c r="F110" s="962" t="s">
        <v>3</v>
      </c>
      <c r="G110" s="962" t="s">
        <v>4</v>
      </c>
      <c r="H110" s="962" t="s">
        <v>5</v>
      </c>
      <c r="I110" s="962" t="s">
        <v>6</v>
      </c>
      <c r="J110" s="962" t="s">
        <v>268</v>
      </c>
      <c r="K110" s="962" t="s">
        <v>7</v>
      </c>
      <c r="L110" s="962" t="s">
        <v>13</v>
      </c>
      <c r="M110" s="962" t="s">
        <v>14</v>
      </c>
      <c r="N110" s="962" t="s">
        <v>15</v>
      </c>
      <c r="O110" s="1192" t="s">
        <v>0</v>
      </c>
      <c r="P110" s="1192" t="s">
        <v>1</v>
      </c>
      <c r="Q110" s="1192" t="s">
        <v>2</v>
      </c>
      <c r="R110" s="1192" t="s">
        <v>3</v>
      </c>
      <c r="S110" s="958"/>
    </row>
    <row r="111" spans="1:21" ht="16.95" customHeight="1">
      <c r="A111" s="103" t="s">
        <v>18</v>
      </c>
      <c r="B111" s="620" t="s">
        <v>37</v>
      </c>
      <c r="C111" s="624">
        <v>1004.348924</v>
      </c>
      <c r="D111" s="624">
        <v>1315.7746723160005</v>
      </c>
      <c r="E111" s="624">
        <v>1362.573291075</v>
      </c>
      <c r="F111" s="624">
        <v>1518.565316011</v>
      </c>
      <c r="G111" s="624">
        <v>1583.9101165439999</v>
      </c>
      <c r="H111" s="624">
        <v>1603.9289773949999</v>
      </c>
      <c r="I111" s="624">
        <v>1653.015184593</v>
      </c>
      <c r="J111" s="624">
        <v>1673.8648175589999</v>
      </c>
      <c r="K111" s="624">
        <v>1700.015097489</v>
      </c>
      <c r="L111" s="624">
        <v>1733.8650265240001</v>
      </c>
      <c r="M111" s="624">
        <v>1749.0813749030001</v>
      </c>
      <c r="N111" s="624">
        <v>1702.2497448449999</v>
      </c>
      <c r="O111" s="624">
        <v>1796.5641017519999</v>
      </c>
      <c r="P111" s="624">
        <v>1848.164085097</v>
      </c>
      <c r="Q111" s="624">
        <v>1906.9185270319999</v>
      </c>
      <c r="R111" s="624">
        <v>2030.621841675</v>
      </c>
      <c r="S111" s="646"/>
    </row>
    <row r="112" spans="1:21" ht="16.95" customHeight="1">
      <c r="A112" s="103" t="s">
        <v>19</v>
      </c>
      <c r="B112" s="620" t="s">
        <v>38</v>
      </c>
      <c r="C112" s="624">
        <v>169.93498299999999</v>
      </c>
      <c r="D112" s="624">
        <v>265.64810952499994</v>
      </c>
      <c r="E112" s="624">
        <v>221.594524775</v>
      </c>
      <c r="F112" s="624">
        <v>252.42305022799999</v>
      </c>
      <c r="G112" s="624">
        <v>275.84592736399998</v>
      </c>
      <c r="H112" s="624">
        <v>275.415057171</v>
      </c>
      <c r="I112" s="624">
        <v>290.42187405200002</v>
      </c>
      <c r="J112" s="624">
        <v>286.035329112</v>
      </c>
      <c r="K112" s="624">
        <v>274.9295793</v>
      </c>
      <c r="L112" s="624">
        <v>278.81777025700001</v>
      </c>
      <c r="M112" s="624">
        <v>261.57646634000002</v>
      </c>
      <c r="N112" s="624">
        <v>254.899544655</v>
      </c>
      <c r="O112" s="624">
        <v>274.35779515799999</v>
      </c>
      <c r="P112" s="624">
        <v>288.31508312400001</v>
      </c>
      <c r="Q112" s="624">
        <v>310.41810217199998</v>
      </c>
      <c r="R112" s="624">
        <v>340.52329430499998</v>
      </c>
      <c r="S112" s="646"/>
    </row>
    <row r="113" spans="1:19" ht="16.95" customHeight="1">
      <c r="A113" s="103" t="s">
        <v>20</v>
      </c>
      <c r="B113" s="620" t="s">
        <v>39</v>
      </c>
      <c r="C113" s="624">
        <v>90.522993</v>
      </c>
      <c r="D113" s="624">
        <v>116.07830715699997</v>
      </c>
      <c r="E113" s="624">
        <v>152.59048180100001</v>
      </c>
      <c r="F113" s="624">
        <v>149.394029528</v>
      </c>
      <c r="G113" s="624">
        <v>157.23470229</v>
      </c>
      <c r="H113" s="624">
        <v>176.030732785</v>
      </c>
      <c r="I113" s="624">
        <v>181.91066191499999</v>
      </c>
      <c r="J113" s="624">
        <v>181.28355314300001</v>
      </c>
      <c r="K113" s="624">
        <v>167.07646774899999</v>
      </c>
      <c r="L113" s="624">
        <v>168.36923023200001</v>
      </c>
      <c r="M113" s="624">
        <v>172.32277263700001</v>
      </c>
      <c r="N113" s="624">
        <v>176.649446837</v>
      </c>
      <c r="O113" s="624">
        <v>204.815781735</v>
      </c>
      <c r="P113" s="624">
        <v>199.765036342</v>
      </c>
      <c r="Q113" s="624">
        <v>196.999172636</v>
      </c>
      <c r="R113" s="624">
        <v>207.03591675000001</v>
      </c>
      <c r="S113" s="646"/>
    </row>
    <row r="114" spans="1:19" ht="16.95" customHeight="1">
      <c r="A114" s="103" t="s">
        <v>22</v>
      </c>
      <c r="B114" s="620" t="s">
        <v>40</v>
      </c>
      <c r="C114" s="624">
        <v>228.42201900000001</v>
      </c>
      <c r="D114" s="624">
        <v>291.76485377100016</v>
      </c>
      <c r="E114" s="624">
        <v>307.36140958999999</v>
      </c>
      <c r="F114" s="624">
        <v>405.24397653800003</v>
      </c>
      <c r="G114" s="624">
        <v>463.931692403</v>
      </c>
      <c r="H114" s="624">
        <v>372.13714274400002</v>
      </c>
      <c r="I114" s="624">
        <v>377.52196226699999</v>
      </c>
      <c r="J114" s="624">
        <v>379.86826257299998</v>
      </c>
      <c r="K114" s="624">
        <v>378.45838785299998</v>
      </c>
      <c r="L114" s="624">
        <v>415.51885982200002</v>
      </c>
      <c r="M114" s="624">
        <v>419.37757072699998</v>
      </c>
      <c r="N114" s="624">
        <v>441.46948149899998</v>
      </c>
      <c r="O114" s="624">
        <v>484.459071741</v>
      </c>
      <c r="P114" s="624">
        <v>515.35593647600001</v>
      </c>
      <c r="Q114" s="624">
        <v>525.11662341299996</v>
      </c>
      <c r="R114" s="624">
        <v>563.82210018599994</v>
      </c>
      <c r="S114" s="646"/>
    </row>
    <row r="115" spans="1:19" ht="16.95" customHeight="1">
      <c r="A115" s="103" t="s">
        <v>23</v>
      </c>
      <c r="B115" s="620" t="s">
        <v>41</v>
      </c>
      <c r="C115" s="624">
        <v>1611.282897</v>
      </c>
      <c r="D115" s="624">
        <v>2034.7660853690045</v>
      </c>
      <c r="E115" s="624">
        <v>2212.5522791069998</v>
      </c>
      <c r="F115" s="624">
        <v>2792.2226413019998</v>
      </c>
      <c r="G115" s="624">
        <v>2875.3093851389999</v>
      </c>
      <c r="H115" s="624">
        <v>2930.5562838800001</v>
      </c>
      <c r="I115" s="624">
        <v>3044.9805789460002</v>
      </c>
      <c r="J115" s="624">
        <v>3098.7055831839998</v>
      </c>
      <c r="K115" s="624">
        <v>3344.9610249339999</v>
      </c>
      <c r="L115" s="624">
        <v>3485.2893601770002</v>
      </c>
      <c r="M115" s="624">
        <v>3517.852584797</v>
      </c>
      <c r="N115" s="624">
        <v>3276.2684800749998</v>
      </c>
      <c r="O115" s="624">
        <v>3509.4689724149998</v>
      </c>
      <c r="P115" s="624">
        <v>3620.5581195290001</v>
      </c>
      <c r="Q115" s="624">
        <v>3810.2355292329999</v>
      </c>
      <c r="R115" s="624">
        <v>3993.9583511609999</v>
      </c>
      <c r="S115" s="646"/>
    </row>
    <row r="116" spans="1:19" ht="16.95" customHeight="1">
      <c r="A116" s="103" t="s">
        <v>24</v>
      </c>
      <c r="B116" s="620" t="s">
        <v>42</v>
      </c>
      <c r="C116" s="624">
        <v>722.34412799999996</v>
      </c>
      <c r="D116" s="624">
        <v>936.30654702600077</v>
      </c>
      <c r="E116" s="624">
        <v>929.71522900399998</v>
      </c>
      <c r="F116" s="624">
        <v>1051.4370320569999</v>
      </c>
      <c r="G116" s="624">
        <v>1107.7489944240001</v>
      </c>
      <c r="H116" s="624">
        <v>1091.567554767</v>
      </c>
      <c r="I116" s="624">
        <v>1113.8634787599999</v>
      </c>
      <c r="J116" s="624">
        <v>1135.97332998</v>
      </c>
      <c r="K116" s="624">
        <v>1133.88613734</v>
      </c>
      <c r="L116" s="624">
        <v>1170.338534794</v>
      </c>
      <c r="M116" s="624">
        <v>1191.8517343589999</v>
      </c>
      <c r="N116" s="624">
        <v>1137.331868425</v>
      </c>
      <c r="O116" s="624">
        <v>1183.3036730030001</v>
      </c>
      <c r="P116" s="624">
        <v>1202.9660368960001</v>
      </c>
      <c r="Q116" s="624">
        <v>1229.1006068090001</v>
      </c>
      <c r="R116" s="624">
        <v>1289.9891065520001</v>
      </c>
      <c r="S116" s="646"/>
    </row>
    <row r="117" spans="1:19" ht="16.95" customHeight="1">
      <c r="A117" s="103" t="s">
        <v>25</v>
      </c>
      <c r="B117" s="620" t="s">
        <v>43</v>
      </c>
      <c r="C117" s="624">
        <v>4.62704</v>
      </c>
      <c r="D117" s="624">
        <v>6.2515077730000002</v>
      </c>
      <c r="E117" s="624">
        <v>8.8396901220000004</v>
      </c>
      <c r="F117" s="624">
        <v>8.8114716949999998</v>
      </c>
      <c r="G117" s="624">
        <v>8.8084239249999996</v>
      </c>
      <c r="H117" s="624">
        <v>7.4821753380000002</v>
      </c>
      <c r="I117" s="624">
        <v>7.5747893370000003</v>
      </c>
      <c r="J117" s="624">
        <v>7.6765042399999999</v>
      </c>
      <c r="K117" s="624">
        <v>7.6210227719999999</v>
      </c>
      <c r="L117" s="624">
        <v>7.5378647809999997</v>
      </c>
      <c r="M117" s="624">
        <v>7.6124997429999999</v>
      </c>
      <c r="N117" s="624">
        <v>6.9340132639999998</v>
      </c>
      <c r="O117" s="624">
        <v>7.4011068279999996</v>
      </c>
      <c r="P117" s="624">
        <v>7.4149717470000001</v>
      </c>
      <c r="Q117" s="624">
        <v>7.540520699</v>
      </c>
      <c r="R117" s="624">
        <v>7.5233369720000001</v>
      </c>
      <c r="S117" s="646"/>
    </row>
    <row r="118" spans="1:19" ht="16.95" customHeight="1">
      <c r="A118" s="103" t="s">
        <v>26</v>
      </c>
      <c r="B118" s="620" t="s">
        <v>44</v>
      </c>
      <c r="C118" s="624">
        <v>68.739503999999997</v>
      </c>
      <c r="D118" s="624">
        <v>106.31784158299998</v>
      </c>
      <c r="E118" s="624">
        <v>95.209674268000001</v>
      </c>
      <c r="F118" s="624">
        <v>104.317368644</v>
      </c>
      <c r="G118" s="624">
        <v>109.365242909</v>
      </c>
      <c r="H118" s="624">
        <v>102.590326152</v>
      </c>
      <c r="I118" s="624">
        <v>106.971557674</v>
      </c>
      <c r="J118" s="624">
        <v>113.84221027</v>
      </c>
      <c r="K118" s="624">
        <v>110.716468617</v>
      </c>
      <c r="L118" s="624">
        <v>114.387838393</v>
      </c>
      <c r="M118" s="624">
        <v>110.59518085400001</v>
      </c>
      <c r="N118" s="624">
        <v>106.002465345</v>
      </c>
      <c r="O118" s="624">
        <v>114.00380631500001</v>
      </c>
      <c r="P118" s="624">
        <v>114.903612951</v>
      </c>
      <c r="Q118" s="624">
        <v>116.35536029399999</v>
      </c>
      <c r="R118" s="624">
        <v>134.085101028</v>
      </c>
      <c r="S118" s="646"/>
    </row>
    <row r="119" spans="1:19" ht="16.95" customHeight="1">
      <c r="A119" s="104" t="s">
        <v>27</v>
      </c>
      <c r="B119" s="621" t="s">
        <v>45</v>
      </c>
      <c r="C119" s="624">
        <v>19.063493999999999</v>
      </c>
      <c r="D119" s="624">
        <v>21.501017733000001</v>
      </c>
      <c r="E119" s="624">
        <v>10.613807602</v>
      </c>
      <c r="F119" s="624">
        <v>11.075593665</v>
      </c>
      <c r="G119" s="624">
        <v>11.393388156</v>
      </c>
      <c r="H119" s="624">
        <v>10.77934097</v>
      </c>
      <c r="I119" s="624">
        <v>10.833846374</v>
      </c>
      <c r="J119" s="624">
        <v>10.527581399000001</v>
      </c>
      <c r="K119" s="624">
        <v>10.188888711000001</v>
      </c>
      <c r="L119" s="624">
        <v>9.3813624260000008</v>
      </c>
      <c r="M119" s="624">
        <v>9.3685533949999993</v>
      </c>
      <c r="N119" s="624">
        <v>9.6875390699999997</v>
      </c>
      <c r="O119" s="624">
        <v>3.797503619</v>
      </c>
      <c r="P119" s="624">
        <v>3.6930644739999998</v>
      </c>
      <c r="Q119" s="624">
        <v>3.888098141</v>
      </c>
      <c r="R119" s="624">
        <v>4.713222719</v>
      </c>
      <c r="S119" s="646"/>
    </row>
    <row r="120" spans="1:19" ht="16.95" customHeight="1">
      <c r="A120" s="104" t="s">
        <v>28</v>
      </c>
      <c r="B120" s="621" t="s">
        <v>46</v>
      </c>
      <c r="C120" s="624">
        <v>79.744617000000005</v>
      </c>
      <c r="D120" s="624">
        <v>100.34894217900002</v>
      </c>
      <c r="E120" s="624">
        <v>97.600315898000005</v>
      </c>
      <c r="F120" s="624">
        <v>100.75289632800001</v>
      </c>
      <c r="G120" s="624">
        <v>100.861027687</v>
      </c>
      <c r="H120" s="624">
        <v>97.360655034000004</v>
      </c>
      <c r="I120" s="624">
        <v>97.717427182999998</v>
      </c>
      <c r="J120" s="624">
        <v>98.402284862000002</v>
      </c>
      <c r="K120" s="624">
        <v>100.537224029</v>
      </c>
      <c r="L120" s="624">
        <v>101.22096759900001</v>
      </c>
      <c r="M120" s="624">
        <v>105.570664331</v>
      </c>
      <c r="N120" s="624">
        <v>98.755907218000004</v>
      </c>
      <c r="O120" s="624">
        <v>106.561036913</v>
      </c>
      <c r="P120" s="624">
        <v>111.538718352</v>
      </c>
      <c r="Q120" s="624">
        <v>111.077200843</v>
      </c>
      <c r="R120" s="624">
        <v>114.862102229</v>
      </c>
      <c r="S120" s="646"/>
    </row>
    <row r="121" spans="1:19" ht="16.95" customHeight="1">
      <c r="A121" s="103" t="s">
        <v>119</v>
      </c>
      <c r="B121" s="620" t="s">
        <v>47</v>
      </c>
      <c r="C121" s="624">
        <v>89.288934999999995</v>
      </c>
      <c r="D121" s="624">
        <v>105.35489784099993</v>
      </c>
      <c r="E121" s="624">
        <v>86.830696938000003</v>
      </c>
      <c r="F121" s="624">
        <v>112.699502694</v>
      </c>
      <c r="G121" s="624">
        <v>125.346039796</v>
      </c>
      <c r="H121" s="624">
        <v>117.758746934</v>
      </c>
      <c r="I121" s="624">
        <v>118.680133301</v>
      </c>
      <c r="J121" s="624">
        <v>118.02732008</v>
      </c>
      <c r="K121" s="624">
        <v>113.867293369</v>
      </c>
      <c r="L121" s="624">
        <v>109.93945765799999</v>
      </c>
      <c r="M121" s="624">
        <v>106.39456875800001</v>
      </c>
      <c r="N121" s="624">
        <v>93.325921738000005</v>
      </c>
      <c r="O121" s="624">
        <v>104.452639296</v>
      </c>
      <c r="P121" s="624">
        <v>105.54341365000001</v>
      </c>
      <c r="Q121" s="624">
        <v>108.408519493</v>
      </c>
      <c r="R121" s="624">
        <v>121.07433064200001</v>
      </c>
      <c r="S121" s="646"/>
    </row>
    <row r="122" spans="1:19" ht="16.95" customHeight="1">
      <c r="A122" s="103" t="s">
        <v>81</v>
      </c>
      <c r="B122" s="620" t="s">
        <v>48</v>
      </c>
      <c r="C122" s="624">
        <v>100.387798</v>
      </c>
      <c r="D122" s="624">
        <v>127.59977884899999</v>
      </c>
      <c r="E122" s="624">
        <v>109.630483848</v>
      </c>
      <c r="F122" s="624">
        <v>124.364470821</v>
      </c>
      <c r="G122" s="624">
        <v>126.799317614</v>
      </c>
      <c r="H122" s="624">
        <v>123.116589667</v>
      </c>
      <c r="I122" s="624">
        <v>124.32298029</v>
      </c>
      <c r="J122" s="624">
        <v>123.002805309</v>
      </c>
      <c r="K122" s="624">
        <v>120.601269167</v>
      </c>
      <c r="L122" s="624">
        <v>131.12762169800001</v>
      </c>
      <c r="M122" s="624">
        <v>136.03903493300001</v>
      </c>
      <c r="N122" s="624">
        <v>122.288038887</v>
      </c>
      <c r="O122" s="624">
        <v>127.722300715</v>
      </c>
      <c r="P122" s="624">
        <v>126.729134832</v>
      </c>
      <c r="Q122" s="624">
        <v>134.804360643</v>
      </c>
      <c r="R122" s="624">
        <v>140.97768397300001</v>
      </c>
      <c r="S122" s="646"/>
    </row>
    <row r="123" spans="1:19" ht="16.95" customHeight="1">
      <c r="A123" s="103" t="s">
        <v>82</v>
      </c>
      <c r="B123" s="620" t="s">
        <v>49</v>
      </c>
      <c r="C123" s="624">
        <v>302.94921799999997</v>
      </c>
      <c r="D123" s="624">
        <v>382.71519110599996</v>
      </c>
      <c r="E123" s="624">
        <v>284.56110440399999</v>
      </c>
      <c r="F123" s="624">
        <v>305.80333758400002</v>
      </c>
      <c r="G123" s="624">
        <v>317.89317516599999</v>
      </c>
      <c r="H123" s="624">
        <v>313.58456660500002</v>
      </c>
      <c r="I123" s="624">
        <v>319.88189766599999</v>
      </c>
      <c r="J123" s="624">
        <v>316.520969546</v>
      </c>
      <c r="K123" s="624">
        <v>298.00668014399997</v>
      </c>
      <c r="L123" s="624">
        <v>306.80791795300001</v>
      </c>
      <c r="M123" s="624">
        <v>304.21601387800001</v>
      </c>
      <c r="N123" s="624">
        <v>290.84654607499999</v>
      </c>
      <c r="O123" s="624">
        <v>298.22391372700002</v>
      </c>
      <c r="P123" s="624">
        <v>300.311006636</v>
      </c>
      <c r="Q123" s="624">
        <v>329.62299782000002</v>
      </c>
      <c r="R123" s="624">
        <v>368.51812800300002</v>
      </c>
      <c r="S123" s="646"/>
    </row>
    <row r="124" spans="1:19" ht="16.95" customHeight="1">
      <c r="A124" s="103" t="s">
        <v>83</v>
      </c>
      <c r="B124" s="620" t="s">
        <v>50</v>
      </c>
      <c r="C124" s="624">
        <v>102.458353</v>
      </c>
      <c r="D124" s="624">
        <v>102.61789270600001</v>
      </c>
      <c r="E124" s="624">
        <v>80.649888024000006</v>
      </c>
      <c r="F124" s="624">
        <v>87.949465817000004</v>
      </c>
      <c r="G124" s="624">
        <v>90.551693639999996</v>
      </c>
      <c r="H124" s="624">
        <v>92.888354527000004</v>
      </c>
      <c r="I124" s="624">
        <v>93.319072611999999</v>
      </c>
      <c r="J124" s="624">
        <v>97.850320225000004</v>
      </c>
      <c r="K124" s="624">
        <v>96.617588280000007</v>
      </c>
      <c r="L124" s="624">
        <v>95.616157086000001</v>
      </c>
      <c r="M124" s="624">
        <v>96.023889397999994</v>
      </c>
      <c r="N124" s="624">
        <v>89.381682005000002</v>
      </c>
      <c r="O124" s="624">
        <v>94.596802857</v>
      </c>
      <c r="P124" s="624">
        <v>93.984354224</v>
      </c>
      <c r="Q124" s="624">
        <v>96.289196134999997</v>
      </c>
      <c r="R124" s="624">
        <v>109.714627724</v>
      </c>
      <c r="S124" s="646"/>
    </row>
    <row r="125" spans="1:19" ht="16.95" customHeight="1">
      <c r="A125" s="103" t="s">
        <v>84</v>
      </c>
      <c r="B125" s="620" t="s">
        <v>51</v>
      </c>
      <c r="C125" s="624">
        <v>4.8171650000000001</v>
      </c>
      <c r="D125" s="624">
        <v>9.3214614299999994</v>
      </c>
      <c r="E125" s="624">
        <v>8.3031196569999999</v>
      </c>
      <c r="F125" s="624">
        <v>10.254037736000001</v>
      </c>
      <c r="G125" s="624">
        <v>10.232993556</v>
      </c>
      <c r="H125" s="624">
        <v>10.497887141</v>
      </c>
      <c r="I125" s="624">
        <v>11.840656158</v>
      </c>
      <c r="J125" s="624">
        <v>11.737638520999999</v>
      </c>
      <c r="K125" s="624">
        <v>11.682352056999999</v>
      </c>
      <c r="L125" s="624">
        <v>12.532631653999999</v>
      </c>
      <c r="M125" s="624">
        <v>11.605606375000001</v>
      </c>
      <c r="N125" s="624">
        <v>10.485329171</v>
      </c>
      <c r="O125" s="624">
        <v>11.050345889999999</v>
      </c>
      <c r="P125" s="624">
        <v>10.409095554</v>
      </c>
      <c r="Q125" s="624">
        <v>11.943758015</v>
      </c>
      <c r="R125" s="624">
        <v>12.918042113</v>
      </c>
      <c r="S125" s="646"/>
    </row>
    <row r="126" spans="1:19" ht="16.95" customHeight="1">
      <c r="A126" s="103" t="s">
        <v>85</v>
      </c>
      <c r="B126" s="620" t="s">
        <v>52</v>
      </c>
      <c r="C126" s="624">
        <v>115.15421499999999</v>
      </c>
      <c r="D126" s="624">
        <v>201.23950899000013</v>
      </c>
      <c r="E126" s="624">
        <v>211.44084356499999</v>
      </c>
      <c r="F126" s="624">
        <v>240.29984501499999</v>
      </c>
      <c r="G126" s="624">
        <v>248.10461032000001</v>
      </c>
      <c r="H126" s="624">
        <v>248.04334114400001</v>
      </c>
      <c r="I126" s="624">
        <v>253.350389726</v>
      </c>
      <c r="J126" s="624">
        <v>247.931822853</v>
      </c>
      <c r="K126" s="624">
        <v>243.57596414899999</v>
      </c>
      <c r="L126" s="624">
        <v>238.21795513800001</v>
      </c>
      <c r="M126" s="624">
        <v>239.94171551700001</v>
      </c>
      <c r="N126" s="624">
        <v>200.41009755600001</v>
      </c>
      <c r="O126" s="624">
        <v>222.73230869899999</v>
      </c>
      <c r="P126" s="624">
        <v>218.85194645300001</v>
      </c>
      <c r="Q126" s="624">
        <v>217.66566800300001</v>
      </c>
      <c r="R126" s="624">
        <v>248.88459032599999</v>
      </c>
      <c r="S126" s="646"/>
    </row>
    <row r="127" spans="1:19" ht="16.95" customHeight="1">
      <c r="A127" s="103" t="s">
        <v>86</v>
      </c>
      <c r="B127" s="620" t="s">
        <v>53</v>
      </c>
      <c r="C127" s="624">
        <v>38.869742000000002</v>
      </c>
      <c r="D127" s="624">
        <v>42.702933393000002</v>
      </c>
      <c r="E127" s="624">
        <v>42.838528259999997</v>
      </c>
      <c r="F127" s="624">
        <v>41.969083335999997</v>
      </c>
      <c r="G127" s="624">
        <v>43.907235892999999</v>
      </c>
      <c r="H127" s="624">
        <v>42.914363104000003</v>
      </c>
      <c r="I127" s="624">
        <v>40.223612132</v>
      </c>
      <c r="J127" s="624">
        <v>40.667245901999998</v>
      </c>
      <c r="K127" s="624">
        <v>39.860546395999997</v>
      </c>
      <c r="L127" s="624">
        <v>40.948433983000001</v>
      </c>
      <c r="M127" s="624">
        <v>40.993447617000001</v>
      </c>
      <c r="N127" s="624">
        <v>38.214058094999999</v>
      </c>
      <c r="O127" s="624">
        <v>42.102775094000002</v>
      </c>
      <c r="P127" s="624">
        <v>48.917168811000003</v>
      </c>
      <c r="Q127" s="624">
        <v>48.686514926999997</v>
      </c>
      <c r="R127" s="624">
        <v>49.869349880999998</v>
      </c>
      <c r="S127" s="646"/>
    </row>
    <row r="128" spans="1:19" ht="16.95" customHeight="1">
      <c r="A128" s="103" t="s">
        <v>87</v>
      </c>
      <c r="B128" s="620" t="s">
        <v>54</v>
      </c>
      <c r="C128" s="624">
        <v>83.705843000000002</v>
      </c>
      <c r="D128" s="624">
        <v>75.924676445000017</v>
      </c>
      <c r="E128" s="624">
        <v>66.015366724000003</v>
      </c>
      <c r="F128" s="624">
        <v>70.128493703999993</v>
      </c>
      <c r="G128" s="624">
        <v>70.645269119999995</v>
      </c>
      <c r="H128" s="624">
        <v>70.729578711000002</v>
      </c>
      <c r="I128" s="624">
        <v>73.419155012000004</v>
      </c>
      <c r="J128" s="624">
        <v>75.530507807000006</v>
      </c>
      <c r="K128" s="624">
        <v>75.291275257999999</v>
      </c>
      <c r="L128" s="624">
        <v>82.063411958000003</v>
      </c>
      <c r="M128" s="624">
        <v>84.064505640999997</v>
      </c>
      <c r="N128" s="624">
        <v>84.223091151999995</v>
      </c>
      <c r="O128" s="624">
        <v>91.500373178000004</v>
      </c>
      <c r="P128" s="624">
        <v>93.828204976999999</v>
      </c>
      <c r="Q128" s="624">
        <v>96.344098234000001</v>
      </c>
      <c r="R128" s="624">
        <v>111.227626833</v>
      </c>
      <c r="S128" s="646"/>
    </row>
    <row r="129" spans="1:19" ht="16.95" customHeight="1">
      <c r="A129" s="103" t="s">
        <v>88</v>
      </c>
      <c r="B129" s="620" t="s">
        <v>55</v>
      </c>
      <c r="C129" s="624">
        <v>22.765611</v>
      </c>
      <c r="D129" s="624">
        <v>29.321760298000001</v>
      </c>
      <c r="E129" s="624">
        <v>23.313446707000001</v>
      </c>
      <c r="F129" s="624">
        <v>22.946555293999999</v>
      </c>
      <c r="G129" s="624">
        <v>26.161431466</v>
      </c>
      <c r="H129" s="624">
        <v>26.272293044000001</v>
      </c>
      <c r="I129" s="624">
        <v>26.901423371</v>
      </c>
      <c r="J129" s="624">
        <v>28.868106892</v>
      </c>
      <c r="K129" s="624">
        <v>29.431746911000001</v>
      </c>
      <c r="L129" s="624">
        <v>29.916426376</v>
      </c>
      <c r="M129" s="624">
        <v>32.189022344999998</v>
      </c>
      <c r="N129" s="624">
        <v>27.621345424000001</v>
      </c>
      <c r="O129" s="624">
        <v>25.853589332999999</v>
      </c>
      <c r="P129" s="624">
        <v>25.799133112</v>
      </c>
      <c r="Q129" s="624">
        <v>22.605630316999999</v>
      </c>
      <c r="R129" s="624">
        <v>24.186215932</v>
      </c>
      <c r="S129" s="646"/>
    </row>
    <row r="130" spans="1:19" ht="16.95" customHeight="1">
      <c r="A130" s="103" t="s">
        <v>120</v>
      </c>
      <c r="B130" s="620" t="s">
        <v>56</v>
      </c>
      <c r="C130" s="624">
        <v>18.289479</v>
      </c>
      <c r="D130" s="624">
        <v>38.510373004000002</v>
      </c>
      <c r="E130" s="624">
        <v>33.641200810000001</v>
      </c>
      <c r="F130" s="624">
        <v>34.549789568999998</v>
      </c>
      <c r="G130" s="624">
        <v>38.716004675999997</v>
      </c>
      <c r="H130" s="624">
        <v>37.792943370000003</v>
      </c>
      <c r="I130" s="624">
        <v>40.399901061000001</v>
      </c>
      <c r="J130" s="624">
        <v>41.096312500000003</v>
      </c>
      <c r="K130" s="624">
        <v>42.381739687</v>
      </c>
      <c r="L130" s="624">
        <v>40.536341917000001</v>
      </c>
      <c r="M130" s="624">
        <v>40.980745012</v>
      </c>
      <c r="N130" s="624">
        <v>35.561497887000002</v>
      </c>
      <c r="O130" s="624">
        <v>32.693399139</v>
      </c>
      <c r="P130" s="624">
        <v>38.979023994000002</v>
      </c>
      <c r="Q130" s="624">
        <v>43.173897601</v>
      </c>
      <c r="R130" s="624">
        <v>42.270746834999997</v>
      </c>
      <c r="S130" s="646"/>
    </row>
    <row r="131" spans="1:19" ht="16.95" customHeight="1">
      <c r="A131" s="103" t="s">
        <v>186</v>
      </c>
      <c r="B131" s="620" t="s">
        <v>280</v>
      </c>
      <c r="C131" s="75">
        <v>0</v>
      </c>
      <c r="D131" s="624">
        <v>1.8192844560000001</v>
      </c>
      <c r="E131" s="624">
        <v>1.5698995549999999</v>
      </c>
      <c r="F131" s="624">
        <v>2.5244496650000001</v>
      </c>
      <c r="G131" s="624">
        <v>2.4820507150000002</v>
      </c>
      <c r="H131" s="624">
        <v>2.3857816629999999</v>
      </c>
      <c r="I131" s="624">
        <v>2.4432960590000001</v>
      </c>
      <c r="J131" s="624">
        <v>3.6639056659999998</v>
      </c>
      <c r="K131" s="624">
        <v>3.7428640679999998</v>
      </c>
      <c r="L131" s="624">
        <v>3.8058845630000002</v>
      </c>
      <c r="M131" s="624">
        <v>5.788098701</v>
      </c>
      <c r="N131" s="624">
        <v>3.2142734210000001</v>
      </c>
      <c r="O131" s="624">
        <v>5.8390639489999998</v>
      </c>
      <c r="P131" s="624">
        <v>6.3430291680000002</v>
      </c>
      <c r="Q131" s="624">
        <v>5.876290848</v>
      </c>
      <c r="R131" s="624">
        <v>4.9283314440000003</v>
      </c>
      <c r="S131" s="646"/>
    </row>
    <row r="132" spans="1:19" ht="16.95" customHeight="1">
      <c r="A132" s="104" t="s">
        <v>187</v>
      </c>
      <c r="B132" s="621" t="s">
        <v>57</v>
      </c>
      <c r="C132" s="624">
        <v>44.380901000000001</v>
      </c>
      <c r="D132" s="624">
        <v>34.204598487000005</v>
      </c>
      <c r="E132" s="624">
        <v>26.054287784</v>
      </c>
      <c r="F132" s="624">
        <v>31.171534733000001</v>
      </c>
      <c r="G132" s="624">
        <v>30.740228249000001</v>
      </c>
      <c r="H132" s="624">
        <v>30.184346742999999</v>
      </c>
      <c r="I132" s="624">
        <v>29.815715911000002</v>
      </c>
      <c r="J132" s="624">
        <v>29.606712071</v>
      </c>
      <c r="K132" s="624">
        <v>29.638404191999999</v>
      </c>
      <c r="L132" s="624">
        <v>30.917502714000001</v>
      </c>
      <c r="M132" s="624">
        <v>29.809645173</v>
      </c>
      <c r="N132" s="624">
        <v>28.048828060999998</v>
      </c>
      <c r="O132" s="624">
        <v>28.964885432999999</v>
      </c>
      <c r="P132" s="624">
        <v>28.394220118</v>
      </c>
      <c r="Q132" s="624">
        <v>28.016551174</v>
      </c>
      <c r="R132" s="624">
        <v>12.430295972</v>
      </c>
      <c r="S132" s="646"/>
    </row>
    <row r="133" spans="1:19" ht="16.95" customHeight="1">
      <c r="A133" s="104" t="s">
        <v>188</v>
      </c>
      <c r="B133" s="621" t="s">
        <v>58</v>
      </c>
      <c r="C133" s="624">
        <v>39.144278</v>
      </c>
      <c r="D133" s="624">
        <v>61.782357726999997</v>
      </c>
      <c r="E133" s="624">
        <v>50.175714302999999</v>
      </c>
      <c r="F133" s="624">
        <v>84.051890642000004</v>
      </c>
      <c r="G133" s="624">
        <v>82.579441879000001</v>
      </c>
      <c r="H133" s="624">
        <v>82.564561550999997</v>
      </c>
      <c r="I133" s="624">
        <v>82.859578604000006</v>
      </c>
      <c r="J133" s="624">
        <v>82.305404709000001</v>
      </c>
      <c r="K133" s="624">
        <v>85.07387027</v>
      </c>
      <c r="L133" s="624">
        <v>85.400412304</v>
      </c>
      <c r="M133" s="624">
        <v>84.917260358999997</v>
      </c>
      <c r="N133" s="624">
        <v>81.214911471999997</v>
      </c>
      <c r="O133" s="624">
        <v>80.993742533000002</v>
      </c>
      <c r="P133" s="624">
        <v>81.523095776999995</v>
      </c>
      <c r="Q133" s="624">
        <v>82.896653330999996</v>
      </c>
      <c r="R133" s="624">
        <v>84.693297861999994</v>
      </c>
      <c r="S133" s="646"/>
    </row>
    <row r="134" spans="1:19" ht="16.95" customHeight="1">
      <c r="A134" s="104" t="s">
        <v>189</v>
      </c>
      <c r="B134" s="621" t="s">
        <v>59</v>
      </c>
      <c r="C134" s="624">
        <v>89.831874999999997</v>
      </c>
      <c r="D134" s="624">
        <v>100.39496444399995</v>
      </c>
      <c r="E134" s="624">
        <v>100.320031513</v>
      </c>
      <c r="F134" s="624">
        <v>110.58406256799999</v>
      </c>
      <c r="G134" s="624">
        <v>112.40272099000001</v>
      </c>
      <c r="H134" s="624">
        <v>107.706207346</v>
      </c>
      <c r="I134" s="624">
        <v>116.250471101</v>
      </c>
      <c r="J134" s="624">
        <v>134.71379621400001</v>
      </c>
      <c r="K134" s="624">
        <v>120.157118479</v>
      </c>
      <c r="L134" s="624">
        <v>124.52983332700001</v>
      </c>
      <c r="M134" s="624">
        <v>126.20420224</v>
      </c>
      <c r="N134" s="624">
        <v>109.513107576</v>
      </c>
      <c r="O134" s="624">
        <v>117.809543378</v>
      </c>
      <c r="P134" s="624">
        <v>117.677774867</v>
      </c>
      <c r="Q134" s="624">
        <v>129.044019472</v>
      </c>
      <c r="R134" s="624">
        <v>137.826219267</v>
      </c>
      <c r="S134" s="646"/>
    </row>
    <row r="135" spans="1:19" ht="16.95" customHeight="1">
      <c r="A135" s="103" t="s">
        <v>190</v>
      </c>
      <c r="B135" s="620" t="s">
        <v>60</v>
      </c>
      <c r="C135" s="624">
        <v>42.142940000000003</v>
      </c>
      <c r="D135" s="624">
        <v>34.81816267300001</v>
      </c>
      <c r="E135" s="624">
        <v>24.736706191</v>
      </c>
      <c r="F135" s="624">
        <v>26.419554913999999</v>
      </c>
      <c r="G135" s="624">
        <v>27.711746295000001</v>
      </c>
      <c r="H135" s="624">
        <v>26.834143564000001</v>
      </c>
      <c r="I135" s="624">
        <v>27.649875391999998</v>
      </c>
      <c r="J135" s="624">
        <v>28.562482673000002</v>
      </c>
      <c r="K135" s="624">
        <v>26.487448303000001</v>
      </c>
      <c r="L135" s="624">
        <v>29.500359718999999</v>
      </c>
      <c r="M135" s="624">
        <v>29.327792174999999</v>
      </c>
      <c r="N135" s="624">
        <v>20.803207702000002</v>
      </c>
      <c r="O135" s="624">
        <v>23.421664509999999</v>
      </c>
      <c r="P135" s="624">
        <v>23.796676621</v>
      </c>
      <c r="Q135" s="624">
        <v>26.840075709000001</v>
      </c>
      <c r="R135" s="624">
        <v>29.773591966000001</v>
      </c>
      <c r="S135" s="646"/>
    </row>
    <row r="136" spans="1:19" ht="16.95" customHeight="1">
      <c r="A136" s="103" t="s">
        <v>191</v>
      </c>
      <c r="B136" s="620" t="s">
        <v>61</v>
      </c>
      <c r="C136" s="624">
        <v>0.40011999999999998</v>
      </c>
      <c r="D136" s="624">
        <v>1.0784284990000002</v>
      </c>
      <c r="E136" s="624">
        <v>1.441137925</v>
      </c>
      <c r="F136" s="624">
        <v>1.659264139</v>
      </c>
      <c r="G136" s="624">
        <v>1.8467776309999999</v>
      </c>
      <c r="H136" s="624">
        <v>1.677598294</v>
      </c>
      <c r="I136" s="624">
        <v>2.083595018</v>
      </c>
      <c r="J136" s="624">
        <v>1.8600539089999999</v>
      </c>
      <c r="K136" s="624">
        <v>1.8450669829999999</v>
      </c>
      <c r="L136" s="624">
        <v>1.904215851</v>
      </c>
      <c r="M136" s="624">
        <v>1.6358633819999999</v>
      </c>
      <c r="N136" s="624">
        <v>1.5087708870000001</v>
      </c>
      <c r="O136" s="624">
        <v>2.1052382839999999</v>
      </c>
      <c r="P136" s="624">
        <v>1.8936703669999999</v>
      </c>
      <c r="Q136" s="624">
        <v>2.3218610040000001</v>
      </c>
      <c r="R136" s="624">
        <v>2.2150910499999998</v>
      </c>
      <c r="S136" s="646"/>
    </row>
    <row r="137" spans="1:19" ht="16.95" customHeight="1">
      <c r="A137" s="103" t="s">
        <v>192</v>
      </c>
      <c r="B137" s="620" t="s">
        <v>62</v>
      </c>
      <c r="C137" s="624">
        <v>5.0912759999999997</v>
      </c>
      <c r="D137" s="624">
        <v>1.4896030540000003</v>
      </c>
      <c r="E137" s="624">
        <v>1.108498617</v>
      </c>
      <c r="F137" s="624">
        <v>1.03508041</v>
      </c>
      <c r="G137" s="624">
        <v>1.0271786970000001</v>
      </c>
      <c r="H137" s="624">
        <v>1.0203782800000001</v>
      </c>
      <c r="I137" s="624">
        <v>1.052038706</v>
      </c>
      <c r="J137" s="624">
        <v>1.031187887</v>
      </c>
      <c r="K137" s="624">
        <v>1.0203891789999999</v>
      </c>
      <c r="L137" s="624">
        <v>1.0342647469999999</v>
      </c>
      <c r="M137" s="624">
        <v>0.62762629599999997</v>
      </c>
      <c r="N137" s="624">
        <v>0.61560013800000002</v>
      </c>
      <c r="O137" s="624">
        <v>0.603060021</v>
      </c>
      <c r="P137" s="624">
        <v>0.62308325499999995</v>
      </c>
      <c r="Q137" s="624">
        <v>0.607073851</v>
      </c>
      <c r="R137" s="624">
        <v>0.634249917</v>
      </c>
      <c r="S137" s="646"/>
    </row>
    <row r="138" spans="1:19" ht="16.95" customHeight="1">
      <c r="A138" s="103" t="s">
        <v>193</v>
      </c>
      <c r="B138" s="620" t="s">
        <v>63</v>
      </c>
      <c r="C138" s="624">
        <v>161.878705</v>
      </c>
      <c r="D138" s="624">
        <v>158.98307995600004</v>
      </c>
      <c r="E138" s="624">
        <v>158.75966543600001</v>
      </c>
      <c r="F138" s="624">
        <v>184.76015497899999</v>
      </c>
      <c r="G138" s="624">
        <v>192.56600895400001</v>
      </c>
      <c r="H138" s="624">
        <v>189.008939403</v>
      </c>
      <c r="I138" s="624">
        <v>191.520965198</v>
      </c>
      <c r="J138" s="624">
        <v>185.249084509</v>
      </c>
      <c r="K138" s="624">
        <v>185.901150065</v>
      </c>
      <c r="L138" s="624">
        <v>184.84819800700001</v>
      </c>
      <c r="M138" s="624">
        <v>174.10582372100001</v>
      </c>
      <c r="N138" s="624">
        <v>167.557567127</v>
      </c>
      <c r="O138" s="624">
        <v>172.72786328800001</v>
      </c>
      <c r="P138" s="624">
        <v>175.665462996</v>
      </c>
      <c r="Q138" s="624">
        <v>182.71583283699999</v>
      </c>
      <c r="R138" s="624">
        <v>207.49359201300001</v>
      </c>
      <c r="S138" s="646"/>
    </row>
    <row r="139" spans="1:19" ht="16.95" customHeight="1">
      <c r="A139" s="103" t="s">
        <v>194</v>
      </c>
      <c r="B139" s="620" t="s">
        <v>64</v>
      </c>
      <c r="C139" s="624">
        <v>845.78311299999996</v>
      </c>
      <c r="D139" s="624">
        <v>863.00619310699949</v>
      </c>
      <c r="E139" s="624">
        <v>782.34016000400004</v>
      </c>
      <c r="F139" s="624">
        <v>955.89919204499995</v>
      </c>
      <c r="G139" s="624">
        <v>1316.7190864889999</v>
      </c>
      <c r="H139" s="624">
        <v>1075.6384043380001</v>
      </c>
      <c r="I139" s="624">
        <v>1059.4940467649999</v>
      </c>
      <c r="J139" s="624">
        <v>1090.518185334</v>
      </c>
      <c r="K139" s="624">
        <v>1142.7386812140001</v>
      </c>
      <c r="L139" s="624">
        <v>1659.671566512</v>
      </c>
      <c r="M139" s="624">
        <v>1549.2892102569999</v>
      </c>
      <c r="N139" s="624">
        <v>1388.479417087</v>
      </c>
      <c r="O139" s="624">
        <v>1397.1295481049999</v>
      </c>
      <c r="P139" s="624">
        <v>1405.6804022040001</v>
      </c>
      <c r="Q139" s="624">
        <v>1280.277061384</v>
      </c>
      <c r="R139" s="624">
        <v>1267.529239043</v>
      </c>
      <c r="S139" s="646"/>
    </row>
    <row r="140" spans="1:19" ht="16.95" customHeight="1">
      <c r="A140" s="103" t="s">
        <v>195</v>
      </c>
      <c r="B140" s="620" t="s">
        <v>65</v>
      </c>
      <c r="C140" s="624">
        <v>20.146920999999999</v>
      </c>
      <c r="D140" s="624">
        <v>27.764648987000001</v>
      </c>
      <c r="E140" s="624">
        <v>30.060163426999999</v>
      </c>
      <c r="F140" s="624">
        <v>44.102073122999997</v>
      </c>
      <c r="G140" s="624">
        <v>49.373816947000002</v>
      </c>
      <c r="H140" s="624">
        <v>41.933472119999998</v>
      </c>
      <c r="I140" s="624">
        <v>41.962547385000001</v>
      </c>
      <c r="J140" s="624">
        <v>47.296174336</v>
      </c>
      <c r="K140" s="624">
        <v>42.972399046</v>
      </c>
      <c r="L140" s="624">
        <v>49.712678402000002</v>
      </c>
      <c r="M140" s="624">
        <v>49.992434822</v>
      </c>
      <c r="N140" s="624">
        <v>35.297271670000001</v>
      </c>
      <c r="O140" s="624">
        <v>43.801248874000002</v>
      </c>
      <c r="P140" s="624">
        <v>46.954409349000002</v>
      </c>
      <c r="Q140" s="624">
        <v>48.304325775999999</v>
      </c>
      <c r="R140" s="624">
        <v>54.495985267999998</v>
      </c>
      <c r="S140" s="646"/>
    </row>
    <row r="141" spans="1:19" ht="16.95" customHeight="1">
      <c r="A141" s="103" t="s">
        <v>196</v>
      </c>
      <c r="B141" s="626" t="s">
        <v>66</v>
      </c>
      <c r="C141" s="624">
        <v>3.7319230000000001</v>
      </c>
      <c r="D141" s="624">
        <v>5.2060878700000002</v>
      </c>
      <c r="E141" s="624">
        <v>13.968035220999999</v>
      </c>
      <c r="F141" s="624">
        <v>18.212756184</v>
      </c>
      <c r="G141" s="624">
        <v>20.607127296000002</v>
      </c>
      <c r="H141" s="624">
        <v>21.063023533999999</v>
      </c>
      <c r="I141" s="624">
        <v>22.456229617000002</v>
      </c>
      <c r="J141" s="624">
        <v>26.372364112</v>
      </c>
      <c r="K141" s="624">
        <v>26.57878474</v>
      </c>
      <c r="L141" s="624">
        <v>28.125911335000001</v>
      </c>
      <c r="M141" s="624">
        <v>27.47055413</v>
      </c>
      <c r="N141" s="624">
        <v>27.225696421999999</v>
      </c>
      <c r="O141" s="624">
        <v>29.236381733999998</v>
      </c>
      <c r="P141" s="624">
        <v>31.4168883</v>
      </c>
      <c r="Q141" s="624">
        <v>31.302530018999999</v>
      </c>
      <c r="R141" s="624">
        <v>79.796883594999997</v>
      </c>
      <c r="S141" s="646"/>
    </row>
    <row r="142" spans="1:19" ht="16.95" customHeight="1">
      <c r="A142" s="103" t="s">
        <v>197</v>
      </c>
      <c r="B142" s="620" t="s">
        <v>67</v>
      </c>
      <c r="C142" s="624">
        <v>37.719982999999999</v>
      </c>
      <c r="D142" s="624">
        <v>35.746857116000001</v>
      </c>
      <c r="E142" s="624">
        <v>30.409282375</v>
      </c>
      <c r="F142" s="624">
        <v>40.256699236000003</v>
      </c>
      <c r="G142" s="624">
        <v>40.009290890999999</v>
      </c>
      <c r="H142" s="624">
        <v>36.731690331999999</v>
      </c>
      <c r="I142" s="624">
        <v>35.219535452000002</v>
      </c>
      <c r="J142" s="624">
        <v>34.070852586999997</v>
      </c>
      <c r="K142" s="624">
        <v>32.045219736999996</v>
      </c>
      <c r="L142" s="624">
        <v>32.834757052999997</v>
      </c>
      <c r="M142" s="624">
        <v>35.391079022</v>
      </c>
      <c r="N142" s="624">
        <v>27.257388118000001</v>
      </c>
      <c r="O142" s="624">
        <v>30.901707552000001</v>
      </c>
      <c r="P142" s="624">
        <v>31.148308587999999</v>
      </c>
      <c r="Q142" s="624">
        <v>33.164407496999999</v>
      </c>
      <c r="R142" s="624">
        <v>23.876687333</v>
      </c>
      <c r="S142" s="646"/>
    </row>
    <row r="143" spans="1:19" ht="16.95" customHeight="1">
      <c r="A143" s="103" t="s">
        <v>198</v>
      </c>
      <c r="B143" s="620" t="s">
        <v>68</v>
      </c>
      <c r="C143" s="624">
        <v>1.390539</v>
      </c>
      <c r="D143" s="624">
        <v>3.7335750859999997</v>
      </c>
      <c r="E143" s="624">
        <v>3.6087368980000001</v>
      </c>
      <c r="F143" s="624">
        <v>3.4691930530000001</v>
      </c>
      <c r="G143" s="624">
        <v>3.7314695659999999</v>
      </c>
      <c r="H143" s="624">
        <v>3.5793753370000001</v>
      </c>
      <c r="I143" s="624">
        <v>3.825417286</v>
      </c>
      <c r="J143" s="624">
        <v>3.7867265959999998</v>
      </c>
      <c r="K143" s="624">
        <v>3.948087262</v>
      </c>
      <c r="L143" s="624">
        <v>3.980037276</v>
      </c>
      <c r="M143" s="624">
        <v>3.9038957330000001</v>
      </c>
      <c r="N143" s="624">
        <v>3.3487747859999999</v>
      </c>
      <c r="O143" s="624">
        <v>3.7272120580000001</v>
      </c>
      <c r="P143" s="624">
        <v>3.9881505100000001</v>
      </c>
      <c r="Q143" s="624">
        <v>3.9983377920000001</v>
      </c>
      <c r="R143" s="624">
        <v>4.4811785559999997</v>
      </c>
      <c r="S143" s="646"/>
    </row>
    <row r="144" spans="1:19" ht="16.95" customHeight="1">
      <c r="A144" s="103" t="s">
        <v>199</v>
      </c>
      <c r="B144" s="620" t="s">
        <v>69</v>
      </c>
      <c r="C144" s="624">
        <v>91.588987000000003</v>
      </c>
      <c r="D144" s="624">
        <v>355.01106514099996</v>
      </c>
      <c r="E144" s="624">
        <v>265.63865016800003</v>
      </c>
      <c r="F144" s="624">
        <v>271.48764284999999</v>
      </c>
      <c r="G144" s="624">
        <v>261.15654087799999</v>
      </c>
      <c r="H144" s="624">
        <v>256.25788593200002</v>
      </c>
      <c r="I144" s="624">
        <v>238.72403037800001</v>
      </c>
      <c r="J144" s="624">
        <v>232.93452972599999</v>
      </c>
      <c r="K144" s="624">
        <v>227.818126151</v>
      </c>
      <c r="L144" s="624">
        <v>185.13026202</v>
      </c>
      <c r="M144" s="624">
        <v>107.635811366</v>
      </c>
      <c r="N144" s="624">
        <v>104.827426471</v>
      </c>
      <c r="O144" s="624">
        <v>101.78174248400001</v>
      </c>
      <c r="P144" s="624">
        <v>100.546285387</v>
      </c>
      <c r="Q144" s="624">
        <v>105.09046994800001</v>
      </c>
      <c r="R144" s="624">
        <v>107.813058775</v>
      </c>
      <c r="S144" s="646"/>
    </row>
    <row r="145" spans="1:19" ht="16.95" customHeight="1">
      <c r="A145" s="103" t="s">
        <v>239</v>
      </c>
      <c r="B145" s="620" t="s">
        <v>70</v>
      </c>
      <c r="C145" s="624">
        <v>0</v>
      </c>
      <c r="D145" s="624">
        <v>0</v>
      </c>
      <c r="E145" s="624">
        <v>0</v>
      </c>
      <c r="F145" s="624">
        <v>0</v>
      </c>
      <c r="G145" s="624">
        <v>0</v>
      </c>
      <c r="H145" s="624">
        <v>0</v>
      </c>
      <c r="I145" s="624">
        <v>0</v>
      </c>
      <c r="J145" s="624">
        <v>0</v>
      </c>
      <c r="K145" s="624">
        <v>0</v>
      </c>
      <c r="L145" s="624">
        <v>0</v>
      </c>
      <c r="M145" s="624">
        <v>0</v>
      </c>
      <c r="N145" s="624">
        <v>0</v>
      </c>
      <c r="O145" s="624">
        <v>0</v>
      </c>
      <c r="P145" s="624">
        <v>0</v>
      </c>
      <c r="Q145" s="624">
        <v>0</v>
      </c>
      <c r="R145" s="624">
        <v>0</v>
      </c>
      <c r="S145" s="646"/>
    </row>
    <row r="146" spans="1:19" ht="25.2" customHeight="1" thickBot="1">
      <c r="A146" s="637"/>
      <c r="B146" s="638" t="s">
        <v>72</v>
      </c>
      <c r="C146" s="639">
        <f>SUM(C111:C145)</f>
        <v>6260.9485189999987</v>
      </c>
      <c r="D146" s="639">
        <v>7995.1052650970068</v>
      </c>
      <c r="E146" s="639">
        <v>7836.0663515959986</v>
      </c>
      <c r="F146" s="639">
        <v>9220.8415061070027</v>
      </c>
      <c r="G146" s="639">
        <v>9935.7201575649997</v>
      </c>
      <c r="H146" s="639">
        <v>9628.0327189199979</v>
      </c>
      <c r="I146" s="639">
        <v>9842.5079253020031</v>
      </c>
      <c r="J146" s="639">
        <v>9989.3839662859973</v>
      </c>
      <c r="K146" s="639">
        <v>10229.674363900998</v>
      </c>
      <c r="L146" s="639">
        <v>10993.829054256006</v>
      </c>
      <c r="M146" s="639">
        <v>10863.757248937</v>
      </c>
      <c r="N146" s="639">
        <v>10201.518340160999</v>
      </c>
      <c r="O146" s="639">
        <v>10774.704199610003</v>
      </c>
      <c r="P146" s="639">
        <v>11031.678604737997</v>
      </c>
      <c r="Q146" s="639">
        <v>11287.649873102002</v>
      </c>
      <c r="R146" s="639">
        <v>11934.763417900009</v>
      </c>
      <c r="S146" s="640"/>
    </row>
    <row r="147" spans="1:19" ht="22.5" hidden="1" customHeight="1" thickBot="1">
      <c r="A147" s="627"/>
      <c r="B147" s="225" t="s">
        <v>232</v>
      </c>
      <c r="C147" s="226"/>
      <c r="D147" s="226"/>
      <c r="E147" s="226"/>
      <c r="F147" s="226"/>
      <c r="G147" s="226"/>
      <c r="H147" s="226"/>
      <c r="I147" s="226"/>
      <c r="J147" s="226"/>
      <c r="K147" s="226"/>
      <c r="L147" s="226"/>
      <c r="M147" s="226"/>
      <c r="N147" s="226"/>
      <c r="O147" s="226"/>
      <c r="P147" s="226"/>
      <c r="Q147" s="226"/>
      <c r="R147" s="226"/>
      <c r="S147" s="226"/>
    </row>
  </sheetData>
  <mergeCells count="60">
    <mergeCell ref="O109:R109"/>
    <mergeCell ref="F109:N109"/>
    <mergeCell ref="E98:E99"/>
    <mergeCell ref="A9:B9"/>
    <mergeCell ref="A109:B110"/>
    <mergeCell ref="C98:C99"/>
    <mergeCell ref="C109:C110"/>
    <mergeCell ref="D109:D110"/>
    <mergeCell ref="A108:S108"/>
    <mergeCell ref="A107:B107"/>
    <mergeCell ref="E86:E87"/>
    <mergeCell ref="E109:E110"/>
    <mergeCell ref="A106:B106"/>
    <mergeCell ref="A104:B104"/>
    <mergeCell ref="A101:B101"/>
    <mergeCell ref="A103:B103"/>
    <mergeCell ref="A105:B105"/>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B22:C22"/>
    <mergeCell ref="D98:D99"/>
    <mergeCell ref="O3:R3"/>
    <mergeCell ref="O24:R24"/>
    <mergeCell ref="O45:R45"/>
    <mergeCell ref="O86:R86"/>
    <mergeCell ref="O98:R98"/>
    <mergeCell ref="A2:S2"/>
    <mergeCell ref="A3:B4"/>
    <mergeCell ref="C3:C4"/>
    <mergeCell ref="D3:D4"/>
    <mergeCell ref="E3:E4"/>
    <mergeCell ref="F3:N3"/>
    <mergeCell ref="A102:B102"/>
    <mergeCell ref="A85:S85"/>
    <mergeCell ref="A24:B25"/>
    <mergeCell ref="A26:B26"/>
    <mergeCell ref="C24:C25"/>
    <mergeCell ref="E24:E25"/>
    <mergeCell ref="E45:E46"/>
    <mergeCell ref="F24:N24"/>
    <mergeCell ref="F45:N45"/>
    <mergeCell ref="F86:N86"/>
    <mergeCell ref="F98:N98"/>
    <mergeCell ref="A98:B99"/>
    <mergeCell ref="C86:C87"/>
    <mergeCell ref="D45:D46"/>
    <mergeCell ref="D24:D25"/>
    <mergeCell ref="D86:D87"/>
  </mergeCells>
  <printOptions horizontalCentered="1"/>
  <pageMargins left="0.31496062992125984" right="0.39370078740157483" top="0.74803149606299213" bottom="0.27559055118110237" header="0.55118110236220474" footer="0.15748031496062992"/>
  <pageSetup paperSize="9" scale="69" firstPageNumber="87" fitToHeight="0" pageOrder="overThenDown" orientation="landscape" useFirstPageNumber="1"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2:L19"/>
  <sheetViews>
    <sheetView showGridLines="0" view="pageBreakPreview" zoomScale="70" zoomScaleNormal="70" zoomScaleSheetLayoutView="70" workbookViewId="0">
      <selection activeCell="E219" sqref="E219:M219"/>
    </sheetView>
  </sheetViews>
  <sheetFormatPr defaultColWidth="8.81640625" defaultRowHeight="12.75" customHeight="1"/>
  <cols>
    <col min="1" max="1" width="2.81640625" style="1" customWidth="1"/>
    <col min="2" max="2" width="30.1796875" style="1" customWidth="1"/>
    <col min="3" max="10" width="11.81640625" style="2" customWidth="1"/>
    <col min="11" max="12" width="11.81640625" style="1" customWidth="1"/>
    <col min="13" max="14" width="8.81640625" style="1"/>
    <col min="15" max="15" width="26" style="1" customWidth="1"/>
    <col min="16" max="16384" width="8.81640625" style="1"/>
  </cols>
  <sheetData>
    <row r="2" spans="1:12" ht="75" customHeight="1">
      <c r="A2" s="1380" t="s">
        <v>284</v>
      </c>
      <c r="B2" s="1381"/>
      <c r="C2" s="1381"/>
      <c r="D2" s="1381"/>
      <c r="E2" s="1381"/>
      <c r="F2" s="1381"/>
      <c r="G2" s="1381"/>
      <c r="H2" s="1381"/>
      <c r="I2" s="1381"/>
      <c r="J2" s="1381"/>
      <c r="K2" s="1381"/>
      <c r="L2" s="1381"/>
    </row>
    <row r="3" spans="1:12" ht="25.2" customHeight="1">
      <c r="A3" s="1360" t="s">
        <v>413</v>
      </c>
      <c r="B3" s="1361"/>
      <c r="C3" s="1326" t="s">
        <v>281</v>
      </c>
      <c r="D3" s="1384"/>
      <c r="E3" s="1326" t="s">
        <v>856</v>
      </c>
      <c r="F3" s="1379"/>
      <c r="G3" s="1387" t="s">
        <v>999</v>
      </c>
      <c r="H3" s="1387"/>
      <c r="I3" s="1326" t="s">
        <v>948</v>
      </c>
      <c r="J3" s="1379"/>
      <c r="K3" s="1326" t="s">
        <v>993</v>
      </c>
      <c r="L3" s="1379"/>
    </row>
    <row r="4" spans="1:12" ht="119.25" customHeight="1">
      <c r="A4" s="1360"/>
      <c r="B4" s="1361"/>
      <c r="C4" s="910" t="s">
        <v>16</v>
      </c>
      <c r="D4" s="910" t="s">
        <v>737</v>
      </c>
      <c r="E4" s="910" t="s">
        <v>16</v>
      </c>
      <c r="F4" s="910" t="s">
        <v>737</v>
      </c>
      <c r="G4" s="910" t="s">
        <v>16</v>
      </c>
      <c r="H4" s="910" t="s">
        <v>709</v>
      </c>
      <c r="I4" s="910" t="s">
        <v>16</v>
      </c>
      <c r="J4" s="910" t="s">
        <v>737</v>
      </c>
      <c r="K4" s="910" t="s">
        <v>16</v>
      </c>
      <c r="L4" s="911" t="s">
        <v>738</v>
      </c>
    </row>
    <row r="5" spans="1:12" ht="12.75" customHeight="1">
      <c r="A5" s="106"/>
      <c r="B5" s="651"/>
      <c r="C5" s="258"/>
      <c r="D5" s="258"/>
      <c r="E5" s="258"/>
      <c r="F5" s="258"/>
      <c r="G5" s="258"/>
      <c r="H5" s="258"/>
      <c r="I5" s="258"/>
      <c r="J5" s="258"/>
      <c r="K5" s="258"/>
      <c r="L5" s="653"/>
    </row>
    <row r="6" spans="1:12" ht="25.2" customHeight="1">
      <c r="A6" s="1385" t="s">
        <v>564</v>
      </c>
      <c r="B6" s="1386"/>
      <c r="C6" s="260">
        <v>73388.559564566982</v>
      </c>
      <c r="D6" s="237">
        <v>69.135735591322501</v>
      </c>
      <c r="E6" s="652">
        <v>81139.336762742998</v>
      </c>
      <c r="F6" s="237">
        <v>69.346271960197598</v>
      </c>
      <c r="G6" s="652">
        <v>83602.321242164995</v>
      </c>
      <c r="H6" s="237">
        <v>0.70144356901656324</v>
      </c>
      <c r="I6" s="652">
        <v>86774.988018253003</v>
      </c>
      <c r="J6" s="237">
        <v>0.6835712271130101</v>
      </c>
      <c r="K6" s="652">
        <v>89088.475070889006</v>
      </c>
      <c r="L6" s="654">
        <v>0.70167471703114481</v>
      </c>
    </row>
    <row r="7" spans="1:12" ht="24.75" customHeight="1">
      <c r="A7" s="1385" t="s">
        <v>565</v>
      </c>
      <c r="B7" s="1386"/>
      <c r="C7" s="260">
        <v>32762.852490095978</v>
      </c>
      <c r="D7" s="237">
        <v>30.864264408677499</v>
      </c>
      <c r="E7" s="652">
        <v>35866.717736212995</v>
      </c>
      <c r="F7" s="237">
        <v>30.653728039802402</v>
      </c>
      <c r="G7" s="652">
        <v>35583.775736921998</v>
      </c>
      <c r="H7" s="237">
        <v>0.29855643098343687</v>
      </c>
      <c r="I7" s="652">
        <v>40168.605533420996</v>
      </c>
      <c r="J7" s="237">
        <v>8.3367713003288005E-2</v>
      </c>
      <c r="K7" s="652">
        <v>37877.016072686994</v>
      </c>
      <c r="L7" s="654">
        <v>0.29832528296885524</v>
      </c>
    </row>
    <row r="8" spans="1:12" ht="30" customHeight="1" thickBot="1">
      <c r="A8" s="1382" t="s">
        <v>566</v>
      </c>
      <c r="B8" s="1383"/>
      <c r="C8" s="261">
        <v>106151.41205466297</v>
      </c>
      <c r="D8" s="650">
        <v>100</v>
      </c>
      <c r="E8" s="655">
        <v>117006.054498956</v>
      </c>
      <c r="F8" s="650">
        <v>100</v>
      </c>
      <c r="G8" s="655">
        <v>119186.09697908699</v>
      </c>
      <c r="H8" s="650">
        <v>1</v>
      </c>
      <c r="I8" s="655">
        <v>126943.59355167401</v>
      </c>
      <c r="J8" s="650">
        <v>1</v>
      </c>
      <c r="K8" s="655">
        <v>126965.491143576</v>
      </c>
      <c r="L8" s="656">
        <v>1</v>
      </c>
    </row>
    <row r="9" spans="1:12" ht="12.75" customHeight="1">
      <c r="E9" s="259"/>
      <c r="F9" s="259"/>
      <c r="G9" s="259"/>
      <c r="H9" s="259"/>
      <c r="I9" s="259"/>
      <c r="J9" s="259"/>
      <c r="K9" s="81"/>
    </row>
    <row r="10" spans="1:12" ht="12.75" customHeight="1">
      <c r="C10" s="17"/>
      <c r="D10" s="17"/>
      <c r="E10" s="259"/>
      <c r="F10" s="259"/>
      <c r="G10" s="259"/>
      <c r="H10" s="259"/>
      <c r="I10" s="259"/>
      <c r="J10" s="259"/>
    </row>
    <row r="11" spans="1:12" ht="12.75" customHeight="1">
      <c r="C11" s="237"/>
      <c r="D11" s="237"/>
      <c r="E11" s="259"/>
      <c r="F11" s="259"/>
      <c r="G11" s="259"/>
      <c r="H11" s="259"/>
      <c r="I11" s="259"/>
      <c r="J11" s="259"/>
    </row>
    <row r="12" spans="1:12" ht="12.75" customHeight="1">
      <c r="C12" s="237"/>
      <c r="D12" s="237"/>
      <c r="E12" s="237"/>
      <c r="F12" s="237"/>
      <c r="G12" s="237"/>
      <c r="H12" s="237"/>
      <c r="I12" s="237"/>
      <c r="J12" s="237"/>
    </row>
    <row r="13" spans="1:12" ht="12.75" customHeight="1">
      <c r="C13" s="237"/>
      <c r="D13" s="237"/>
      <c r="E13" s="237"/>
      <c r="F13" s="237"/>
      <c r="G13" s="237"/>
      <c r="H13" s="237"/>
      <c r="I13" s="237"/>
      <c r="J13" s="237"/>
    </row>
    <row r="14" spans="1:12" ht="12.75" customHeight="1">
      <c r="C14" s="237"/>
      <c r="D14" s="237"/>
      <c r="E14" s="237"/>
      <c r="F14" s="237"/>
      <c r="G14" s="237"/>
      <c r="H14" s="237"/>
      <c r="I14" s="237"/>
      <c r="J14" s="237"/>
    </row>
    <row r="15" spans="1:12" ht="12.75" customHeight="1">
      <c r="C15" s="237"/>
      <c r="D15" s="237"/>
      <c r="E15" s="237"/>
      <c r="F15" s="237"/>
      <c r="G15" s="237"/>
      <c r="H15" s="237"/>
      <c r="I15" s="237"/>
      <c r="J15" s="237"/>
    </row>
    <row r="16" spans="1:12" ht="12.75" customHeight="1">
      <c r="C16" s="237"/>
      <c r="D16" s="237"/>
      <c r="E16" s="237"/>
      <c r="F16" s="237"/>
      <c r="G16" s="237"/>
      <c r="H16" s="237"/>
      <c r="I16" s="237"/>
      <c r="J16" s="237"/>
    </row>
    <row r="17" spans="3:10" ht="12.75" customHeight="1">
      <c r="C17" s="237"/>
      <c r="D17" s="237"/>
      <c r="E17" s="237"/>
      <c r="F17" s="237"/>
      <c r="G17" s="237"/>
      <c r="H17" s="237"/>
      <c r="I17" s="237"/>
      <c r="J17" s="237"/>
    </row>
    <row r="18" spans="3:10" ht="12.75" customHeight="1">
      <c r="C18" s="237"/>
      <c r="D18" s="237"/>
      <c r="E18" s="237"/>
      <c r="F18" s="237"/>
      <c r="G18" s="237"/>
      <c r="H18" s="237"/>
      <c r="I18" s="237"/>
      <c r="J18" s="237"/>
    </row>
    <row r="19" spans="3:10" ht="12.75" customHeight="1">
      <c r="C19" s="237"/>
      <c r="D19" s="237"/>
      <c r="E19" s="237"/>
      <c r="F19" s="237"/>
      <c r="G19" s="237"/>
      <c r="H19" s="237"/>
      <c r="I19" s="237"/>
      <c r="J19" s="237"/>
    </row>
  </sheetData>
  <mergeCells count="10">
    <mergeCell ref="K3:L3"/>
    <mergeCell ref="A2:L2"/>
    <mergeCell ref="A8:B8"/>
    <mergeCell ref="C3:D3"/>
    <mergeCell ref="A6:B6"/>
    <mergeCell ref="A7:B7"/>
    <mergeCell ref="A3:B4"/>
    <mergeCell ref="I3:J3"/>
    <mergeCell ref="E3:F3"/>
    <mergeCell ref="G3:H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88" zoomScaleNormal="80" zoomScaleSheetLayoutView="70" workbookViewId="0">
      <selection activeCell="E219" sqref="E219:M219"/>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388" t="s">
        <v>997</v>
      </c>
      <c r="C1" s="1389"/>
      <c r="D1" s="1389"/>
      <c r="E1" s="1389"/>
      <c r="F1" s="1389"/>
      <c r="G1" s="1390"/>
    </row>
    <row r="2" spans="2:7" ht="46.05" customHeight="1">
      <c r="B2" s="1330" t="s">
        <v>488</v>
      </c>
      <c r="C2" s="1331"/>
      <c r="D2" s="506" t="s">
        <v>567</v>
      </c>
      <c r="E2" s="506" t="s">
        <v>568</v>
      </c>
      <c r="F2" s="506" t="s">
        <v>569</v>
      </c>
      <c r="G2" s="664" t="s">
        <v>570</v>
      </c>
    </row>
    <row r="3" spans="2:7" ht="15" customHeight="1">
      <c r="B3" s="659" t="s">
        <v>18</v>
      </c>
      <c r="C3" s="657" t="s">
        <v>37</v>
      </c>
      <c r="D3" s="238">
        <v>4572.3206714039998</v>
      </c>
      <c r="E3" s="238">
        <v>10809.526395801</v>
      </c>
      <c r="F3" s="238">
        <v>15381.847067204999</v>
      </c>
      <c r="G3" s="660">
        <v>0.12114982526874794</v>
      </c>
    </row>
    <row r="4" spans="2:7" ht="15" customHeight="1">
      <c r="B4" s="205" t="s">
        <v>19</v>
      </c>
      <c r="C4" s="657" t="s">
        <v>38</v>
      </c>
      <c r="D4" s="238">
        <v>718.50457346799999</v>
      </c>
      <c r="E4" s="238">
        <v>3312.3809499849999</v>
      </c>
      <c r="F4" s="238">
        <v>4030.8855234530001</v>
      </c>
      <c r="G4" s="660">
        <v>3.1747882728975274E-2</v>
      </c>
    </row>
    <row r="5" spans="2:7" ht="15" customHeight="1">
      <c r="B5" s="205" t="s">
        <v>20</v>
      </c>
      <c r="C5" s="657" t="s">
        <v>39</v>
      </c>
      <c r="D5" s="238">
        <v>297.251564143</v>
      </c>
      <c r="E5" s="238">
        <v>3667.457608664</v>
      </c>
      <c r="F5" s="238">
        <v>3964.709172807</v>
      </c>
      <c r="G5" s="660">
        <v>3.1226667475523721E-2</v>
      </c>
    </row>
    <row r="6" spans="2:7" ht="15" customHeight="1">
      <c r="B6" s="205" t="s">
        <v>22</v>
      </c>
      <c r="C6" s="657" t="s">
        <v>40</v>
      </c>
      <c r="D6" s="238">
        <v>2141.081799304</v>
      </c>
      <c r="E6" s="238">
        <v>4418.5262513739999</v>
      </c>
      <c r="F6" s="238">
        <v>6559.6080506779999</v>
      </c>
      <c r="G6" s="660">
        <v>5.1664495538084575E-2</v>
      </c>
    </row>
    <row r="7" spans="2:7" ht="15" customHeight="1">
      <c r="B7" s="205" t="s">
        <v>23</v>
      </c>
      <c r="C7" s="657" t="s">
        <v>41</v>
      </c>
      <c r="D7" s="238">
        <v>14994.161935339</v>
      </c>
      <c r="E7" s="238">
        <v>19245.010013137999</v>
      </c>
      <c r="F7" s="238">
        <v>34239.171948477</v>
      </c>
      <c r="G7" s="660">
        <v>0.26967305556876409</v>
      </c>
    </row>
    <row r="8" spans="2:7" ht="15" customHeight="1">
      <c r="B8" s="205" t="s">
        <v>24</v>
      </c>
      <c r="C8" s="657" t="s">
        <v>42</v>
      </c>
      <c r="D8" s="238">
        <v>3679.3820592470001</v>
      </c>
      <c r="E8" s="238">
        <v>8695.5844990559999</v>
      </c>
      <c r="F8" s="238">
        <v>12374.966558303</v>
      </c>
      <c r="G8" s="660">
        <v>9.7467165659281804E-2</v>
      </c>
    </row>
    <row r="9" spans="2:7" ht="15" customHeight="1">
      <c r="B9" s="205" t="s">
        <v>25</v>
      </c>
      <c r="C9" s="657" t="s">
        <v>43</v>
      </c>
      <c r="D9" s="238">
        <v>43.658267678000001</v>
      </c>
      <c r="E9" s="238">
        <v>62.732274668999999</v>
      </c>
      <c r="F9" s="238">
        <v>106.39054234700001</v>
      </c>
      <c r="G9" s="660">
        <v>8.3794849599479518E-4</v>
      </c>
    </row>
    <row r="10" spans="2:7" ht="15" customHeight="1">
      <c r="B10" s="205" t="s">
        <v>26</v>
      </c>
      <c r="C10" s="657" t="s">
        <v>44</v>
      </c>
      <c r="D10" s="238">
        <v>146.55061953699999</v>
      </c>
      <c r="E10" s="238">
        <v>770.87814788799994</v>
      </c>
      <c r="F10" s="238">
        <v>917.42876742499993</v>
      </c>
      <c r="G10" s="660">
        <v>7.2258119837267168E-3</v>
      </c>
    </row>
    <row r="11" spans="2:7" ht="15" customHeight="1">
      <c r="B11" s="205" t="s">
        <v>27</v>
      </c>
      <c r="C11" s="658" t="s">
        <v>45</v>
      </c>
      <c r="D11" s="238">
        <v>18.167280400999999</v>
      </c>
      <c r="E11" s="238">
        <v>11.247199999999999</v>
      </c>
      <c r="F11" s="238">
        <v>29.414480400999999</v>
      </c>
      <c r="G11" s="660">
        <v>2.3167303285376423E-4</v>
      </c>
    </row>
    <row r="12" spans="2:7" ht="15" customHeight="1">
      <c r="B12" s="205" t="s">
        <v>28</v>
      </c>
      <c r="C12" s="658" t="s">
        <v>46</v>
      </c>
      <c r="D12" s="238">
        <v>851.52106405799998</v>
      </c>
      <c r="E12" s="238">
        <v>885.808560177</v>
      </c>
      <c r="F12" s="238">
        <v>1737.329624235</v>
      </c>
      <c r="G12" s="660">
        <v>1.3683478940512904E-2</v>
      </c>
    </row>
    <row r="13" spans="2:7" ht="15" customHeight="1">
      <c r="B13" s="205" t="s">
        <v>119</v>
      </c>
      <c r="C13" s="657" t="s">
        <v>47</v>
      </c>
      <c r="D13" s="238">
        <v>810.34505235500001</v>
      </c>
      <c r="E13" s="238">
        <v>632.18705608499999</v>
      </c>
      <c r="F13" s="238">
        <v>1442.53210844</v>
      </c>
      <c r="G13" s="660">
        <v>1.1361607752209974E-2</v>
      </c>
    </row>
    <row r="14" spans="2:7" ht="15" customHeight="1">
      <c r="B14" s="205" t="s">
        <v>81</v>
      </c>
      <c r="C14" s="657" t="s">
        <v>48</v>
      </c>
      <c r="D14" s="238">
        <v>515.61412941399999</v>
      </c>
      <c r="E14" s="238">
        <v>802.70715190999999</v>
      </c>
      <c r="F14" s="238">
        <v>1318.321281324</v>
      </c>
      <c r="G14" s="660">
        <v>1.0383303915496271E-2</v>
      </c>
    </row>
    <row r="15" spans="2:7" ht="15" customHeight="1">
      <c r="B15" s="205" t="s">
        <v>82</v>
      </c>
      <c r="C15" s="657" t="s">
        <v>49</v>
      </c>
      <c r="D15" s="238">
        <v>798.08796298899995</v>
      </c>
      <c r="E15" s="238">
        <v>6329.6632164969997</v>
      </c>
      <c r="F15" s="238">
        <v>7127.7511794859993</v>
      </c>
      <c r="G15" s="660">
        <v>5.6139279384393871E-2</v>
      </c>
    </row>
    <row r="16" spans="2:7" ht="15" customHeight="1">
      <c r="B16" s="205" t="s">
        <v>83</v>
      </c>
      <c r="C16" s="657" t="s">
        <v>50</v>
      </c>
      <c r="D16" s="238">
        <v>307.42043645199999</v>
      </c>
      <c r="E16" s="238">
        <v>964.46206589899998</v>
      </c>
      <c r="F16" s="238">
        <v>1271.8825023509999</v>
      </c>
      <c r="G16" s="660">
        <v>1.0017544853291835E-2</v>
      </c>
    </row>
    <row r="17" spans="2:7" ht="15" customHeight="1">
      <c r="B17" s="205" t="s">
        <v>84</v>
      </c>
      <c r="C17" s="657" t="s">
        <v>51</v>
      </c>
      <c r="D17" s="238">
        <v>30.618514846</v>
      </c>
      <c r="E17" s="238">
        <v>113.328004517</v>
      </c>
      <c r="F17" s="238">
        <v>143.94651936299999</v>
      </c>
      <c r="G17" s="660">
        <v>1.1337452253086736E-3</v>
      </c>
    </row>
    <row r="18" spans="2:7" ht="15" customHeight="1">
      <c r="B18" s="205" t="s">
        <v>85</v>
      </c>
      <c r="C18" s="657" t="s">
        <v>52</v>
      </c>
      <c r="D18" s="238">
        <v>1079.928289705</v>
      </c>
      <c r="E18" s="238">
        <v>6416.6308853589999</v>
      </c>
      <c r="F18" s="238">
        <v>7496.5591750639996</v>
      </c>
      <c r="G18" s="660">
        <v>5.9044068648438398E-2</v>
      </c>
    </row>
    <row r="19" spans="2:7" ht="15" customHeight="1">
      <c r="B19" s="205" t="s">
        <v>86</v>
      </c>
      <c r="C19" s="657" t="s">
        <v>53</v>
      </c>
      <c r="D19" s="238">
        <v>202.93902021599999</v>
      </c>
      <c r="E19" s="238">
        <v>399.241445494</v>
      </c>
      <c r="F19" s="238">
        <v>602.18046571000002</v>
      </c>
      <c r="G19" s="660">
        <v>4.7428672175893688E-3</v>
      </c>
    </row>
    <row r="20" spans="2:7" ht="15" customHeight="1">
      <c r="B20" s="205" t="s">
        <v>87</v>
      </c>
      <c r="C20" s="657" t="s">
        <v>54</v>
      </c>
      <c r="D20" s="238">
        <v>403.51647609000003</v>
      </c>
      <c r="E20" s="238">
        <v>1096.6731148609999</v>
      </c>
      <c r="F20" s="238">
        <v>1500.1895909509999</v>
      </c>
      <c r="G20" s="660">
        <v>1.1815727072284113E-2</v>
      </c>
    </row>
    <row r="21" spans="2:7" ht="15" customHeight="1">
      <c r="B21" s="205" t="s">
        <v>88</v>
      </c>
      <c r="C21" s="657" t="s">
        <v>55</v>
      </c>
      <c r="D21" s="238">
        <v>106.363396825</v>
      </c>
      <c r="E21" s="238">
        <v>165.09211764899999</v>
      </c>
      <c r="F21" s="238">
        <v>271.45551447399998</v>
      </c>
      <c r="G21" s="660">
        <v>2.1380259472790976E-3</v>
      </c>
    </row>
    <row r="22" spans="2:7" ht="15" customHeight="1">
      <c r="B22" s="205" t="s">
        <v>120</v>
      </c>
      <c r="C22" s="657" t="s">
        <v>56</v>
      </c>
      <c r="D22" s="238">
        <v>290.014375798</v>
      </c>
      <c r="E22" s="238">
        <v>851.28291266199994</v>
      </c>
      <c r="F22" s="238">
        <v>1141.2972884599999</v>
      </c>
      <c r="G22" s="660">
        <v>8.9890353526801241E-3</v>
      </c>
    </row>
    <row r="23" spans="2:7" ht="15" customHeight="1">
      <c r="B23" s="205" t="s">
        <v>186</v>
      </c>
      <c r="C23" s="657" t="s">
        <v>280</v>
      </c>
      <c r="D23" s="238">
        <v>71.336291594000002</v>
      </c>
      <c r="E23" s="238">
        <v>21.998239999999999</v>
      </c>
      <c r="F23" s="238">
        <v>93.334531593999998</v>
      </c>
      <c r="G23" s="660">
        <v>7.351173200949129E-4</v>
      </c>
    </row>
    <row r="24" spans="2:7" ht="15" customHeight="1">
      <c r="B24" s="205" t="s">
        <v>187</v>
      </c>
      <c r="C24" s="658" t="s">
        <v>57</v>
      </c>
      <c r="D24" s="238">
        <v>108.616057169</v>
      </c>
      <c r="E24" s="238">
        <v>1163.8433848</v>
      </c>
      <c r="F24" s="238">
        <v>1272.459441969</v>
      </c>
      <c r="G24" s="660">
        <v>1.0022088919658242E-2</v>
      </c>
    </row>
    <row r="25" spans="2:7" ht="15" customHeight="1">
      <c r="B25" s="205" t="s">
        <v>188</v>
      </c>
      <c r="C25" s="658" t="s">
        <v>58</v>
      </c>
      <c r="D25" s="238">
        <v>319.31661359100002</v>
      </c>
      <c r="E25" s="238">
        <v>1954.771732401</v>
      </c>
      <c r="F25" s="238">
        <v>2274.0883459920001</v>
      </c>
      <c r="G25" s="660">
        <v>1.7911074304595091E-2</v>
      </c>
    </row>
    <row r="26" spans="2:7" ht="15" customHeight="1">
      <c r="B26" s="205" t="s">
        <v>189</v>
      </c>
      <c r="C26" s="658" t="s">
        <v>59</v>
      </c>
      <c r="D26" s="238">
        <v>315.15651004</v>
      </c>
      <c r="E26" s="238">
        <v>1379.1906346599999</v>
      </c>
      <c r="F26" s="238">
        <v>1694.3471446999999</v>
      </c>
      <c r="G26" s="660">
        <v>1.3344942231460251E-2</v>
      </c>
    </row>
    <row r="27" spans="2:7" ht="15" customHeight="1">
      <c r="B27" s="205" t="s">
        <v>190</v>
      </c>
      <c r="C27" s="657" t="s">
        <v>60</v>
      </c>
      <c r="D27" s="238">
        <v>80.966620598999995</v>
      </c>
      <c r="E27" s="238">
        <v>96.726537425999993</v>
      </c>
      <c r="F27" s="238">
        <v>177.693158025</v>
      </c>
      <c r="G27" s="660">
        <v>1.3995390119356113E-3</v>
      </c>
    </row>
    <row r="28" spans="2:7" ht="15" customHeight="1">
      <c r="B28" s="205" t="s">
        <v>191</v>
      </c>
      <c r="C28" s="657" t="s">
        <v>61</v>
      </c>
      <c r="D28" s="238">
        <v>70.715440912999995</v>
      </c>
      <c r="E28" s="238">
        <v>19.959700000000002</v>
      </c>
      <c r="F28" s="238">
        <v>90.675140912999993</v>
      </c>
      <c r="G28" s="660">
        <v>7.1417154453773651E-4</v>
      </c>
    </row>
    <row r="29" spans="2:7" ht="15" customHeight="1">
      <c r="B29" s="205" t="s">
        <v>192</v>
      </c>
      <c r="C29" s="657" t="s">
        <v>62</v>
      </c>
      <c r="D29" s="238">
        <v>6.9677264729999999</v>
      </c>
      <c r="E29" s="238">
        <v>12.096</v>
      </c>
      <c r="F29" s="238">
        <v>19.063726472999999</v>
      </c>
      <c r="G29" s="660">
        <v>1.5014888141095143E-4</v>
      </c>
    </row>
    <row r="30" spans="2:7" ht="15" customHeight="1">
      <c r="B30" s="205" t="s">
        <v>193</v>
      </c>
      <c r="C30" s="657" t="s">
        <v>63</v>
      </c>
      <c r="D30" s="238">
        <v>688.92241134999995</v>
      </c>
      <c r="E30" s="238">
        <v>598.38993725700004</v>
      </c>
      <c r="F30" s="238">
        <v>1287.3123486069999</v>
      </c>
      <c r="G30" s="660">
        <v>1.0139072727653785E-2</v>
      </c>
    </row>
    <row r="31" spans="2:7" ht="15" customHeight="1">
      <c r="B31" s="205" t="s">
        <v>194</v>
      </c>
      <c r="C31" s="657" t="s">
        <v>64</v>
      </c>
      <c r="D31" s="238">
        <v>3430.7817634369999</v>
      </c>
      <c r="E31" s="238">
        <v>11515.879409331999</v>
      </c>
      <c r="F31" s="238">
        <v>14946.661172769</v>
      </c>
      <c r="G31" s="660">
        <v>0.11772223332611623</v>
      </c>
    </row>
    <row r="32" spans="2:7" ht="15" customHeight="1">
      <c r="B32" s="205" t="s">
        <v>195</v>
      </c>
      <c r="C32" s="657" t="s">
        <v>65</v>
      </c>
      <c r="D32" s="238">
        <v>224.17603217800001</v>
      </c>
      <c r="E32" s="238">
        <v>418.12083694799998</v>
      </c>
      <c r="F32" s="238">
        <v>642.29686912600005</v>
      </c>
      <c r="G32" s="660">
        <v>5.058830264356425E-3</v>
      </c>
    </row>
    <row r="33" spans="2:7" ht="15" customHeight="1">
      <c r="B33" s="205" t="s">
        <v>196</v>
      </c>
      <c r="C33" s="657" t="s">
        <v>66</v>
      </c>
      <c r="D33" s="238">
        <v>178.84908229000001</v>
      </c>
      <c r="E33" s="238">
        <v>1105.396790085</v>
      </c>
      <c r="F33" s="238">
        <v>1284.2458723750001</v>
      </c>
      <c r="G33" s="660">
        <v>1.0114920682839246E-2</v>
      </c>
    </row>
    <row r="34" spans="2:7" ht="15" customHeight="1">
      <c r="B34" s="205" t="s">
        <v>197</v>
      </c>
      <c r="C34" s="657" t="s">
        <v>67</v>
      </c>
      <c r="D34" s="238">
        <v>194.947088197</v>
      </c>
      <c r="E34" s="238">
        <v>773.60859214899995</v>
      </c>
      <c r="F34" s="238">
        <v>968.55568034599992</v>
      </c>
      <c r="G34" s="660">
        <v>7.6284955197056725E-3</v>
      </c>
    </row>
    <row r="35" spans="2:7" ht="15" customHeight="1">
      <c r="B35" s="205" t="s">
        <v>198</v>
      </c>
      <c r="C35" s="657" t="s">
        <v>68</v>
      </c>
      <c r="D35" s="238">
        <v>23.775556412</v>
      </c>
      <c r="E35" s="238">
        <v>97.615274133</v>
      </c>
      <c r="F35" s="238">
        <v>121.390830545</v>
      </c>
      <c r="G35" s="660">
        <v>9.5609310413116873E-4</v>
      </c>
    </row>
    <row r="36" spans="2:7" ht="15" customHeight="1">
      <c r="B36" s="205" t="s">
        <v>199</v>
      </c>
      <c r="C36" s="657" t="s">
        <v>69</v>
      </c>
      <c r="D36" s="238">
        <v>155.04138917500001</v>
      </c>
      <c r="E36" s="238">
        <v>280.45813001300002</v>
      </c>
      <c r="F36" s="238">
        <v>435.49951918800002</v>
      </c>
      <c r="G36" s="660">
        <v>3.4300621000672173E-3</v>
      </c>
    </row>
    <row r="37" spans="2:7" ht="15" customHeight="1">
      <c r="B37" s="205" t="s">
        <v>239</v>
      </c>
      <c r="C37" s="657" t="s">
        <v>336</v>
      </c>
      <c r="D37" s="238">
        <v>0</v>
      </c>
      <c r="E37" s="238">
        <v>0</v>
      </c>
      <c r="F37" s="238">
        <v>0</v>
      </c>
      <c r="G37" s="660">
        <v>0</v>
      </c>
    </row>
    <row r="38" spans="2:7" ht="25.2" customHeight="1" thickBot="1">
      <c r="B38" s="637" t="s">
        <v>71</v>
      </c>
      <c r="C38" s="661"/>
      <c r="D38" s="662">
        <v>37877.016072687009</v>
      </c>
      <c r="E38" s="662">
        <v>89088.475070889006</v>
      </c>
      <c r="F38" s="662">
        <v>126965.49114357602</v>
      </c>
      <c r="G38" s="663">
        <v>1</v>
      </c>
    </row>
    <row r="39" spans="2:7" ht="12.7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77"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topLeftCell="C37" zoomScale="130" zoomScaleNormal="70" zoomScaleSheetLayoutView="130" workbookViewId="0">
      <selection activeCell="E219" sqref="E219:M219"/>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9" width="7.453125" style="2" customWidth="1"/>
    <col min="20" max="20" width="0.81640625" customWidth="1"/>
    <col min="21" max="21" width="6.81640625" style="1" customWidth="1"/>
    <col min="22" max="16384" width="8.81640625" style="1"/>
  </cols>
  <sheetData>
    <row r="1" spans="2:21" ht="12.75" customHeight="1" thickBot="1">
      <c r="T1" s="2"/>
    </row>
    <row r="2" spans="2:21" ht="67.95" customHeight="1">
      <c r="B2" s="1324" t="s">
        <v>285</v>
      </c>
      <c r="C2" s="1358"/>
      <c r="D2" s="1358"/>
      <c r="E2" s="1358"/>
      <c r="F2" s="1358"/>
      <c r="G2" s="1358"/>
      <c r="H2" s="1358"/>
      <c r="I2" s="1358"/>
      <c r="J2" s="1358"/>
      <c r="K2" s="1358"/>
      <c r="L2" s="1358"/>
      <c r="M2" s="1358"/>
      <c r="N2" s="1358"/>
      <c r="O2" s="1358"/>
      <c r="P2" s="1358"/>
      <c r="Q2" s="1358"/>
      <c r="R2" s="1358"/>
      <c r="S2" s="1358"/>
      <c r="T2" s="1359"/>
      <c r="U2" s="55"/>
    </row>
    <row r="3" spans="2:21" ht="22.2" customHeight="1">
      <c r="B3" s="1360" t="s">
        <v>488</v>
      </c>
      <c r="C3" s="1361"/>
      <c r="D3" s="1391" t="s">
        <v>278</v>
      </c>
      <c r="E3" s="1392" t="s">
        <v>855</v>
      </c>
      <c r="F3" s="1394">
        <v>2021</v>
      </c>
      <c r="G3" s="1394">
        <v>2022</v>
      </c>
      <c r="H3" s="1394"/>
      <c r="I3" s="1394"/>
      <c r="J3" s="1394"/>
      <c r="K3" s="1394"/>
      <c r="L3" s="1394"/>
      <c r="M3" s="1394"/>
      <c r="N3" s="1394"/>
      <c r="O3" s="1394"/>
      <c r="P3" s="1394">
        <v>2023</v>
      </c>
      <c r="Q3" s="1394"/>
      <c r="R3" s="1394"/>
      <c r="S3" s="1394"/>
      <c r="T3" s="1113"/>
    </row>
    <row r="4" spans="2:21" ht="22.2" customHeight="1">
      <c r="B4" s="1360"/>
      <c r="C4" s="1361"/>
      <c r="D4" s="1391"/>
      <c r="E4" s="1393"/>
      <c r="F4" s="1391"/>
      <c r="G4" s="963" t="s">
        <v>3</v>
      </c>
      <c r="H4" s="963" t="s">
        <v>4</v>
      </c>
      <c r="I4" s="963" t="s">
        <v>5</v>
      </c>
      <c r="J4" s="963" t="s">
        <v>6</v>
      </c>
      <c r="K4" s="963" t="s">
        <v>268</v>
      </c>
      <c r="L4" s="963" t="s">
        <v>7</v>
      </c>
      <c r="M4" s="963" t="s">
        <v>13</v>
      </c>
      <c r="N4" s="963" t="s">
        <v>14</v>
      </c>
      <c r="O4" s="963" t="s">
        <v>15</v>
      </c>
      <c r="P4" s="1193" t="s">
        <v>0</v>
      </c>
      <c r="Q4" s="1193" t="s">
        <v>1</v>
      </c>
      <c r="R4" s="1214" t="s">
        <v>2</v>
      </c>
      <c r="S4" s="1214" t="s">
        <v>3</v>
      </c>
      <c r="T4" s="959"/>
    </row>
    <row r="5" spans="2:21" ht="15" customHeight="1">
      <c r="B5" s="659" t="s">
        <v>18</v>
      </c>
      <c r="C5" s="626" t="s">
        <v>37</v>
      </c>
      <c r="D5" s="40">
        <v>12472.033443</v>
      </c>
      <c r="E5" s="40">
        <v>13847.277249662002</v>
      </c>
      <c r="F5" s="40">
        <v>15114.200548518002</v>
      </c>
      <c r="G5" s="40">
        <v>14846.452310438</v>
      </c>
      <c r="H5" s="40">
        <v>14908.251993081001</v>
      </c>
      <c r="I5" s="40">
        <v>14871.382260324001</v>
      </c>
      <c r="J5" s="40">
        <v>15124.525207285002</v>
      </c>
      <c r="K5" s="40">
        <v>15087.346323693</v>
      </c>
      <c r="L5" s="40">
        <v>15169.326105838001</v>
      </c>
      <c r="M5" s="40">
        <v>15300.676178189</v>
      </c>
      <c r="N5" s="40">
        <v>15400.848628358999</v>
      </c>
      <c r="O5" s="40">
        <v>15769.970155604</v>
      </c>
      <c r="P5" s="40">
        <v>15700.066365761</v>
      </c>
      <c r="Q5" s="40">
        <v>15715.661916337</v>
      </c>
      <c r="R5" s="40">
        <v>15516.962304432</v>
      </c>
      <c r="S5" s="40">
        <v>15381.847067204999</v>
      </c>
      <c r="T5" s="670"/>
    </row>
    <row r="6" spans="2:21" ht="15" customHeight="1">
      <c r="B6" s="205" t="s">
        <v>19</v>
      </c>
      <c r="C6" s="626" t="s">
        <v>38</v>
      </c>
      <c r="D6" s="40">
        <v>2763.3314370000003</v>
      </c>
      <c r="E6" s="40">
        <v>3161.0352496160012</v>
      </c>
      <c r="F6" s="40">
        <v>3517.473446767</v>
      </c>
      <c r="G6" s="40">
        <v>3590.9981712520002</v>
      </c>
      <c r="H6" s="40">
        <v>3574.5018236739998</v>
      </c>
      <c r="I6" s="40">
        <v>3639.2226111600003</v>
      </c>
      <c r="J6" s="40">
        <v>3638.2318642770001</v>
      </c>
      <c r="K6" s="40">
        <v>3651.8491693790002</v>
      </c>
      <c r="L6" s="40">
        <v>3677.0710996610001</v>
      </c>
      <c r="M6" s="40">
        <v>3726.2567133100001</v>
      </c>
      <c r="N6" s="40">
        <v>3813.2642334270004</v>
      </c>
      <c r="O6" s="40">
        <v>3990.188602616</v>
      </c>
      <c r="P6" s="40">
        <v>3897.9953022850004</v>
      </c>
      <c r="Q6" s="40">
        <v>3970.7851432839998</v>
      </c>
      <c r="R6" s="40">
        <v>4020.9243236279999</v>
      </c>
      <c r="S6" s="40">
        <v>4030.8855234530001</v>
      </c>
      <c r="T6" s="670"/>
    </row>
    <row r="7" spans="2:21" ht="15" customHeight="1">
      <c r="B7" s="205" t="s">
        <v>20</v>
      </c>
      <c r="C7" s="626" t="s">
        <v>39</v>
      </c>
      <c r="D7" s="40">
        <v>1910.2780700000001</v>
      </c>
      <c r="E7" s="40">
        <v>2495.0464854539996</v>
      </c>
      <c r="F7" s="40">
        <v>3143.3106405140002</v>
      </c>
      <c r="G7" s="40">
        <v>3591.4651542219999</v>
      </c>
      <c r="H7" s="40">
        <v>3611.4612819519998</v>
      </c>
      <c r="I7" s="40">
        <v>3617.4060235460001</v>
      </c>
      <c r="J7" s="40">
        <v>3600.1144437889998</v>
      </c>
      <c r="K7" s="40">
        <v>3628.2159501749998</v>
      </c>
      <c r="L7" s="40">
        <v>3675.9130958219998</v>
      </c>
      <c r="M7" s="40">
        <v>3688.6323264529997</v>
      </c>
      <c r="N7" s="40">
        <v>3741.0395503039999</v>
      </c>
      <c r="O7" s="40">
        <v>3880.4714795220002</v>
      </c>
      <c r="P7" s="40">
        <v>3881.6978902850001</v>
      </c>
      <c r="Q7" s="40">
        <v>3882.8237475859996</v>
      </c>
      <c r="R7" s="40">
        <v>3951.202244048</v>
      </c>
      <c r="S7" s="40">
        <v>3964.709172807</v>
      </c>
      <c r="T7" s="670"/>
    </row>
    <row r="8" spans="2:21" ht="15" customHeight="1">
      <c r="B8" s="205" t="s">
        <v>22</v>
      </c>
      <c r="C8" s="626" t="s">
        <v>40</v>
      </c>
      <c r="D8" s="40">
        <v>4883.0380830000004</v>
      </c>
      <c r="E8" s="40">
        <v>5731.5882494780017</v>
      </c>
      <c r="F8" s="40">
        <v>6306.6148109559999</v>
      </c>
      <c r="G8" s="40">
        <v>6587.4083556240003</v>
      </c>
      <c r="H8" s="40">
        <v>6942.7970729480003</v>
      </c>
      <c r="I8" s="40">
        <v>6286.3038442229999</v>
      </c>
      <c r="J8" s="40">
        <v>6411.0986525520002</v>
      </c>
      <c r="K8" s="40">
        <v>6391.2859716090006</v>
      </c>
      <c r="L8" s="40">
        <v>6385.7927736700003</v>
      </c>
      <c r="M8" s="40">
        <v>6453.0709928819997</v>
      </c>
      <c r="N8" s="40">
        <v>6540.9193210220001</v>
      </c>
      <c r="O8" s="40">
        <v>6747.1180798060004</v>
      </c>
      <c r="P8" s="40">
        <v>6564.0697679819996</v>
      </c>
      <c r="Q8" s="40">
        <v>6531.6144616599995</v>
      </c>
      <c r="R8" s="40">
        <v>6520.4108887530001</v>
      </c>
      <c r="S8" s="40">
        <v>6559.6080506779999</v>
      </c>
      <c r="T8" s="670"/>
    </row>
    <row r="9" spans="2:21" ht="15" customHeight="1">
      <c r="B9" s="205" t="s">
        <v>23</v>
      </c>
      <c r="C9" s="626" t="s">
        <v>41</v>
      </c>
      <c r="D9" s="40">
        <v>23726.169415</v>
      </c>
      <c r="E9" s="40">
        <v>28421.615329006963</v>
      </c>
      <c r="F9" s="40">
        <v>31333.907177205998</v>
      </c>
      <c r="G9" s="40">
        <v>32670.170178009997</v>
      </c>
      <c r="H9" s="40">
        <v>32952.790979044003</v>
      </c>
      <c r="I9" s="40">
        <v>33643.089419983</v>
      </c>
      <c r="J9" s="40">
        <v>34173.302891754996</v>
      </c>
      <c r="K9" s="40">
        <v>34408.561100448998</v>
      </c>
      <c r="L9" s="40">
        <v>34281.094770391996</v>
      </c>
      <c r="M9" s="40">
        <v>34491.526993997002</v>
      </c>
      <c r="N9" s="40">
        <v>34707.123334222</v>
      </c>
      <c r="O9" s="40">
        <v>34979.177410908</v>
      </c>
      <c r="P9" s="40">
        <v>34835.851840604002</v>
      </c>
      <c r="Q9" s="40">
        <v>34937.159815602005</v>
      </c>
      <c r="R9" s="40">
        <v>34519.032660012999</v>
      </c>
      <c r="S9" s="40">
        <v>34239.171948477</v>
      </c>
      <c r="T9" s="670"/>
    </row>
    <row r="10" spans="2:21" ht="15" customHeight="1">
      <c r="B10" s="205" t="s">
        <v>24</v>
      </c>
      <c r="C10" s="626" t="s">
        <v>42</v>
      </c>
      <c r="D10" s="40">
        <v>9303.6986539999998</v>
      </c>
      <c r="E10" s="40">
        <v>10786.967294159998</v>
      </c>
      <c r="F10" s="40">
        <v>11851.908646530001</v>
      </c>
      <c r="G10" s="40">
        <v>11755.074505406999</v>
      </c>
      <c r="H10" s="40">
        <v>11898.645151023</v>
      </c>
      <c r="I10" s="40">
        <v>11956.990746342</v>
      </c>
      <c r="J10" s="40">
        <v>12079.405469364001</v>
      </c>
      <c r="K10" s="40">
        <v>12202.709837951999</v>
      </c>
      <c r="L10" s="40">
        <v>12150.009122642001</v>
      </c>
      <c r="M10" s="40">
        <v>12242.298483553999</v>
      </c>
      <c r="N10" s="40">
        <v>12346.314130551</v>
      </c>
      <c r="O10" s="40">
        <v>12530.277885899</v>
      </c>
      <c r="P10" s="40">
        <v>12296.00610803</v>
      </c>
      <c r="Q10" s="40">
        <v>12510.397243095</v>
      </c>
      <c r="R10" s="40">
        <v>12301.402371437</v>
      </c>
      <c r="S10" s="40">
        <v>12374.966558303</v>
      </c>
      <c r="T10" s="670"/>
    </row>
    <row r="11" spans="2:21" ht="15" customHeight="1">
      <c r="B11" s="205" t="s">
        <v>25</v>
      </c>
      <c r="C11" s="626" t="s">
        <v>43</v>
      </c>
      <c r="D11" s="40">
        <v>47.232646000000003</v>
      </c>
      <c r="E11" s="40">
        <v>57.977124441000001</v>
      </c>
      <c r="F11" s="40">
        <v>70.789911283999999</v>
      </c>
      <c r="G11" s="40">
        <v>70.975311297999994</v>
      </c>
      <c r="H11" s="40">
        <v>72.55230592800001</v>
      </c>
      <c r="I11" s="40">
        <v>72.534917903000007</v>
      </c>
      <c r="J11" s="40">
        <v>76.83856188</v>
      </c>
      <c r="K11" s="40">
        <v>74.710931345000006</v>
      </c>
      <c r="L11" s="40">
        <v>75.799343577000002</v>
      </c>
      <c r="M11" s="40">
        <v>75.310253294999995</v>
      </c>
      <c r="N11" s="40">
        <v>80.704313447000004</v>
      </c>
      <c r="O11" s="40">
        <v>85.569452049000006</v>
      </c>
      <c r="P11" s="40">
        <v>86.555487380000002</v>
      </c>
      <c r="Q11" s="40">
        <v>85.736014237000006</v>
      </c>
      <c r="R11" s="40">
        <v>87.195169625000005</v>
      </c>
      <c r="S11" s="40">
        <v>106.39054234700001</v>
      </c>
      <c r="T11" s="670"/>
    </row>
    <row r="12" spans="2:21" ht="15" customHeight="1">
      <c r="B12" s="205" t="s">
        <v>26</v>
      </c>
      <c r="C12" s="626" t="s">
        <v>44</v>
      </c>
      <c r="D12" s="40">
        <v>653.82668799999999</v>
      </c>
      <c r="E12" s="40">
        <v>787.99591971099994</v>
      </c>
      <c r="F12" s="40">
        <v>874.76853650399994</v>
      </c>
      <c r="G12" s="40">
        <v>866.63833874800002</v>
      </c>
      <c r="H12" s="40">
        <v>863.68164724000007</v>
      </c>
      <c r="I12" s="40">
        <v>859.17519762500001</v>
      </c>
      <c r="J12" s="40">
        <v>856.63158329399994</v>
      </c>
      <c r="K12" s="40">
        <v>860.86066998199999</v>
      </c>
      <c r="L12" s="40">
        <v>871.87244797699998</v>
      </c>
      <c r="M12" s="40">
        <v>875.98848633800003</v>
      </c>
      <c r="N12" s="40">
        <v>879.02661458700004</v>
      </c>
      <c r="O12" s="40">
        <v>894.47204324699999</v>
      </c>
      <c r="P12" s="40">
        <v>906.18228688299996</v>
      </c>
      <c r="Q12" s="40">
        <v>917.19511422699998</v>
      </c>
      <c r="R12" s="40">
        <v>913.39894919099993</v>
      </c>
      <c r="S12" s="40">
        <v>917.42876742499993</v>
      </c>
      <c r="T12" s="670"/>
    </row>
    <row r="13" spans="2:21" ht="15" customHeight="1">
      <c r="B13" s="205" t="s">
        <v>27</v>
      </c>
      <c r="C13" s="665" t="s">
        <v>45</v>
      </c>
      <c r="D13" s="40">
        <v>148.61692099999999</v>
      </c>
      <c r="E13" s="40">
        <v>138.26244681699998</v>
      </c>
      <c r="F13" s="40">
        <v>63.761952059999999</v>
      </c>
      <c r="G13" s="40">
        <v>60.599347748999996</v>
      </c>
      <c r="H13" s="40">
        <v>59.813681122999995</v>
      </c>
      <c r="I13" s="40">
        <v>59.261823311999997</v>
      </c>
      <c r="J13" s="40">
        <v>58.761551811999993</v>
      </c>
      <c r="K13" s="40">
        <v>59.318810806999998</v>
      </c>
      <c r="L13" s="40">
        <v>59.014836156999998</v>
      </c>
      <c r="M13" s="40">
        <v>57.320840840000002</v>
      </c>
      <c r="N13" s="40">
        <v>62.554643201000005</v>
      </c>
      <c r="O13" s="40">
        <v>62.149239428999998</v>
      </c>
      <c r="P13" s="40">
        <v>29.937724852999999</v>
      </c>
      <c r="Q13" s="40">
        <v>29.488296640999998</v>
      </c>
      <c r="R13" s="40">
        <v>28.870462683</v>
      </c>
      <c r="S13" s="40">
        <v>29.414480400999999</v>
      </c>
      <c r="T13" s="670"/>
    </row>
    <row r="14" spans="2:21" ht="15" customHeight="1">
      <c r="B14" s="205" t="s">
        <v>28</v>
      </c>
      <c r="C14" s="665" t="s">
        <v>46</v>
      </c>
      <c r="D14" s="40">
        <v>1253.9498819999999</v>
      </c>
      <c r="E14" s="40">
        <v>1476.1455012970005</v>
      </c>
      <c r="F14" s="40">
        <v>1623.327856247</v>
      </c>
      <c r="G14" s="40">
        <v>1645.1867493479999</v>
      </c>
      <c r="H14" s="40">
        <v>1681.4741575180001</v>
      </c>
      <c r="I14" s="40">
        <v>1651.6664952860001</v>
      </c>
      <c r="J14" s="40">
        <v>1665.861134193</v>
      </c>
      <c r="K14" s="40">
        <v>1679.481480767</v>
      </c>
      <c r="L14" s="40">
        <v>1689.843078098</v>
      </c>
      <c r="M14" s="40">
        <v>1699.6864736130001</v>
      </c>
      <c r="N14" s="40">
        <v>1703.0500072670002</v>
      </c>
      <c r="O14" s="40">
        <v>1706.5851422549999</v>
      </c>
      <c r="P14" s="40">
        <v>1721.0536479279999</v>
      </c>
      <c r="Q14" s="40">
        <v>1731.459766318</v>
      </c>
      <c r="R14" s="40">
        <v>1739.407602626</v>
      </c>
      <c r="S14" s="40">
        <v>1737.329624235</v>
      </c>
      <c r="T14" s="670"/>
    </row>
    <row r="15" spans="2:21" ht="15" customHeight="1">
      <c r="B15" s="205" t="s">
        <v>119</v>
      </c>
      <c r="C15" s="626" t="s">
        <v>47</v>
      </c>
      <c r="D15" s="40">
        <v>1391.0591770000001</v>
      </c>
      <c r="E15" s="40">
        <v>1475.3168088080006</v>
      </c>
      <c r="F15" s="40">
        <v>1545.0467396529998</v>
      </c>
      <c r="G15" s="40">
        <v>1470.03495342</v>
      </c>
      <c r="H15" s="40">
        <v>1527.8615505940002</v>
      </c>
      <c r="I15" s="40">
        <v>1531.7961754849998</v>
      </c>
      <c r="J15" s="40">
        <v>1513.562647944</v>
      </c>
      <c r="K15" s="40">
        <v>1519.781976517</v>
      </c>
      <c r="L15" s="40">
        <v>1523.123078672</v>
      </c>
      <c r="M15" s="40">
        <v>1525.086406869</v>
      </c>
      <c r="N15" s="40">
        <v>1535.424656998</v>
      </c>
      <c r="O15" s="40">
        <v>1593.5379539659998</v>
      </c>
      <c r="P15" s="40">
        <v>1558.371787503</v>
      </c>
      <c r="Q15" s="40">
        <v>1531.6867284990001</v>
      </c>
      <c r="R15" s="40">
        <v>1471.280478425</v>
      </c>
      <c r="S15" s="40">
        <v>1442.53210844</v>
      </c>
      <c r="T15" s="670"/>
    </row>
    <row r="16" spans="2:21" ht="15" customHeight="1">
      <c r="B16" s="205" t="s">
        <v>81</v>
      </c>
      <c r="C16" s="626" t="s">
        <v>48</v>
      </c>
      <c r="D16" s="40">
        <v>978.95855200000005</v>
      </c>
      <c r="E16" s="40">
        <v>1044.666911996</v>
      </c>
      <c r="F16" s="40">
        <v>1303.4884262639998</v>
      </c>
      <c r="G16" s="40">
        <v>1307.7449021929999</v>
      </c>
      <c r="H16" s="40">
        <v>1333.4929288379999</v>
      </c>
      <c r="I16" s="40">
        <v>1325.624187274</v>
      </c>
      <c r="J16" s="40">
        <v>1324.3657160339999</v>
      </c>
      <c r="K16" s="40">
        <v>1311.802968018</v>
      </c>
      <c r="L16" s="40">
        <v>1309.6234959469998</v>
      </c>
      <c r="M16" s="40">
        <v>1311.9679607580001</v>
      </c>
      <c r="N16" s="40">
        <v>1303.2705652449999</v>
      </c>
      <c r="O16" s="40">
        <v>1323.095473526</v>
      </c>
      <c r="P16" s="40">
        <v>1317.242776926</v>
      </c>
      <c r="Q16" s="40">
        <v>1300.9209030540001</v>
      </c>
      <c r="R16" s="40">
        <v>1301.726025165</v>
      </c>
      <c r="S16" s="40">
        <v>1318.321281324</v>
      </c>
      <c r="T16" s="670"/>
    </row>
    <row r="17" spans="2:22" ht="15" customHeight="1">
      <c r="B17" s="205" t="s">
        <v>82</v>
      </c>
      <c r="C17" s="626" t="s">
        <v>49</v>
      </c>
      <c r="D17" s="40">
        <v>5521.4939400000003</v>
      </c>
      <c r="E17" s="40">
        <v>6006.4800400059967</v>
      </c>
      <c r="F17" s="40">
        <v>6191.9945721230006</v>
      </c>
      <c r="G17" s="40">
        <v>6360.1932639779998</v>
      </c>
      <c r="H17" s="40">
        <v>6390.7652819770001</v>
      </c>
      <c r="I17" s="40">
        <v>6432.0571645470009</v>
      </c>
      <c r="J17" s="40">
        <v>6463.1934264390002</v>
      </c>
      <c r="K17" s="40">
        <v>6506.5573631329999</v>
      </c>
      <c r="L17" s="40">
        <v>6536.2587873410002</v>
      </c>
      <c r="M17" s="40">
        <v>6576.278955584</v>
      </c>
      <c r="N17" s="40">
        <v>6659.9233701040002</v>
      </c>
      <c r="O17" s="40">
        <v>6816.9053978520005</v>
      </c>
      <c r="P17" s="40">
        <v>6930.4265465779999</v>
      </c>
      <c r="Q17" s="40">
        <v>7000.2107058129995</v>
      </c>
      <c r="R17" s="40">
        <v>7126.8147915909994</v>
      </c>
      <c r="S17" s="40">
        <v>7127.7511794859993</v>
      </c>
      <c r="T17" s="670"/>
    </row>
    <row r="18" spans="2:22" ht="15" customHeight="1">
      <c r="B18" s="205" t="s">
        <v>83</v>
      </c>
      <c r="C18" s="626" t="s">
        <v>50</v>
      </c>
      <c r="D18" s="40">
        <v>915.82291299999997</v>
      </c>
      <c r="E18" s="40">
        <v>1143.2382467280004</v>
      </c>
      <c r="F18" s="40">
        <v>1203.5109988690001</v>
      </c>
      <c r="G18" s="40">
        <v>1212.819110744</v>
      </c>
      <c r="H18" s="40">
        <v>1223.257440996</v>
      </c>
      <c r="I18" s="40">
        <v>1222.3339229870001</v>
      </c>
      <c r="J18" s="40">
        <v>1242.1987620550001</v>
      </c>
      <c r="K18" s="40">
        <v>1243.8242266</v>
      </c>
      <c r="L18" s="40">
        <v>1234.813542888</v>
      </c>
      <c r="M18" s="40">
        <v>1224.5116269810001</v>
      </c>
      <c r="N18" s="40">
        <v>1249.9193262260001</v>
      </c>
      <c r="O18" s="40">
        <v>1259.018946724</v>
      </c>
      <c r="P18" s="40">
        <v>1255.288223155</v>
      </c>
      <c r="Q18" s="40">
        <v>1259.272464677</v>
      </c>
      <c r="R18" s="40">
        <v>1264.4772395529999</v>
      </c>
      <c r="S18" s="40">
        <v>1271.8825023509999</v>
      </c>
      <c r="T18" s="670"/>
      <c r="V18" s="235"/>
    </row>
    <row r="19" spans="2:22" ht="15" customHeight="1">
      <c r="B19" s="205" t="s">
        <v>84</v>
      </c>
      <c r="C19" s="626" t="s">
        <v>51</v>
      </c>
      <c r="D19" s="40">
        <v>123.31801</v>
      </c>
      <c r="E19" s="40">
        <v>145.96947519299999</v>
      </c>
      <c r="F19" s="40">
        <v>158.88144684400001</v>
      </c>
      <c r="G19" s="40">
        <v>160.435234503</v>
      </c>
      <c r="H19" s="40">
        <v>157.23663246000001</v>
      </c>
      <c r="I19" s="40">
        <v>155.36577343900001</v>
      </c>
      <c r="J19" s="40">
        <v>153.65250556500001</v>
      </c>
      <c r="K19" s="40">
        <v>152.918883873</v>
      </c>
      <c r="L19" s="40">
        <v>150.63212129499999</v>
      </c>
      <c r="M19" s="40">
        <v>147.85536273</v>
      </c>
      <c r="N19" s="40">
        <v>144.44215674</v>
      </c>
      <c r="O19" s="40">
        <v>142.94611928099999</v>
      </c>
      <c r="P19" s="40">
        <v>143.558189556</v>
      </c>
      <c r="Q19" s="40">
        <v>140.62774531700001</v>
      </c>
      <c r="R19" s="40">
        <v>143.746665385</v>
      </c>
      <c r="S19" s="40">
        <v>143.94651936299999</v>
      </c>
      <c r="T19" s="670"/>
    </row>
    <row r="20" spans="2:22" ht="15" customHeight="1">
      <c r="B20" s="205" t="s">
        <v>85</v>
      </c>
      <c r="C20" s="626" t="s">
        <v>52</v>
      </c>
      <c r="D20" s="40">
        <v>5704.0161019999996</v>
      </c>
      <c r="E20" s="40">
        <v>6539.385609478999</v>
      </c>
      <c r="F20" s="40">
        <v>7071.5732317299999</v>
      </c>
      <c r="G20" s="40">
        <v>7149.2708705300001</v>
      </c>
      <c r="H20" s="40">
        <v>7179.9756196819999</v>
      </c>
      <c r="I20" s="40">
        <v>7210.1003580209999</v>
      </c>
      <c r="J20" s="40">
        <v>7341.6579110479997</v>
      </c>
      <c r="K20" s="40">
        <v>7328.2028834129997</v>
      </c>
      <c r="L20" s="40">
        <v>7314.3310439960005</v>
      </c>
      <c r="M20" s="40">
        <v>7334.3982605439996</v>
      </c>
      <c r="N20" s="40">
        <v>7287.6348922879997</v>
      </c>
      <c r="O20" s="40">
        <v>7293.4888912060005</v>
      </c>
      <c r="P20" s="40">
        <v>7541.681453229</v>
      </c>
      <c r="Q20" s="40">
        <v>7493.169150019</v>
      </c>
      <c r="R20" s="40">
        <v>7457.1792175820001</v>
      </c>
      <c r="S20" s="40">
        <v>7496.5591750639996</v>
      </c>
      <c r="T20" s="670"/>
    </row>
    <row r="21" spans="2:22" ht="15" customHeight="1">
      <c r="B21" s="205" t="s">
        <v>86</v>
      </c>
      <c r="C21" s="626" t="s">
        <v>53</v>
      </c>
      <c r="D21" s="40">
        <v>362.01962800000001</v>
      </c>
      <c r="E21" s="40">
        <v>461.277095406</v>
      </c>
      <c r="F21" s="40">
        <v>488.12947858899997</v>
      </c>
      <c r="G21" s="40">
        <v>445.06889418599997</v>
      </c>
      <c r="H21" s="40">
        <v>425.97298038899999</v>
      </c>
      <c r="I21" s="40">
        <v>455.30193321399997</v>
      </c>
      <c r="J21" s="40">
        <v>443.64824954599999</v>
      </c>
      <c r="K21" s="40">
        <v>459.71082251600001</v>
      </c>
      <c r="L21" s="40">
        <v>457.290900142</v>
      </c>
      <c r="M21" s="40">
        <v>455.30394451799998</v>
      </c>
      <c r="N21" s="40">
        <v>471.68296252499999</v>
      </c>
      <c r="O21" s="40">
        <v>555.68365151500007</v>
      </c>
      <c r="P21" s="40">
        <v>498.55860554600002</v>
      </c>
      <c r="Q21" s="40">
        <v>609.100132336</v>
      </c>
      <c r="R21" s="40">
        <v>654.67299462599999</v>
      </c>
      <c r="S21" s="40">
        <v>602.18046571000002</v>
      </c>
      <c r="T21" s="670"/>
    </row>
    <row r="22" spans="2:22" ht="15" customHeight="1">
      <c r="B22" s="205" t="s">
        <v>87</v>
      </c>
      <c r="C22" s="626" t="s">
        <v>54</v>
      </c>
      <c r="D22" s="40">
        <v>1009.4999579999999</v>
      </c>
      <c r="E22" s="40">
        <v>1150.5579922239995</v>
      </c>
      <c r="F22" s="40">
        <v>1330.4370828250001</v>
      </c>
      <c r="G22" s="40">
        <v>1326.3338270879999</v>
      </c>
      <c r="H22" s="40">
        <v>1327.6927972179999</v>
      </c>
      <c r="I22" s="40">
        <v>1336.2037683779999</v>
      </c>
      <c r="J22" s="40">
        <v>1348.988760596</v>
      </c>
      <c r="K22" s="40">
        <v>1387.1945398519999</v>
      </c>
      <c r="L22" s="40">
        <v>1402.771170253</v>
      </c>
      <c r="M22" s="40">
        <v>1395.377480977</v>
      </c>
      <c r="N22" s="40">
        <v>1408.8931927189999</v>
      </c>
      <c r="O22" s="40">
        <v>1420.2978565640001</v>
      </c>
      <c r="P22" s="40">
        <v>1433.081782686</v>
      </c>
      <c r="Q22" s="40">
        <v>1457.756560133</v>
      </c>
      <c r="R22" s="40">
        <v>1475.809104828</v>
      </c>
      <c r="S22" s="40">
        <v>1500.1895909509999</v>
      </c>
      <c r="T22" s="670"/>
    </row>
    <row r="23" spans="2:22" ht="15" customHeight="1">
      <c r="B23" s="205" t="s">
        <v>88</v>
      </c>
      <c r="C23" s="626" t="s">
        <v>55</v>
      </c>
      <c r="D23" s="40">
        <v>227.866692</v>
      </c>
      <c r="E23" s="40">
        <v>208.92317051299997</v>
      </c>
      <c r="F23" s="40">
        <v>252.95316402100002</v>
      </c>
      <c r="G23" s="40">
        <v>244.270409438</v>
      </c>
      <c r="H23" s="40">
        <v>245.90338107299999</v>
      </c>
      <c r="I23" s="40">
        <v>248.95376066</v>
      </c>
      <c r="J23" s="40">
        <v>256.47138589899998</v>
      </c>
      <c r="K23" s="40">
        <v>251.081131602</v>
      </c>
      <c r="L23" s="40">
        <v>278.77645927700001</v>
      </c>
      <c r="M23" s="40">
        <v>271.40170857800001</v>
      </c>
      <c r="N23" s="40">
        <v>275.92752269199997</v>
      </c>
      <c r="O23" s="40">
        <v>278.867195923</v>
      </c>
      <c r="P23" s="40">
        <v>272.42907952600001</v>
      </c>
      <c r="Q23" s="40">
        <v>275.48616366700003</v>
      </c>
      <c r="R23" s="40">
        <v>273.03740493200002</v>
      </c>
      <c r="S23" s="40">
        <v>271.45551447399998</v>
      </c>
      <c r="T23" s="670"/>
    </row>
    <row r="24" spans="2:22" ht="15" customHeight="1">
      <c r="B24" s="205" t="s">
        <v>120</v>
      </c>
      <c r="C24" s="626" t="s">
        <v>56</v>
      </c>
      <c r="D24" s="40">
        <v>460.04566999999997</v>
      </c>
      <c r="E24" s="40">
        <v>448.28717046700001</v>
      </c>
      <c r="F24" s="40">
        <v>701.745861967</v>
      </c>
      <c r="G24" s="40">
        <v>583.18062561299996</v>
      </c>
      <c r="H24" s="40">
        <v>680.97625015099993</v>
      </c>
      <c r="I24" s="40">
        <v>635.21288411499995</v>
      </c>
      <c r="J24" s="40">
        <v>656.74194772700002</v>
      </c>
      <c r="K24" s="40">
        <v>657.52469595499997</v>
      </c>
      <c r="L24" s="40">
        <v>697.78390460700007</v>
      </c>
      <c r="M24" s="40">
        <v>720.72781585100006</v>
      </c>
      <c r="N24" s="40">
        <v>783.31909275700002</v>
      </c>
      <c r="O24" s="40">
        <v>1155.523814552</v>
      </c>
      <c r="P24" s="40">
        <v>1167.9390370460001</v>
      </c>
      <c r="Q24" s="40">
        <v>1134.1898599440001</v>
      </c>
      <c r="R24" s="40">
        <v>1226.286984205</v>
      </c>
      <c r="S24" s="40">
        <v>1141.2972884599999</v>
      </c>
      <c r="T24" s="670"/>
    </row>
    <row r="25" spans="2:22" ht="15" customHeight="1">
      <c r="B25" s="205" t="s">
        <v>186</v>
      </c>
      <c r="C25" s="626" t="s">
        <v>280</v>
      </c>
      <c r="D25" s="40">
        <v>0</v>
      </c>
      <c r="E25" s="40">
        <v>30.919941032000001</v>
      </c>
      <c r="F25" s="40">
        <v>38.057285214000004</v>
      </c>
      <c r="G25" s="40">
        <v>41.299795383000003</v>
      </c>
      <c r="H25" s="40">
        <v>41.599378598999998</v>
      </c>
      <c r="I25" s="40">
        <v>41.762772892000001</v>
      </c>
      <c r="J25" s="40">
        <v>81.282125028999999</v>
      </c>
      <c r="K25" s="40">
        <v>100.007220558</v>
      </c>
      <c r="L25" s="40">
        <v>88.998481609999999</v>
      </c>
      <c r="M25" s="40">
        <v>83.057303860000005</v>
      </c>
      <c r="N25" s="40">
        <v>77.786047255</v>
      </c>
      <c r="O25" s="40">
        <v>53.870862869999996</v>
      </c>
      <c r="P25" s="40">
        <v>52.858688414</v>
      </c>
      <c r="Q25" s="40">
        <v>53.077893778000004</v>
      </c>
      <c r="R25" s="40">
        <v>87.799656902999999</v>
      </c>
      <c r="S25" s="40">
        <v>93.334531593999998</v>
      </c>
      <c r="T25" s="670"/>
    </row>
    <row r="26" spans="2:22" ht="15" customHeight="1">
      <c r="B26" s="205" t="s">
        <v>187</v>
      </c>
      <c r="C26" s="665" t="s">
        <v>57</v>
      </c>
      <c r="D26" s="40">
        <v>904.53305399999999</v>
      </c>
      <c r="E26" s="40">
        <v>985.34818918399992</v>
      </c>
      <c r="F26" s="40">
        <v>1058.4311798270001</v>
      </c>
      <c r="G26" s="40">
        <v>1087.0036749349999</v>
      </c>
      <c r="H26" s="40">
        <v>1088.609745388</v>
      </c>
      <c r="I26" s="40">
        <v>1119.642713921</v>
      </c>
      <c r="J26" s="40">
        <v>1134.344300945</v>
      </c>
      <c r="K26" s="40">
        <v>1149.970819891</v>
      </c>
      <c r="L26" s="40">
        <v>1150.725064344</v>
      </c>
      <c r="M26" s="40">
        <v>1165.683600671</v>
      </c>
      <c r="N26" s="40">
        <v>1178.416097516</v>
      </c>
      <c r="O26" s="40">
        <v>1176.6072661969999</v>
      </c>
      <c r="P26" s="40">
        <v>1186.9833700269999</v>
      </c>
      <c r="Q26" s="40">
        <v>1228.0219704810002</v>
      </c>
      <c r="R26" s="40">
        <v>1283.8634251129999</v>
      </c>
      <c r="S26" s="40">
        <v>1272.459441969</v>
      </c>
      <c r="T26" s="670"/>
    </row>
    <row r="27" spans="2:22" ht="15" customHeight="1">
      <c r="B27" s="205" t="s">
        <v>188</v>
      </c>
      <c r="C27" s="665" t="s">
        <v>58</v>
      </c>
      <c r="D27" s="40">
        <v>1607.0906409999998</v>
      </c>
      <c r="E27" s="40">
        <v>1879.171233844</v>
      </c>
      <c r="F27" s="40">
        <v>2008.044693544</v>
      </c>
      <c r="G27" s="40">
        <v>2172.8266459070001</v>
      </c>
      <c r="H27" s="40">
        <v>2175.8083290610002</v>
      </c>
      <c r="I27" s="40">
        <v>2153.0784779280002</v>
      </c>
      <c r="J27" s="40">
        <v>2150.4943679460002</v>
      </c>
      <c r="K27" s="40">
        <v>2135.8628298559997</v>
      </c>
      <c r="L27" s="40">
        <v>2128.1491698630002</v>
      </c>
      <c r="M27" s="40">
        <v>2133.2291218410001</v>
      </c>
      <c r="N27" s="40">
        <v>2146.9457289729999</v>
      </c>
      <c r="O27" s="40">
        <v>2083.05086583</v>
      </c>
      <c r="P27" s="40">
        <v>2185.093148682</v>
      </c>
      <c r="Q27" s="40">
        <v>2206.9322983239999</v>
      </c>
      <c r="R27" s="40">
        <v>2216.1806233809998</v>
      </c>
      <c r="S27" s="40">
        <v>2274.0883459920001</v>
      </c>
      <c r="T27" s="670"/>
    </row>
    <row r="28" spans="2:22" ht="15" customHeight="1">
      <c r="B28" s="205" t="s">
        <v>189</v>
      </c>
      <c r="C28" s="665" t="s">
        <v>59</v>
      </c>
      <c r="D28" s="40">
        <v>1075.7188719999999</v>
      </c>
      <c r="E28" s="40">
        <v>1395.158452975</v>
      </c>
      <c r="F28" s="40">
        <v>1635.4109885729999</v>
      </c>
      <c r="G28" s="40">
        <v>1626.1151860130001</v>
      </c>
      <c r="H28" s="40">
        <v>1634.596365675</v>
      </c>
      <c r="I28" s="40">
        <v>1644.5833052799999</v>
      </c>
      <c r="J28" s="40">
        <v>1654.957518918</v>
      </c>
      <c r="K28" s="40">
        <v>1646.9540314390001</v>
      </c>
      <c r="L28" s="40">
        <v>1641.4987383109999</v>
      </c>
      <c r="M28" s="40">
        <v>1629.8094999039999</v>
      </c>
      <c r="N28" s="40">
        <v>1636.1426346559999</v>
      </c>
      <c r="O28" s="40">
        <v>1669.1136959519999</v>
      </c>
      <c r="P28" s="40">
        <v>1689.0492557530001</v>
      </c>
      <c r="Q28" s="40">
        <v>1686.278697102</v>
      </c>
      <c r="R28" s="40">
        <v>1682.3091118550001</v>
      </c>
      <c r="S28" s="40">
        <v>1694.3471446999999</v>
      </c>
      <c r="T28" s="670"/>
    </row>
    <row r="29" spans="2:22" ht="15" customHeight="1">
      <c r="B29" s="205" t="s">
        <v>190</v>
      </c>
      <c r="C29" s="626" t="s">
        <v>60</v>
      </c>
      <c r="D29" s="40">
        <v>119.395561</v>
      </c>
      <c r="E29" s="40">
        <v>151.32793734699999</v>
      </c>
      <c r="F29" s="40">
        <v>166.05715306100001</v>
      </c>
      <c r="G29" s="40">
        <v>152.022620945</v>
      </c>
      <c r="H29" s="40">
        <v>159.336312948</v>
      </c>
      <c r="I29" s="40">
        <v>156.20519844900002</v>
      </c>
      <c r="J29" s="40">
        <v>166.43556075700002</v>
      </c>
      <c r="K29" s="40">
        <v>168.63042940700001</v>
      </c>
      <c r="L29" s="40">
        <v>163.19570814100001</v>
      </c>
      <c r="M29" s="40">
        <v>166.55974755</v>
      </c>
      <c r="N29" s="40">
        <v>170.39887578600002</v>
      </c>
      <c r="O29" s="40">
        <v>208.424858986</v>
      </c>
      <c r="P29" s="40">
        <v>178.00585515099999</v>
      </c>
      <c r="Q29" s="40">
        <v>169.612126045</v>
      </c>
      <c r="R29" s="40">
        <v>164.21646009599999</v>
      </c>
      <c r="S29" s="40">
        <v>177.693158025</v>
      </c>
      <c r="T29" s="670"/>
    </row>
    <row r="30" spans="2:22" ht="15" customHeight="1">
      <c r="B30" s="205" t="s">
        <v>191</v>
      </c>
      <c r="C30" s="626" t="s">
        <v>61</v>
      </c>
      <c r="D30" s="40">
        <v>12.635851000000001</v>
      </c>
      <c r="E30" s="40">
        <v>19.952674594000001</v>
      </c>
      <c r="F30" s="40">
        <v>78.690669428999996</v>
      </c>
      <c r="G30" s="40">
        <v>98.265552251999992</v>
      </c>
      <c r="H30" s="40">
        <v>88.452445572000002</v>
      </c>
      <c r="I30" s="40">
        <v>99.014043780000009</v>
      </c>
      <c r="J30" s="40">
        <v>91.990726170000002</v>
      </c>
      <c r="K30" s="40">
        <v>99.917373413000007</v>
      </c>
      <c r="L30" s="40">
        <v>98.610974737999996</v>
      </c>
      <c r="M30" s="40">
        <v>97.236167765999994</v>
      </c>
      <c r="N30" s="40">
        <v>85.904616864000005</v>
      </c>
      <c r="O30" s="40">
        <v>98.373650343000008</v>
      </c>
      <c r="P30" s="40">
        <v>85.878110129999996</v>
      </c>
      <c r="Q30" s="40">
        <v>82.842722711999997</v>
      </c>
      <c r="R30" s="40">
        <v>101.736284098</v>
      </c>
      <c r="S30" s="40">
        <v>90.675140912999993</v>
      </c>
      <c r="T30" s="670"/>
    </row>
    <row r="31" spans="2:22" ht="15" customHeight="1">
      <c r="B31" s="205" t="s">
        <v>192</v>
      </c>
      <c r="C31" s="626" t="s">
        <v>62</v>
      </c>
      <c r="D31" s="40">
        <v>18.419650999999998</v>
      </c>
      <c r="E31" s="40">
        <v>37.053389665000012</v>
      </c>
      <c r="F31" s="40">
        <v>17.576505754999999</v>
      </c>
      <c r="G31" s="40">
        <v>14.843477805000001</v>
      </c>
      <c r="H31" s="40">
        <v>14.73566581</v>
      </c>
      <c r="I31" s="40">
        <v>13.42150839</v>
      </c>
      <c r="J31" s="40">
        <v>14.178346629</v>
      </c>
      <c r="K31" s="40">
        <v>14.656349487</v>
      </c>
      <c r="L31" s="40">
        <v>13.636464610999999</v>
      </c>
      <c r="M31" s="40">
        <v>12.417072164999999</v>
      </c>
      <c r="N31" s="40">
        <v>20.036163076000001</v>
      </c>
      <c r="O31" s="40">
        <v>25.534010451</v>
      </c>
      <c r="P31" s="40">
        <v>19.766187424000002</v>
      </c>
      <c r="Q31" s="40">
        <v>18.265333431000002</v>
      </c>
      <c r="R31" s="40">
        <v>17.162705557999999</v>
      </c>
      <c r="S31" s="40">
        <v>19.063726472999999</v>
      </c>
      <c r="T31" s="670"/>
    </row>
    <row r="32" spans="2:22" ht="15" customHeight="1">
      <c r="B32" s="205" t="s">
        <v>193</v>
      </c>
      <c r="C32" s="626" t="s">
        <v>63</v>
      </c>
      <c r="D32" s="40">
        <v>1002.789811</v>
      </c>
      <c r="E32" s="40">
        <v>1114.4056046590003</v>
      </c>
      <c r="F32" s="40">
        <v>1189.9119705819999</v>
      </c>
      <c r="G32" s="40">
        <v>1156.4195702910001</v>
      </c>
      <c r="H32" s="40">
        <v>1186.9487457680002</v>
      </c>
      <c r="I32" s="40">
        <v>1182.211699258</v>
      </c>
      <c r="J32" s="40">
        <v>1204.69277857</v>
      </c>
      <c r="K32" s="40">
        <v>1221.9920725920001</v>
      </c>
      <c r="L32" s="40">
        <v>1235.8110243890001</v>
      </c>
      <c r="M32" s="40">
        <v>1244.1066634939998</v>
      </c>
      <c r="N32" s="40">
        <v>1260.484271409</v>
      </c>
      <c r="O32" s="40">
        <v>1300.3473683760001</v>
      </c>
      <c r="P32" s="40">
        <v>1288.888770391</v>
      </c>
      <c r="Q32" s="40">
        <v>1271.8170102300001</v>
      </c>
      <c r="R32" s="40">
        <v>1258.3662066729999</v>
      </c>
      <c r="S32" s="40">
        <v>1287.3123486069999</v>
      </c>
      <c r="T32" s="670"/>
    </row>
    <row r="33" spans="2:21" ht="15" customHeight="1">
      <c r="B33" s="205" t="s">
        <v>194</v>
      </c>
      <c r="C33" s="626" t="s">
        <v>64</v>
      </c>
      <c r="D33" s="40">
        <v>10921.370021999999</v>
      </c>
      <c r="E33" s="40">
        <v>11919.876688327009</v>
      </c>
      <c r="F33" s="40">
        <v>13459.796399322</v>
      </c>
      <c r="G33" s="40">
        <v>13643.955696114001</v>
      </c>
      <c r="H33" s="40">
        <v>13665.692236481</v>
      </c>
      <c r="I33" s="40">
        <v>13706.295791827</v>
      </c>
      <c r="J33" s="40">
        <v>13904.580165123001</v>
      </c>
      <c r="K33" s="40">
        <v>14046.093526724999</v>
      </c>
      <c r="L33" s="40">
        <v>14135.479521292</v>
      </c>
      <c r="M33" s="40">
        <v>14256.752819321999</v>
      </c>
      <c r="N33" s="40">
        <v>14415.590648068001</v>
      </c>
      <c r="O33" s="40">
        <v>14477.856087962</v>
      </c>
      <c r="P33" s="40">
        <v>14575.225693607999</v>
      </c>
      <c r="Q33" s="40">
        <v>14767.014835788001</v>
      </c>
      <c r="R33" s="40">
        <v>14822.42921083</v>
      </c>
      <c r="S33" s="40">
        <v>14946.661172769</v>
      </c>
      <c r="T33" s="670"/>
    </row>
    <row r="34" spans="2:21" ht="15" customHeight="1">
      <c r="B34" s="205" t="s">
        <v>195</v>
      </c>
      <c r="C34" s="626" t="s">
        <v>65</v>
      </c>
      <c r="D34" s="40">
        <v>554.71593700000005</v>
      </c>
      <c r="E34" s="40">
        <v>640.24077852900018</v>
      </c>
      <c r="F34" s="40">
        <v>665.97971572400002</v>
      </c>
      <c r="G34" s="40">
        <v>677.18767406799998</v>
      </c>
      <c r="H34" s="40">
        <v>675.09296713900005</v>
      </c>
      <c r="I34" s="40">
        <v>679.96265641000002</v>
      </c>
      <c r="J34" s="40">
        <v>677.63845897700003</v>
      </c>
      <c r="K34" s="40">
        <v>665.100277656</v>
      </c>
      <c r="L34" s="40">
        <v>659.94404414799999</v>
      </c>
      <c r="M34" s="40">
        <v>660.02402370100003</v>
      </c>
      <c r="N34" s="40">
        <v>658.46359974799998</v>
      </c>
      <c r="O34" s="40">
        <v>649.80350214300006</v>
      </c>
      <c r="P34" s="40">
        <v>664.88297421099992</v>
      </c>
      <c r="Q34" s="40">
        <v>660.58872406199998</v>
      </c>
      <c r="R34" s="40">
        <v>648.42261056999996</v>
      </c>
      <c r="S34" s="40">
        <v>642.29686912600005</v>
      </c>
      <c r="T34" s="670"/>
    </row>
    <row r="35" spans="2:21" ht="15" customHeight="1">
      <c r="B35" s="205" t="s">
        <v>196</v>
      </c>
      <c r="C35" s="626" t="s">
        <v>66</v>
      </c>
      <c r="D35" s="40">
        <v>773.02280599999995</v>
      </c>
      <c r="E35" s="40">
        <v>935.81098168799986</v>
      </c>
      <c r="F35" s="40">
        <v>1084.298246074</v>
      </c>
      <c r="G35" s="40">
        <v>1097.6197126889999</v>
      </c>
      <c r="H35" s="40">
        <v>1104.0430343</v>
      </c>
      <c r="I35" s="40">
        <v>1094.457693778</v>
      </c>
      <c r="J35" s="40">
        <v>1086.5162175979999</v>
      </c>
      <c r="K35" s="40">
        <v>1090.738547642</v>
      </c>
      <c r="L35" s="40">
        <v>1112.57519959</v>
      </c>
      <c r="M35" s="40">
        <v>1122.577600885</v>
      </c>
      <c r="N35" s="40">
        <v>1135.6099490490001</v>
      </c>
      <c r="O35" s="40">
        <v>1178.837486287</v>
      </c>
      <c r="P35" s="40">
        <v>1182.0120121709999</v>
      </c>
      <c r="Q35" s="40">
        <v>1264.9486118310001</v>
      </c>
      <c r="R35" s="40">
        <v>1275.9163327880001</v>
      </c>
      <c r="S35" s="40">
        <v>1284.2458723750001</v>
      </c>
      <c r="T35" s="670"/>
    </row>
    <row r="36" spans="2:21" ht="15" customHeight="1">
      <c r="B36" s="205" t="s">
        <v>197</v>
      </c>
      <c r="C36" s="626" t="s">
        <v>67</v>
      </c>
      <c r="D36" s="40">
        <v>495.71315800000002</v>
      </c>
      <c r="E36" s="40">
        <v>844.38250516300013</v>
      </c>
      <c r="F36" s="40">
        <v>813.98816521200001</v>
      </c>
      <c r="G36" s="40">
        <v>839.45109868300005</v>
      </c>
      <c r="H36" s="40">
        <v>859.44483142399997</v>
      </c>
      <c r="I36" s="40">
        <v>868.82927946199993</v>
      </c>
      <c r="J36" s="40">
        <v>855.150105059</v>
      </c>
      <c r="K36" s="40">
        <v>864.18481837100001</v>
      </c>
      <c r="L36" s="40">
        <v>896.03136400900007</v>
      </c>
      <c r="M36" s="40">
        <v>894.88095990499994</v>
      </c>
      <c r="N36" s="40">
        <v>931.60914617399999</v>
      </c>
      <c r="O36" s="40">
        <v>893.18175187499992</v>
      </c>
      <c r="P36" s="40">
        <v>954.21210317100008</v>
      </c>
      <c r="Q36" s="40">
        <v>972.11038165399998</v>
      </c>
      <c r="R36" s="40">
        <v>970.57158165800001</v>
      </c>
      <c r="S36" s="40">
        <v>968.55568034599992</v>
      </c>
      <c r="T36" s="670"/>
    </row>
    <row r="37" spans="2:21" ht="15" customHeight="1">
      <c r="B37" s="205" t="s">
        <v>198</v>
      </c>
      <c r="C37" s="626" t="s">
        <v>68</v>
      </c>
      <c r="D37" s="40">
        <v>93.967637999999994</v>
      </c>
      <c r="E37" s="40">
        <v>102.76427224300001</v>
      </c>
      <c r="F37" s="40">
        <v>108.044480695</v>
      </c>
      <c r="G37" s="40">
        <v>114.302097276</v>
      </c>
      <c r="H37" s="40">
        <v>116.73585591</v>
      </c>
      <c r="I37" s="40">
        <v>115.578063085</v>
      </c>
      <c r="J37" s="40">
        <v>115.091238068</v>
      </c>
      <c r="K37" s="40">
        <v>115.20855972299999</v>
      </c>
      <c r="L37" s="40">
        <v>117.36029703200001</v>
      </c>
      <c r="M37" s="40">
        <v>113.476599243</v>
      </c>
      <c r="N37" s="40">
        <v>113.877829898</v>
      </c>
      <c r="O37" s="40">
        <v>117.258056947</v>
      </c>
      <c r="P37" s="40">
        <v>119.96838787</v>
      </c>
      <c r="Q37" s="40">
        <v>126.45442353999999</v>
      </c>
      <c r="R37" s="40">
        <v>121.99054274300001</v>
      </c>
      <c r="S37" s="40">
        <v>121.390830545</v>
      </c>
      <c r="T37" s="670"/>
    </row>
    <row r="38" spans="2:21" ht="15" customHeight="1">
      <c r="B38" s="205" t="s">
        <v>199</v>
      </c>
      <c r="C38" s="626" t="s">
        <v>69</v>
      </c>
      <c r="D38" s="40">
        <v>520.57441700000004</v>
      </c>
      <c r="E38" s="40">
        <v>566.98603494999998</v>
      </c>
      <c r="F38" s="40">
        <v>533.94251647299996</v>
      </c>
      <c r="G38" s="40">
        <v>520.46366293699998</v>
      </c>
      <c r="H38" s="40">
        <v>522.23402402399995</v>
      </c>
      <c r="I38" s="40">
        <v>521.66760388300008</v>
      </c>
      <c r="J38" s="40">
        <v>521.10974683500001</v>
      </c>
      <c r="K38" s="40">
        <v>523.64271961099996</v>
      </c>
      <c r="L38" s="40">
        <v>525.69851042400001</v>
      </c>
      <c r="M38" s="40">
        <v>530.54878634299996</v>
      </c>
      <c r="N38" s="40">
        <v>526.54367305200003</v>
      </c>
      <c r="O38" s="40">
        <v>525.98929501099997</v>
      </c>
      <c r="P38" s="40">
        <v>528.35037677500009</v>
      </c>
      <c r="Q38" s="40">
        <v>529.49312082200004</v>
      </c>
      <c r="R38" s="40">
        <v>442.86768130300004</v>
      </c>
      <c r="S38" s="40">
        <v>435.49951918800002</v>
      </c>
      <c r="T38" s="670"/>
    </row>
    <row r="39" spans="2:21" ht="15" customHeight="1">
      <c r="B39" s="205" t="s">
        <v>239</v>
      </c>
      <c r="C39" s="626" t="s">
        <v>336</v>
      </c>
      <c r="D39" s="40">
        <v>0</v>
      </c>
      <c r="E39" s="40">
        <v>0</v>
      </c>
      <c r="F39" s="40">
        <v>0</v>
      </c>
      <c r="G39" s="40">
        <v>0</v>
      </c>
      <c r="H39" s="40">
        <v>0</v>
      </c>
      <c r="I39" s="40">
        <v>0</v>
      </c>
      <c r="J39" s="40">
        <v>0</v>
      </c>
      <c r="K39" s="40">
        <v>0</v>
      </c>
      <c r="L39" s="40">
        <v>0</v>
      </c>
      <c r="M39" s="40">
        <v>0</v>
      </c>
      <c r="N39" s="40">
        <v>0</v>
      </c>
      <c r="O39" s="40">
        <v>0</v>
      </c>
      <c r="P39" s="40">
        <v>0</v>
      </c>
      <c r="Q39" s="40">
        <v>0</v>
      </c>
      <c r="R39" s="40">
        <v>0</v>
      </c>
      <c r="S39" s="40">
        <v>0</v>
      </c>
      <c r="T39" s="670"/>
    </row>
    <row r="40" spans="2:21" ht="25.2" customHeight="1" thickBot="1">
      <c r="B40" s="513"/>
      <c r="C40" s="671" t="s">
        <v>72</v>
      </c>
      <c r="D40" s="639">
        <f>SUM(D5:D39)</f>
        <v>91956.223299999983</v>
      </c>
      <c r="E40" s="639">
        <v>106151.41205466293</v>
      </c>
      <c r="F40" s="639">
        <v>117006.05449895601</v>
      </c>
      <c r="G40" s="639">
        <v>119186.09697908699</v>
      </c>
      <c r="H40" s="639">
        <v>120392.43489500796</v>
      </c>
      <c r="I40" s="639">
        <v>120606.69407616701</v>
      </c>
      <c r="J40" s="639">
        <v>122087.71432967798</v>
      </c>
      <c r="K40" s="639">
        <v>122705.89931400801</v>
      </c>
      <c r="L40" s="639">
        <v>122908.85574075402</v>
      </c>
      <c r="M40" s="639">
        <v>123684.03723251102</v>
      </c>
      <c r="N40" s="639">
        <v>124753.09179620503</v>
      </c>
      <c r="O40" s="639">
        <v>126943.59355167398</v>
      </c>
      <c r="P40" s="639">
        <v>126749.16883752003</v>
      </c>
      <c r="Q40" s="639">
        <v>127552.20008224601</v>
      </c>
      <c r="R40" s="639">
        <v>127087.67031629699</v>
      </c>
      <c r="S40" s="639">
        <v>126965.49114357602</v>
      </c>
      <c r="T40" s="640"/>
    </row>
    <row r="41" spans="2:21" ht="22.5" hidden="1" customHeight="1" thickBot="1">
      <c r="B41" s="225" t="s">
        <v>12</v>
      </c>
      <c r="C41" s="666" t="s">
        <v>73</v>
      </c>
      <c r="D41" s="226"/>
      <c r="E41" s="226"/>
      <c r="F41" s="226"/>
      <c r="G41" s="226"/>
      <c r="H41" s="226"/>
      <c r="I41" s="226"/>
      <c r="J41" s="226"/>
      <c r="K41" s="226"/>
      <c r="L41" s="226"/>
      <c r="M41" s="226"/>
      <c r="N41" s="226"/>
      <c r="O41" s="226"/>
      <c r="P41" s="226"/>
      <c r="Q41" s="226"/>
      <c r="R41" s="226"/>
      <c r="S41" s="226"/>
      <c r="T41" s="226"/>
    </row>
    <row r="42" spans="2:21" ht="75" customHeight="1">
      <c r="B42" s="1324" t="s">
        <v>572</v>
      </c>
      <c r="C42" s="1358"/>
      <c r="D42" s="1358"/>
      <c r="E42" s="1358"/>
      <c r="F42" s="1358"/>
      <c r="G42" s="1358"/>
      <c r="H42" s="1358"/>
      <c r="I42" s="1358"/>
      <c r="J42" s="1358"/>
      <c r="K42" s="1358"/>
      <c r="L42" s="1358"/>
      <c r="M42" s="1358"/>
      <c r="N42" s="1358"/>
      <c r="O42" s="1358"/>
      <c r="P42" s="1358"/>
      <c r="Q42" s="1358"/>
      <c r="R42" s="1358"/>
      <c r="S42" s="1358"/>
      <c r="T42" s="1359"/>
    </row>
    <row r="43" spans="2:21" ht="25.2" customHeight="1">
      <c r="B43" s="1360" t="s">
        <v>413</v>
      </c>
      <c r="C43" s="1361"/>
      <c r="D43" s="1391" t="s">
        <v>278</v>
      </c>
      <c r="E43" s="1392" t="s">
        <v>855</v>
      </c>
      <c r="F43" s="1394">
        <v>2021</v>
      </c>
      <c r="G43" s="1394">
        <v>2022</v>
      </c>
      <c r="H43" s="1394"/>
      <c r="I43" s="1394"/>
      <c r="J43" s="1394"/>
      <c r="K43" s="1394"/>
      <c r="L43" s="1394"/>
      <c r="M43" s="1394"/>
      <c r="N43" s="1394"/>
      <c r="O43" s="1394"/>
      <c r="P43" s="1394">
        <v>2023</v>
      </c>
      <c r="Q43" s="1394"/>
      <c r="R43" s="1394"/>
      <c r="S43" s="1394"/>
      <c r="T43" s="1113"/>
    </row>
    <row r="44" spans="2:21" ht="25.2" customHeight="1">
      <c r="B44" s="1360"/>
      <c r="C44" s="1361"/>
      <c r="D44" s="1391"/>
      <c r="E44" s="1393"/>
      <c r="F44" s="1394"/>
      <c r="G44" s="963" t="s">
        <v>3</v>
      </c>
      <c r="H44" s="963" t="s">
        <v>4</v>
      </c>
      <c r="I44" s="963" t="s">
        <v>5</v>
      </c>
      <c r="J44" s="963" t="s">
        <v>6</v>
      </c>
      <c r="K44" s="963" t="s">
        <v>268</v>
      </c>
      <c r="L44" s="963" t="s">
        <v>7</v>
      </c>
      <c r="M44" s="963" t="s">
        <v>13</v>
      </c>
      <c r="N44" s="963" t="s">
        <v>14</v>
      </c>
      <c r="O44" s="963" t="s">
        <v>15</v>
      </c>
      <c r="P44" s="1193" t="s">
        <v>0</v>
      </c>
      <c r="Q44" s="1193" t="s">
        <v>1</v>
      </c>
      <c r="R44" s="1193" t="s">
        <v>2</v>
      </c>
      <c r="S44" s="1193" t="s">
        <v>3</v>
      </c>
      <c r="T44" s="959"/>
    </row>
    <row r="45" spans="2:21" ht="25.2" customHeight="1">
      <c r="B45" s="100"/>
      <c r="C45" s="45"/>
      <c r="D45" s="667"/>
      <c r="E45" s="667"/>
      <c r="F45" s="667"/>
      <c r="G45" s="667"/>
      <c r="H45" s="667"/>
      <c r="I45" s="667"/>
      <c r="J45" s="667"/>
      <c r="K45" s="667"/>
      <c r="L45" s="667"/>
      <c r="M45" s="667"/>
      <c r="N45" s="667"/>
      <c r="O45" s="667"/>
      <c r="P45" s="667"/>
      <c r="Q45" s="667"/>
      <c r="R45" s="667"/>
      <c r="S45" s="667"/>
      <c r="T45" s="672"/>
    </row>
    <row r="46" spans="2:21" ht="25.2" customHeight="1">
      <c r="B46" s="107" t="s">
        <v>571</v>
      </c>
      <c r="C46" s="45"/>
      <c r="D46" s="668">
        <v>3.4376454011934072</v>
      </c>
      <c r="E46" s="668">
        <v>3.0768274447542416</v>
      </c>
      <c r="F46" s="668">
        <v>2.5728631939891402</v>
      </c>
      <c r="G46" s="668">
        <v>2.4544598310846601</v>
      </c>
      <c r="H46" s="668">
        <v>2.44189766684811</v>
      </c>
      <c r="I46" s="668">
        <v>2.4156493761036399</v>
      </c>
      <c r="J46" s="668">
        <v>2.3895924164305402</v>
      </c>
      <c r="K46" s="668">
        <v>2.3822256657008598</v>
      </c>
      <c r="L46" s="668">
        <v>2.3785076691412299</v>
      </c>
      <c r="M46" s="668">
        <v>2.3698724947091199</v>
      </c>
      <c r="N46" s="668">
        <v>2.3628158852352099</v>
      </c>
      <c r="O46" s="668">
        <v>2.3125334950602898</v>
      </c>
      <c r="P46" s="668">
        <v>2.3293300653281599</v>
      </c>
      <c r="Q46" s="668">
        <v>2.3021113223668301</v>
      </c>
      <c r="R46" s="668">
        <v>2.3001814216212502</v>
      </c>
      <c r="S46" s="668">
        <v>2.3052251734545299</v>
      </c>
      <c r="T46" s="673"/>
    </row>
    <row r="47" spans="2:21" ht="25.2" customHeight="1" thickBot="1">
      <c r="B47" s="333" t="s">
        <v>537</v>
      </c>
      <c r="C47" s="636"/>
      <c r="D47" s="674">
        <v>8.1424644984521741</v>
      </c>
      <c r="E47" s="674">
        <v>7.1563456500273546</v>
      </c>
      <c r="F47" s="674">
        <v>5.8794142946550396</v>
      </c>
      <c r="G47" s="674">
        <v>5.6064117809423397</v>
      </c>
      <c r="H47" s="674">
        <v>5.5702853452328398</v>
      </c>
      <c r="I47" s="674">
        <v>5.5384126933562499</v>
      </c>
      <c r="J47" s="674">
        <v>5.51391740335783</v>
      </c>
      <c r="K47" s="674">
        <v>5.4955185342831498</v>
      </c>
      <c r="L47" s="674">
        <v>5.4869962837540402</v>
      </c>
      <c r="M47" s="674">
        <v>5.5209529296349098</v>
      </c>
      <c r="N47" s="674">
        <v>5.5750862130492704</v>
      </c>
      <c r="O47" s="674">
        <v>5.5699039329620303</v>
      </c>
      <c r="P47" s="674">
        <v>5.5858900357864201</v>
      </c>
      <c r="Q47" s="674">
        <v>5.6606049560958498</v>
      </c>
      <c r="R47" s="674">
        <v>5.7615049139495804</v>
      </c>
      <c r="S47" s="674">
        <v>5.8132049607304204</v>
      </c>
      <c r="T47" s="675"/>
    </row>
    <row r="48" spans="2:21" ht="20.25" hidden="1" customHeight="1" thickBot="1">
      <c r="B48" s="331" t="s">
        <v>74</v>
      </c>
      <c r="C48" s="331"/>
      <c r="D48" s="332"/>
      <c r="E48" s="332"/>
      <c r="F48" s="332"/>
      <c r="G48" s="332"/>
      <c r="H48" s="332"/>
      <c r="I48" s="332"/>
      <c r="J48" s="332"/>
      <c r="K48" s="332"/>
      <c r="L48" s="332"/>
      <c r="M48" s="332"/>
      <c r="N48" s="332"/>
      <c r="O48" s="332"/>
      <c r="P48" s="332"/>
      <c r="Q48" s="332"/>
      <c r="R48" s="332"/>
      <c r="S48" s="332"/>
      <c r="T48" s="332"/>
      <c r="U48" s="3"/>
    </row>
    <row r="49" spans="2:21" ht="18.75" hidden="1" customHeight="1">
      <c r="B49" s="331"/>
      <c r="C49" s="669" t="s">
        <v>240</v>
      </c>
      <c r="D49" s="332"/>
      <c r="E49" s="332"/>
      <c r="F49" s="332"/>
      <c r="G49" s="332"/>
      <c r="H49" s="332"/>
      <c r="I49" s="332"/>
      <c r="J49" s="332"/>
      <c r="K49" s="332"/>
      <c r="L49" s="332"/>
      <c r="M49" s="332"/>
      <c r="N49" s="332"/>
      <c r="O49" s="332"/>
      <c r="P49" s="332"/>
      <c r="Q49" s="332"/>
      <c r="R49" s="332"/>
      <c r="S49" s="332"/>
      <c r="T49" s="332"/>
      <c r="U49" s="3"/>
    </row>
    <row r="50" spans="2:21" ht="12.75" customHeight="1">
      <c r="T50" s="2"/>
    </row>
  </sheetData>
  <mergeCells count="14">
    <mergeCell ref="D3:D4"/>
    <mergeCell ref="D43:D44"/>
    <mergeCell ref="B2:T2"/>
    <mergeCell ref="B3:C4"/>
    <mergeCell ref="B42:T42"/>
    <mergeCell ref="B43:C44"/>
    <mergeCell ref="E3:E4"/>
    <mergeCell ref="E43:E44"/>
    <mergeCell ref="G3:O3"/>
    <mergeCell ref="G43:O43"/>
    <mergeCell ref="F3:F4"/>
    <mergeCell ref="F43:F44"/>
    <mergeCell ref="P3:S3"/>
    <mergeCell ref="P43:S43"/>
  </mergeCells>
  <printOptions horizontalCentered="1"/>
  <pageMargins left="0.31496062992125984" right="0.39370078740157483" top="0.74803149606299213" bottom="0.27559055118110237" header="0.55118110236220474" footer="0.15748031496062992"/>
  <pageSetup paperSize="9" scale="78"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zoomScaleNormal="70" zoomScaleSheetLayoutView="100" workbookViewId="0">
      <selection activeCell="E219" sqref="E219:M219"/>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324" t="s">
        <v>593</v>
      </c>
      <c r="B2" s="1358"/>
      <c r="C2" s="1358"/>
      <c r="D2" s="1358"/>
      <c r="E2" s="1358"/>
      <c r="F2" s="1358"/>
      <c r="G2" s="1358"/>
      <c r="H2" s="1358"/>
      <c r="I2" s="1358"/>
      <c r="J2" s="1358"/>
      <c r="K2" s="1358"/>
      <c r="L2" s="1358"/>
      <c r="M2" s="1358"/>
      <c r="N2" s="1358"/>
      <c r="O2" s="1358"/>
      <c r="P2" s="1358"/>
      <c r="Q2" s="1358"/>
      <c r="R2" s="1358"/>
      <c r="S2" s="1359"/>
    </row>
    <row r="3" spans="1:19" ht="30" customHeight="1">
      <c r="A3" s="1360" t="s">
        <v>576</v>
      </c>
      <c r="B3" s="1361"/>
      <c r="C3" s="1392" t="s">
        <v>278</v>
      </c>
      <c r="D3" s="1392" t="s">
        <v>855</v>
      </c>
      <c r="E3" s="1394">
        <v>2021</v>
      </c>
      <c r="F3" s="1394">
        <v>2022</v>
      </c>
      <c r="G3" s="1394"/>
      <c r="H3" s="1394"/>
      <c r="I3" s="1394"/>
      <c r="J3" s="1394"/>
      <c r="K3" s="1394"/>
      <c r="L3" s="1394"/>
      <c r="M3" s="1394"/>
      <c r="N3" s="1394"/>
      <c r="O3" s="1394">
        <v>2023</v>
      </c>
      <c r="P3" s="1394"/>
      <c r="Q3" s="1394"/>
      <c r="R3" s="1394"/>
      <c r="S3" s="1113"/>
    </row>
    <row r="4" spans="1:19" ht="30" customHeight="1">
      <c r="A4" s="1360"/>
      <c r="B4" s="1361"/>
      <c r="C4" s="1393"/>
      <c r="D4" s="1393"/>
      <c r="E4" s="1394"/>
      <c r="F4" s="963" t="s">
        <v>3</v>
      </c>
      <c r="G4" s="963" t="s">
        <v>4</v>
      </c>
      <c r="H4" s="963" t="s">
        <v>5</v>
      </c>
      <c r="I4" s="963" t="s">
        <v>6</v>
      </c>
      <c r="J4" s="963" t="s">
        <v>268</v>
      </c>
      <c r="K4" s="963" t="s">
        <v>7</v>
      </c>
      <c r="L4" s="963" t="s">
        <v>13</v>
      </c>
      <c r="M4" s="963" t="s">
        <v>14</v>
      </c>
      <c r="N4" s="963" t="s">
        <v>15</v>
      </c>
      <c r="O4" s="1193" t="s">
        <v>0</v>
      </c>
      <c r="P4" s="1193" t="s">
        <v>1</v>
      </c>
      <c r="Q4" s="1193" t="s">
        <v>2</v>
      </c>
      <c r="R4" s="1193" t="s">
        <v>3</v>
      </c>
      <c r="S4" s="959"/>
    </row>
    <row r="5" spans="1:19" s="677" customFormat="1" ht="25.2" customHeight="1">
      <c r="A5" s="224">
        <v>1</v>
      </c>
      <c r="B5" s="676" t="s">
        <v>573</v>
      </c>
      <c r="C5" s="244">
        <v>29.484876309391435</v>
      </c>
      <c r="D5" s="244">
        <v>27.598498123990023</v>
      </c>
      <c r="E5" s="244">
        <v>26.935838424906699</v>
      </c>
      <c r="F5" s="244">
        <v>27.161962006128999</v>
      </c>
      <c r="G5" s="244">
        <v>26.8573809693765</v>
      </c>
      <c r="H5" s="244">
        <v>26.8859746055054</v>
      </c>
      <c r="I5" s="244">
        <v>26.911211412017799</v>
      </c>
      <c r="J5" s="244">
        <v>26.797599613505898</v>
      </c>
      <c r="K5" s="244">
        <v>26.582918222074099</v>
      </c>
      <c r="L5" s="244">
        <v>26.4447329676299</v>
      </c>
      <c r="M5" s="244">
        <v>26.493247198068101</v>
      </c>
      <c r="N5" s="244">
        <v>25.982127888440498</v>
      </c>
      <c r="O5" s="244">
        <v>26.014051683445601</v>
      </c>
      <c r="P5" s="244">
        <v>26.067973242964399</v>
      </c>
      <c r="Q5" s="244">
        <v>25.917121277955399</v>
      </c>
      <c r="R5" s="244">
        <v>25.900127360668399</v>
      </c>
      <c r="S5" s="633"/>
    </row>
    <row r="6" spans="1:19" s="677" customFormat="1" ht="25.2" customHeight="1">
      <c r="A6" s="224">
        <v>2</v>
      </c>
      <c r="B6" s="676" t="s">
        <v>574</v>
      </c>
      <c r="C6" s="244">
        <v>26.13182308439896</v>
      </c>
      <c r="D6" s="244">
        <v>23.931089943326946</v>
      </c>
      <c r="E6" s="244">
        <v>23.569927649445901</v>
      </c>
      <c r="F6" s="244">
        <v>23.526228299500499</v>
      </c>
      <c r="G6" s="244">
        <v>23.187909711399602</v>
      </c>
      <c r="H6" s="244">
        <v>23.456450456253201</v>
      </c>
      <c r="I6" s="244">
        <v>23.478139949234301</v>
      </c>
      <c r="J6" s="244">
        <v>23.234175787829301</v>
      </c>
      <c r="K6" s="244">
        <v>23.099630730368499</v>
      </c>
      <c r="L6" s="244">
        <v>23.042392086430599</v>
      </c>
      <c r="M6" s="244">
        <v>23.0381098091339</v>
      </c>
      <c r="N6" s="244">
        <v>23.145630128951002</v>
      </c>
      <c r="O6" s="244">
        <v>23.145505832922101</v>
      </c>
      <c r="P6" s="244">
        <v>23.0395745646797</v>
      </c>
      <c r="Q6" s="244">
        <v>23.065305516452</v>
      </c>
      <c r="R6" s="244">
        <v>23.1045753530321</v>
      </c>
      <c r="S6" s="633"/>
    </row>
    <row r="7" spans="1:19" s="677" customFormat="1" ht="25.2" customHeight="1">
      <c r="A7" s="224">
        <v>3</v>
      </c>
      <c r="B7" s="676" t="s">
        <v>575</v>
      </c>
      <c r="C7" s="244">
        <v>24.756226565729524</v>
      </c>
      <c r="D7" s="244">
        <v>22.794397539144732</v>
      </c>
      <c r="E7" s="244">
        <v>20.7064033659247</v>
      </c>
      <c r="F7" s="244">
        <v>20.334093733050601</v>
      </c>
      <c r="G7" s="244">
        <v>20.441539736555502</v>
      </c>
      <c r="H7" s="244">
        <v>20.535427504888901</v>
      </c>
      <c r="I7" s="244">
        <v>20.451542699356001</v>
      </c>
      <c r="J7" s="244">
        <v>20.384653544385799</v>
      </c>
      <c r="K7" s="244">
        <v>20.119302781786899</v>
      </c>
      <c r="L7" s="244">
        <v>20.239459246934601</v>
      </c>
      <c r="M7" s="244">
        <v>20.225768966310099</v>
      </c>
      <c r="N7" s="244">
        <v>20.129300835548801</v>
      </c>
      <c r="O7" s="244">
        <v>19.929254089058201</v>
      </c>
      <c r="P7" s="244">
        <v>19.7912211447955</v>
      </c>
      <c r="Q7" s="244">
        <v>19.780217581920699</v>
      </c>
      <c r="R7" s="244">
        <v>19.979084107056298</v>
      </c>
      <c r="S7" s="633"/>
    </row>
    <row r="8" spans="1:19" s="677" customFormat="1" ht="25.2" customHeight="1">
      <c r="A8" s="224">
        <v>4</v>
      </c>
      <c r="B8" s="676" t="s">
        <v>577</v>
      </c>
      <c r="C8" s="244">
        <v>23.255902604433366</v>
      </c>
      <c r="D8" s="244">
        <v>21.398524562993618</v>
      </c>
      <c r="E8" s="244">
        <v>21.1044636679996</v>
      </c>
      <c r="F8" s="244">
        <v>20.748480415081101</v>
      </c>
      <c r="G8" s="244">
        <v>20.850993204820298</v>
      </c>
      <c r="H8" s="244">
        <v>20.9031127521746</v>
      </c>
      <c r="I8" s="244">
        <v>20.939056758764899</v>
      </c>
      <c r="J8" s="244">
        <v>20.9670646468043</v>
      </c>
      <c r="K8" s="244">
        <v>20.572778654983701</v>
      </c>
      <c r="L8" s="244">
        <v>20.413025694219201</v>
      </c>
      <c r="M8" s="244">
        <v>20.330560665844001</v>
      </c>
      <c r="N8" s="244">
        <v>20.228632908523402</v>
      </c>
      <c r="O8" s="244">
        <v>20.336755632639001</v>
      </c>
      <c r="P8" s="244">
        <v>20.152311514612201</v>
      </c>
      <c r="Q8" s="244">
        <v>20.169652151500699</v>
      </c>
      <c r="R8" s="244">
        <v>20.230280198664701</v>
      </c>
      <c r="S8" s="633"/>
    </row>
    <row r="9" spans="1:19" s="677" customFormat="1" ht="25.2" customHeight="1">
      <c r="A9" s="224">
        <v>5</v>
      </c>
      <c r="B9" s="676" t="s">
        <v>578</v>
      </c>
      <c r="C9" s="244">
        <v>24.057585123121498</v>
      </c>
      <c r="D9" s="244">
        <v>21.308509779434772</v>
      </c>
      <c r="E9" s="244">
        <v>21.352357168134301</v>
      </c>
      <c r="F9" s="244">
        <v>20.188807704670999</v>
      </c>
      <c r="G9" s="244">
        <v>20.8821500194598</v>
      </c>
      <c r="H9" s="244">
        <v>21.257209620163199</v>
      </c>
      <c r="I9" s="244">
        <v>22.243490016977599</v>
      </c>
      <c r="J9" s="244">
        <v>21.426257748498699</v>
      </c>
      <c r="K9" s="244">
        <v>22.025051579156099</v>
      </c>
      <c r="L9" s="244">
        <v>21.7896523563249</v>
      </c>
      <c r="M9" s="244">
        <v>21.660916449947301</v>
      </c>
      <c r="N9" s="244">
        <v>21.4658337821446</v>
      </c>
      <c r="O9" s="244">
        <v>21.165858880634001</v>
      </c>
      <c r="P9" s="244">
        <v>21.229212894195399</v>
      </c>
      <c r="Q9" s="244">
        <v>22.040431167320001</v>
      </c>
      <c r="R9" s="244">
        <v>21.341637521005101</v>
      </c>
      <c r="S9" s="633"/>
    </row>
    <row r="10" spans="1:19" s="677" customFormat="1" ht="25.2" customHeight="1">
      <c r="A10" s="224">
        <v>6</v>
      </c>
      <c r="B10" s="676" t="s">
        <v>579</v>
      </c>
      <c r="C10" s="244">
        <v>24.309982177330134</v>
      </c>
      <c r="D10" s="244">
        <v>22.431636004319603</v>
      </c>
      <c r="E10" s="244">
        <v>22.620582484446</v>
      </c>
      <c r="F10" s="244">
        <v>22.2232216697072</v>
      </c>
      <c r="G10" s="244">
        <v>22.2500712327634</v>
      </c>
      <c r="H10" s="244">
        <v>22.280090849737</v>
      </c>
      <c r="I10" s="244">
        <v>22.362566797052899</v>
      </c>
      <c r="J10" s="244">
        <v>22.4113620091101</v>
      </c>
      <c r="K10" s="244">
        <v>22.109057105620799</v>
      </c>
      <c r="L10" s="244">
        <v>22.0173655035892</v>
      </c>
      <c r="M10" s="244">
        <v>22.151366984413901</v>
      </c>
      <c r="N10" s="244">
        <v>21.838952864359101</v>
      </c>
      <c r="O10" s="244">
        <v>21.5931642166329</v>
      </c>
      <c r="P10" s="244">
        <v>21.526146003040498</v>
      </c>
      <c r="Q10" s="244">
        <v>21.465771459105301</v>
      </c>
      <c r="R10" s="244">
        <v>21.418649035693001</v>
      </c>
      <c r="S10" s="633"/>
    </row>
    <row r="11" spans="1:19" s="677" customFormat="1" ht="25.2" customHeight="1">
      <c r="A11" s="224">
        <v>7</v>
      </c>
      <c r="B11" s="676" t="s">
        <v>580</v>
      </c>
      <c r="C11" s="244">
        <v>25.843752915865437</v>
      </c>
      <c r="D11" s="244">
        <v>24.412017776578381</v>
      </c>
      <c r="E11" s="244">
        <v>23.833374061328499</v>
      </c>
      <c r="F11" s="244">
        <v>23.8467972653008</v>
      </c>
      <c r="G11" s="244">
        <v>23.8080171074368</v>
      </c>
      <c r="H11" s="244">
        <v>23.583928303002601</v>
      </c>
      <c r="I11" s="244">
        <v>23.602651193341401</v>
      </c>
      <c r="J11" s="244">
        <v>23.5268947900245</v>
      </c>
      <c r="K11" s="244">
        <v>23.4745442703842</v>
      </c>
      <c r="L11" s="244">
        <v>23.467842431134098</v>
      </c>
      <c r="M11" s="244">
        <v>23.406963803092701</v>
      </c>
      <c r="N11" s="244">
        <v>23.3514666881516</v>
      </c>
      <c r="O11" s="244">
        <v>23.4042003214992</v>
      </c>
      <c r="P11" s="244">
        <v>23.378858830349699</v>
      </c>
      <c r="Q11" s="244">
        <v>23.303955326082601</v>
      </c>
      <c r="R11" s="244">
        <v>23.2929679985386</v>
      </c>
      <c r="S11" s="633"/>
    </row>
    <row r="12" spans="1:19" s="677" customFormat="1" ht="25.2" customHeight="1">
      <c r="A12" s="224">
        <v>8</v>
      </c>
      <c r="B12" s="676" t="s">
        <v>581</v>
      </c>
      <c r="C12" s="244">
        <v>21.996578815222826</v>
      </c>
      <c r="D12" s="244">
        <v>20.701915126572565</v>
      </c>
      <c r="E12" s="244">
        <v>20.060718003730301</v>
      </c>
      <c r="F12" s="244">
        <v>19.555375882268802</v>
      </c>
      <c r="G12" s="244">
        <v>19.390107776225999</v>
      </c>
      <c r="H12" s="244">
        <v>19.2270453901452</v>
      </c>
      <c r="I12" s="244">
        <v>19.0738774393221</v>
      </c>
      <c r="J12" s="244">
        <v>19.087637720507999</v>
      </c>
      <c r="K12" s="244">
        <v>19.236119027668799</v>
      </c>
      <c r="L12" s="244">
        <v>19.211195525106</v>
      </c>
      <c r="M12" s="244">
        <v>19.102581183174099</v>
      </c>
      <c r="N12" s="244">
        <v>18.6895839090067</v>
      </c>
      <c r="O12" s="244">
        <v>18.352335129833701</v>
      </c>
      <c r="P12" s="244">
        <v>18.411402047440699</v>
      </c>
      <c r="Q12" s="244">
        <v>18.362721304226199</v>
      </c>
      <c r="R12" s="244">
        <v>18.310982245636701</v>
      </c>
      <c r="S12" s="633"/>
    </row>
    <row r="13" spans="1:19" s="677" customFormat="1" ht="25.2" customHeight="1">
      <c r="A13" s="224">
        <v>9</v>
      </c>
      <c r="B13" s="676" t="s">
        <v>582</v>
      </c>
      <c r="C13" s="244">
        <v>23.544121009068952</v>
      </c>
      <c r="D13" s="244">
        <v>21.845952965292884</v>
      </c>
      <c r="E13" s="244">
        <v>21.751272077899699</v>
      </c>
      <c r="F13" s="244">
        <v>21.8098638766497</v>
      </c>
      <c r="G13" s="244">
        <v>21.724673927690802</v>
      </c>
      <c r="H13" s="244">
        <v>21.714236048887301</v>
      </c>
      <c r="I13" s="244">
        <v>21.5984146450952</v>
      </c>
      <c r="J13" s="244">
        <v>21.5048054455693</v>
      </c>
      <c r="K13" s="244">
        <v>21.123741466758201</v>
      </c>
      <c r="L13" s="244">
        <v>21.122826419567499</v>
      </c>
      <c r="M13" s="244">
        <v>21.158485177113199</v>
      </c>
      <c r="N13" s="244">
        <v>21.092244271272001</v>
      </c>
      <c r="O13" s="244">
        <v>21.083249238649302</v>
      </c>
      <c r="P13" s="244">
        <v>21.032840914503399</v>
      </c>
      <c r="Q13" s="244">
        <v>20.908426384890401</v>
      </c>
      <c r="R13" s="244">
        <v>20.328803115991398</v>
      </c>
      <c r="S13" s="633"/>
    </row>
    <row r="14" spans="1:19" s="677" customFormat="1" ht="25.2" customHeight="1">
      <c r="A14" s="224">
        <v>10</v>
      </c>
      <c r="B14" s="676" t="s">
        <v>583</v>
      </c>
      <c r="C14" s="244">
        <v>17.117290138885885</v>
      </c>
      <c r="D14" s="244">
        <v>16.992869092878045</v>
      </c>
      <c r="E14" s="244">
        <v>15.085597228540999</v>
      </c>
      <c r="F14" s="244">
        <v>14.303638756164499</v>
      </c>
      <c r="G14" s="244">
        <v>13.874877447677299</v>
      </c>
      <c r="H14" s="244">
        <v>13.729180810652201</v>
      </c>
      <c r="I14" s="244">
        <v>13.709542822561099</v>
      </c>
      <c r="J14" s="244">
        <v>13.511817633256801</v>
      </c>
      <c r="K14" s="244">
        <v>13.4623895381018</v>
      </c>
      <c r="L14" s="244">
        <v>13.4460267459351</v>
      </c>
      <c r="M14" s="244">
        <v>13.3275532210435</v>
      </c>
      <c r="N14" s="244">
        <v>13.036551032918799</v>
      </c>
      <c r="O14" s="244">
        <v>13.088571010054199</v>
      </c>
      <c r="P14" s="244">
        <v>13.0979036133725</v>
      </c>
      <c r="Q14" s="244">
        <v>13.161065465682199</v>
      </c>
      <c r="R14" s="244">
        <v>13.457757173208099</v>
      </c>
      <c r="S14" s="633"/>
    </row>
    <row r="15" spans="1:19" s="677" customFormat="1" ht="25.2" customHeight="1">
      <c r="A15" s="224">
        <v>11</v>
      </c>
      <c r="B15" s="676" t="s">
        <v>584</v>
      </c>
      <c r="C15" s="244">
        <v>20.053680805475107</v>
      </c>
      <c r="D15" s="244">
        <v>17.299843902483715</v>
      </c>
      <c r="E15" s="244">
        <v>17.084508052472401</v>
      </c>
      <c r="F15" s="244">
        <v>16.8786797186151</v>
      </c>
      <c r="G15" s="244">
        <v>16.867194241391399</v>
      </c>
      <c r="H15" s="244">
        <v>16.861364517402901</v>
      </c>
      <c r="I15" s="244">
        <v>16.926224027768701</v>
      </c>
      <c r="J15" s="244">
        <v>16.9668371127791</v>
      </c>
      <c r="K15" s="244">
        <v>16.818551826417298</v>
      </c>
      <c r="L15" s="244">
        <v>16.8149526964364</v>
      </c>
      <c r="M15" s="244">
        <v>16.868710413483299</v>
      </c>
      <c r="N15" s="244">
        <v>16.528993348489799</v>
      </c>
      <c r="O15" s="244">
        <v>16.397855539695801</v>
      </c>
      <c r="P15" s="244">
        <v>16.1804909261534</v>
      </c>
      <c r="Q15" s="244">
        <v>15.7754668793294</v>
      </c>
      <c r="R15" s="244">
        <v>15.7650451379298</v>
      </c>
      <c r="S15" s="633"/>
    </row>
    <row r="16" spans="1:19" s="677" customFormat="1" ht="22.8">
      <c r="A16" s="224">
        <v>12</v>
      </c>
      <c r="B16" s="676" t="s">
        <v>585</v>
      </c>
      <c r="C16" s="244">
        <v>25.752605184421896</v>
      </c>
      <c r="D16" s="244">
        <v>22.999556610383472</v>
      </c>
      <c r="E16" s="244">
        <v>22.088289467727801</v>
      </c>
      <c r="F16" s="244">
        <v>20.789564047562099</v>
      </c>
      <c r="G16" s="244">
        <v>20.725180160815601</v>
      </c>
      <c r="H16" s="244">
        <v>20.746203590077201</v>
      </c>
      <c r="I16" s="244">
        <v>20.742179021568599</v>
      </c>
      <c r="J16" s="244">
        <v>20.486551872100002</v>
      </c>
      <c r="K16" s="244">
        <v>20.383411682327399</v>
      </c>
      <c r="L16" s="244">
        <v>20.084572849054801</v>
      </c>
      <c r="M16" s="244">
        <v>20.344218538543799</v>
      </c>
      <c r="N16" s="244">
        <v>20.3243569043434</v>
      </c>
      <c r="O16" s="244">
        <v>20.343483458820199</v>
      </c>
      <c r="P16" s="244">
        <v>20.565997680621798</v>
      </c>
      <c r="Q16" s="244">
        <v>20.620673084150599</v>
      </c>
      <c r="R16" s="244">
        <v>20.216020890363499</v>
      </c>
      <c r="S16" s="633"/>
    </row>
    <row r="17" spans="1:19" s="677" customFormat="1" ht="25.2" customHeight="1">
      <c r="A17" s="224">
        <v>13</v>
      </c>
      <c r="B17" s="676" t="s">
        <v>586</v>
      </c>
      <c r="C17" s="244">
        <v>23.904853096106901</v>
      </c>
      <c r="D17" s="244">
        <v>21.511520107429451</v>
      </c>
      <c r="E17" s="244">
        <v>21.0612509098797</v>
      </c>
      <c r="F17" s="244">
        <v>21.270684801363299</v>
      </c>
      <c r="G17" s="244">
        <v>21.602537012564898</v>
      </c>
      <c r="H17" s="244">
        <v>21.463726971092498</v>
      </c>
      <c r="I17" s="244">
        <v>21.463952004368601</v>
      </c>
      <c r="J17" s="244">
        <v>21.931444595868602</v>
      </c>
      <c r="K17" s="244">
        <v>21.635514385705399</v>
      </c>
      <c r="L17" s="244">
        <v>21.513244828093701</v>
      </c>
      <c r="M17" s="244">
        <v>21.403126535411999</v>
      </c>
      <c r="N17" s="244">
        <v>21.383365898017299</v>
      </c>
      <c r="O17" s="244">
        <v>21.0298836670475</v>
      </c>
      <c r="P17" s="244">
        <v>21.2886938400252</v>
      </c>
      <c r="Q17" s="244">
        <v>21.265861397542501</v>
      </c>
      <c r="R17" s="244">
        <v>21.222692076272399</v>
      </c>
      <c r="S17" s="633"/>
    </row>
    <row r="18" spans="1:19" s="677" customFormat="1" ht="25.2" customHeight="1">
      <c r="A18" s="224">
        <v>14</v>
      </c>
      <c r="B18" s="676" t="s">
        <v>587</v>
      </c>
      <c r="C18" s="244">
        <v>24.403096230609105</v>
      </c>
      <c r="D18" s="244">
        <v>22.070838099353836</v>
      </c>
      <c r="E18" s="244">
        <v>21.242185694698701</v>
      </c>
      <c r="F18" s="244">
        <v>21.246423295473701</v>
      </c>
      <c r="G18" s="244">
        <v>21.2607251794043</v>
      </c>
      <c r="H18" s="244">
        <v>21.256794951457501</v>
      </c>
      <c r="I18" s="244">
        <v>21.299514223584001</v>
      </c>
      <c r="J18" s="244">
        <v>21.208842548558099</v>
      </c>
      <c r="K18" s="244">
        <v>20.821693890391</v>
      </c>
      <c r="L18" s="244">
        <v>20.819936213968798</v>
      </c>
      <c r="M18" s="244">
        <v>20.919277013491701</v>
      </c>
      <c r="N18" s="244">
        <v>20.754262225530699</v>
      </c>
      <c r="O18" s="244">
        <v>20.777876341707898</v>
      </c>
      <c r="P18" s="244">
        <v>20.683874263115602</v>
      </c>
      <c r="Q18" s="244">
        <v>21.059933863924599</v>
      </c>
      <c r="R18" s="244">
        <v>20.959784948589199</v>
      </c>
      <c r="S18" s="633"/>
    </row>
    <row r="19" spans="1:19" s="677" customFormat="1" ht="22.8">
      <c r="A19" s="224">
        <v>15</v>
      </c>
      <c r="B19" s="676" t="s">
        <v>588</v>
      </c>
      <c r="C19" s="244">
        <v>25.152422738954417</v>
      </c>
      <c r="D19" s="244">
        <v>23.139897931232436</v>
      </c>
      <c r="E19" s="244">
        <v>22.312909739242102</v>
      </c>
      <c r="F19" s="244">
        <v>23.282755115259999</v>
      </c>
      <c r="G19" s="244">
        <v>23.159588569925301</v>
      </c>
      <c r="H19" s="244">
        <v>22.977271327763699</v>
      </c>
      <c r="I19" s="244">
        <v>22.750165084688899</v>
      </c>
      <c r="J19" s="244">
        <v>22.664295295136899</v>
      </c>
      <c r="K19" s="244">
        <v>22.564589156823001</v>
      </c>
      <c r="L19" s="244">
        <v>22.564934326908901</v>
      </c>
      <c r="M19" s="244">
        <v>22.5404697860066</v>
      </c>
      <c r="N19" s="244">
        <v>22.207525539586399</v>
      </c>
      <c r="O19" s="244">
        <v>22.110245609838401</v>
      </c>
      <c r="P19" s="244">
        <v>22.049618232344901</v>
      </c>
      <c r="Q19" s="244">
        <v>21.9919402702029</v>
      </c>
      <c r="R19" s="244">
        <v>21.940509064357901</v>
      </c>
      <c r="S19" s="633"/>
    </row>
    <row r="20" spans="1:19" s="677" customFormat="1" ht="25.2" customHeight="1">
      <c r="A20" s="224">
        <v>16</v>
      </c>
      <c r="B20" s="676" t="s">
        <v>589</v>
      </c>
      <c r="C20" s="244">
        <v>26.895178222316702</v>
      </c>
      <c r="D20" s="244">
        <v>25.210641539348533</v>
      </c>
      <c r="E20" s="244">
        <v>25.491838953488699</v>
      </c>
      <c r="F20" s="244">
        <v>25.6129314773811</v>
      </c>
      <c r="G20" s="244">
        <v>25.547536189205399</v>
      </c>
      <c r="H20" s="244">
        <v>25.407365155621601</v>
      </c>
      <c r="I20" s="244">
        <v>25.3104928916033</v>
      </c>
      <c r="J20" s="244">
        <v>25.266578541812901</v>
      </c>
      <c r="K20" s="244">
        <v>25.106857341076299</v>
      </c>
      <c r="L20" s="244">
        <v>25.116148908046</v>
      </c>
      <c r="M20" s="244">
        <v>25.0979844454112</v>
      </c>
      <c r="N20" s="244">
        <v>25.026913884974299</v>
      </c>
      <c r="O20" s="244">
        <v>24.931795976739402</v>
      </c>
      <c r="P20" s="244">
        <v>24.921334149556401</v>
      </c>
      <c r="Q20" s="244">
        <v>24.565931662438899</v>
      </c>
      <c r="R20" s="244">
        <v>24.229693810044299</v>
      </c>
      <c r="S20" s="633"/>
    </row>
    <row r="21" spans="1:19" s="677" customFormat="1" ht="25.2" customHeight="1">
      <c r="A21" s="224">
        <v>17</v>
      </c>
      <c r="B21" s="676" t="s">
        <v>590</v>
      </c>
      <c r="C21" s="244">
        <v>25.285606880760664</v>
      </c>
      <c r="D21" s="244">
        <v>25.340838467417214</v>
      </c>
      <c r="E21" s="244">
        <v>24.5913136455024</v>
      </c>
      <c r="F21" s="244">
        <v>27.097283637241301</v>
      </c>
      <c r="G21" s="244">
        <v>26.235166183228898</v>
      </c>
      <c r="H21" s="244">
        <v>26.6217967830463</v>
      </c>
      <c r="I21" s="244">
        <v>26.892516387652599</v>
      </c>
      <c r="J21" s="244">
        <v>26.692993592051302</v>
      </c>
      <c r="K21" s="244">
        <v>25.8340917081089</v>
      </c>
      <c r="L21" s="244">
        <v>25.880792544283899</v>
      </c>
      <c r="M21" s="244">
        <v>32.162118871016901</v>
      </c>
      <c r="N21" s="244">
        <v>31.110841836307699</v>
      </c>
      <c r="O21" s="244">
        <v>31.0898634442154</v>
      </c>
      <c r="P21" s="244">
        <v>31.136951291750499</v>
      </c>
      <c r="Q21" s="244">
        <v>31.066383958518301</v>
      </c>
      <c r="R21" s="244">
        <v>25.3287293212374</v>
      </c>
      <c r="S21" s="633"/>
    </row>
    <row r="22" spans="1:19" s="677" customFormat="1" ht="25.2" customHeight="1">
      <c r="A22" s="224">
        <v>18</v>
      </c>
      <c r="B22" s="676" t="s">
        <v>591</v>
      </c>
      <c r="C22" s="244">
        <v>23.320253241049386</v>
      </c>
      <c r="D22" s="244">
        <v>18.516601782563196</v>
      </c>
      <c r="E22" s="244">
        <v>17.9582937245948</v>
      </c>
      <c r="F22" s="244">
        <v>18.149736460736701</v>
      </c>
      <c r="G22" s="244">
        <v>18.1574352316179</v>
      </c>
      <c r="H22" s="244">
        <v>18.172273093845401</v>
      </c>
      <c r="I22" s="244">
        <v>18.251933670867601</v>
      </c>
      <c r="J22" s="244">
        <v>18.2348718206824</v>
      </c>
      <c r="K22" s="244">
        <v>18.109008436079002</v>
      </c>
      <c r="L22" s="244">
        <v>18.0984926821492</v>
      </c>
      <c r="M22" s="244">
        <v>18.120873195561099</v>
      </c>
      <c r="N22" s="244">
        <v>18.0550865140589</v>
      </c>
      <c r="O22" s="244">
        <v>18.146836356020302</v>
      </c>
      <c r="P22" s="244">
        <v>18.037826970159699</v>
      </c>
      <c r="Q22" s="244">
        <v>18.090884323686499</v>
      </c>
      <c r="R22" s="244">
        <v>17.3648669089721</v>
      </c>
      <c r="S22" s="633"/>
    </row>
    <row r="23" spans="1:19" s="677" customFormat="1" ht="25.2" customHeight="1" thickBot="1">
      <c r="A23" s="679">
        <v>19</v>
      </c>
      <c r="B23" s="680" t="s">
        <v>592</v>
      </c>
      <c r="C23" s="681">
        <v>23.212148093570718</v>
      </c>
      <c r="D23" s="681">
        <v>22.01874828792036</v>
      </c>
      <c r="E23" s="681">
        <v>22.1520741945513</v>
      </c>
      <c r="F23" s="681">
        <v>22.035229669319602</v>
      </c>
      <c r="G23" s="681">
        <v>21.725672713649001</v>
      </c>
      <c r="H23" s="681">
        <v>21.710259938383899</v>
      </c>
      <c r="I23" s="681">
        <v>21.645714375327699</v>
      </c>
      <c r="J23" s="681">
        <v>21.551167179455099</v>
      </c>
      <c r="K23" s="681">
        <v>21.811981228977501</v>
      </c>
      <c r="L23" s="681">
        <v>21.771224171094499</v>
      </c>
      <c r="M23" s="681">
        <v>21.6682457879396</v>
      </c>
      <c r="N23" s="681">
        <v>21.5504110683246</v>
      </c>
      <c r="O23" s="681">
        <v>21.51079796566</v>
      </c>
      <c r="P23" s="681">
        <v>21.550421676423699</v>
      </c>
      <c r="Q23" s="681">
        <v>21.501717905257401</v>
      </c>
      <c r="R23" s="681">
        <v>20.5424776033353</v>
      </c>
      <c r="S23" s="682"/>
    </row>
    <row r="24" spans="1:19" ht="25.2" hidden="1" customHeight="1" thickBot="1">
      <c r="A24" s="1312" t="s">
        <v>240</v>
      </c>
      <c r="B24" s="1312"/>
      <c r="C24" s="678"/>
      <c r="D24" s="678"/>
      <c r="E24" s="678"/>
      <c r="F24" s="678"/>
      <c r="G24" s="678"/>
      <c r="H24" s="678"/>
      <c r="I24" s="678"/>
      <c r="J24" s="678"/>
      <c r="K24" s="678"/>
      <c r="L24" s="678"/>
      <c r="M24" s="678"/>
      <c r="N24" s="678"/>
      <c r="O24" s="678"/>
      <c r="P24" s="678"/>
      <c r="Q24" s="678"/>
      <c r="R24" s="678"/>
      <c r="S24" s="678"/>
    </row>
  </sheetData>
  <mergeCells count="8">
    <mergeCell ref="A2:S2"/>
    <mergeCell ref="A3:B4"/>
    <mergeCell ref="C3:C4"/>
    <mergeCell ref="A24:B24"/>
    <mergeCell ref="D3:D4"/>
    <mergeCell ref="F3:N3"/>
    <mergeCell ref="E3:E4"/>
    <mergeCell ref="O3:R3"/>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zoomScale="90" zoomScaleNormal="70" zoomScaleSheetLayoutView="90" workbookViewId="0">
      <selection activeCell="E219" sqref="E219:M219"/>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6328125" style="2" customWidth="1"/>
    <col min="20" max="20" width="6.1796875" style="1" customWidth="1"/>
    <col min="21" max="16384" width="8.81640625" style="1"/>
  </cols>
  <sheetData>
    <row r="1" spans="1:20" ht="12.75" customHeight="1" thickBot="1"/>
    <row r="2" spans="1:20" ht="75" customHeight="1">
      <c r="A2" s="1324" t="s">
        <v>286</v>
      </c>
      <c r="B2" s="1358"/>
      <c r="C2" s="1358"/>
      <c r="D2" s="1358"/>
      <c r="E2" s="1358"/>
      <c r="F2" s="1358"/>
      <c r="G2" s="1358"/>
      <c r="H2" s="1358"/>
      <c r="I2" s="1358"/>
      <c r="J2" s="1358"/>
      <c r="K2" s="1358"/>
      <c r="L2" s="1358"/>
      <c r="M2" s="1358"/>
      <c r="N2" s="1358"/>
      <c r="O2" s="1358"/>
      <c r="P2" s="1358"/>
      <c r="Q2" s="1358"/>
      <c r="R2" s="1358"/>
      <c r="S2" s="1359"/>
      <c r="T2" s="51"/>
    </row>
    <row r="3" spans="1:20" ht="25.2" customHeight="1">
      <c r="A3" s="1291" t="s">
        <v>517</v>
      </c>
      <c r="B3" s="1395"/>
      <c r="C3" s="1392" t="s">
        <v>278</v>
      </c>
      <c r="D3" s="1392" t="s">
        <v>855</v>
      </c>
      <c r="E3" s="1299">
        <v>2021</v>
      </c>
      <c r="F3" s="1394">
        <v>2022</v>
      </c>
      <c r="G3" s="1394"/>
      <c r="H3" s="1394"/>
      <c r="I3" s="1394"/>
      <c r="J3" s="1394"/>
      <c r="K3" s="1394"/>
      <c r="L3" s="1394"/>
      <c r="M3" s="1394"/>
      <c r="N3" s="1394"/>
      <c r="O3" s="1394">
        <v>2023</v>
      </c>
      <c r="P3" s="1394"/>
      <c r="Q3" s="1394"/>
      <c r="R3" s="1394"/>
      <c r="S3" s="1113"/>
      <c r="T3" s="51"/>
    </row>
    <row r="4" spans="1:20" ht="25.2" customHeight="1">
      <c r="A4" s="1291"/>
      <c r="B4" s="1395"/>
      <c r="C4" s="1393"/>
      <c r="D4" s="1393"/>
      <c r="E4" s="1300"/>
      <c r="F4" s="963" t="s">
        <v>3</v>
      </c>
      <c r="G4" s="963" t="s">
        <v>4</v>
      </c>
      <c r="H4" s="963" t="s">
        <v>5</v>
      </c>
      <c r="I4" s="963" t="s">
        <v>6</v>
      </c>
      <c r="J4" s="963" t="s">
        <v>268</v>
      </c>
      <c r="K4" s="963" t="s">
        <v>7</v>
      </c>
      <c r="L4" s="963" t="s">
        <v>13</v>
      </c>
      <c r="M4" s="963" t="s">
        <v>14</v>
      </c>
      <c r="N4" s="963" t="s">
        <v>15</v>
      </c>
      <c r="O4" s="1193" t="s">
        <v>0</v>
      </c>
      <c r="P4" s="1193" t="s">
        <v>1</v>
      </c>
      <c r="Q4" s="1193" t="s">
        <v>2</v>
      </c>
      <c r="R4" s="1193" t="s">
        <v>3</v>
      </c>
      <c r="S4" s="959"/>
      <c r="T4" s="51"/>
    </row>
    <row r="5" spans="1:20" ht="25.2" customHeight="1">
      <c r="A5" s="685"/>
      <c r="B5" s="309"/>
      <c r="C5" s="667"/>
      <c r="D5" s="667"/>
      <c r="E5" s="667"/>
      <c r="F5" s="667"/>
      <c r="G5" s="667"/>
      <c r="H5" s="667"/>
      <c r="I5" s="667"/>
      <c r="J5" s="667"/>
      <c r="K5" s="667"/>
      <c r="L5" s="667"/>
      <c r="M5" s="667"/>
      <c r="N5" s="667"/>
      <c r="O5" s="667"/>
      <c r="P5" s="667"/>
      <c r="Q5" s="667"/>
      <c r="R5" s="667"/>
      <c r="S5" s="672"/>
      <c r="T5" s="51"/>
    </row>
    <row r="6" spans="1:20" ht="25.2" customHeight="1">
      <c r="A6" s="227"/>
      <c r="B6" s="309" t="s">
        <v>599</v>
      </c>
      <c r="C6" s="668">
        <v>25.730791663606134</v>
      </c>
      <c r="D6" s="668">
        <v>23.794052249161286</v>
      </c>
      <c r="E6" s="668">
        <v>23.2236146902566</v>
      </c>
      <c r="F6" s="668">
        <v>23.088373804997801</v>
      </c>
      <c r="G6" s="668">
        <v>22.983162191249701</v>
      </c>
      <c r="H6" s="668">
        <v>22.873978844366</v>
      </c>
      <c r="I6" s="668">
        <v>22.858459769056001</v>
      </c>
      <c r="J6" s="668">
        <v>22.7663094879806</v>
      </c>
      <c r="K6" s="668">
        <v>22.657752796947701</v>
      </c>
      <c r="L6" s="668">
        <v>22.614950012654699</v>
      </c>
      <c r="M6" s="668">
        <v>22.598882890255599</v>
      </c>
      <c r="N6" s="668">
        <v>22.366492674702599</v>
      </c>
      <c r="O6" s="668">
        <v>22.349192198324701</v>
      </c>
      <c r="P6" s="668">
        <v>22.274691791629799</v>
      </c>
      <c r="Q6" s="668">
        <v>22.156020004642599</v>
      </c>
      <c r="R6" s="668">
        <v>22.106852518358</v>
      </c>
      <c r="S6" s="673"/>
      <c r="T6" s="51"/>
    </row>
    <row r="7" spans="1:20" ht="25.2" customHeight="1">
      <c r="A7" s="227"/>
      <c r="B7" s="309" t="s">
        <v>595</v>
      </c>
      <c r="C7" s="668">
        <v>23.576960299769461</v>
      </c>
      <c r="D7" s="668">
        <v>21.569770062304457</v>
      </c>
      <c r="E7" s="668">
        <v>21.293390989071401</v>
      </c>
      <c r="F7" s="668">
        <v>21.2643338212592</v>
      </c>
      <c r="G7" s="668">
        <v>21.256266289546002</v>
      </c>
      <c r="H7" s="668">
        <v>21.1482020310149</v>
      </c>
      <c r="I7" s="668">
        <v>21.0218637923751</v>
      </c>
      <c r="J7" s="668">
        <v>20.9713581134469</v>
      </c>
      <c r="K7" s="668">
        <v>20.701479700514898</v>
      </c>
      <c r="L7" s="668">
        <v>20.672348217292601</v>
      </c>
      <c r="M7" s="668">
        <v>20.641871687978199</v>
      </c>
      <c r="N7" s="668">
        <v>20.524367613611702</v>
      </c>
      <c r="O7" s="668">
        <v>20.4431555026575</v>
      </c>
      <c r="P7" s="668">
        <v>20.512468765510999</v>
      </c>
      <c r="Q7" s="668">
        <v>20.4929331226475</v>
      </c>
      <c r="R7" s="668">
        <v>20.380335148266902</v>
      </c>
      <c r="S7" s="673"/>
      <c r="T7" s="51"/>
    </row>
    <row r="8" spans="1:20" ht="25.2" customHeight="1" thickBot="1">
      <c r="A8" s="228"/>
      <c r="B8" s="686" t="s">
        <v>596</v>
      </c>
      <c r="C8" s="674">
        <v>23.222293579854188</v>
      </c>
      <c r="D8" s="674">
        <v>21.133216076884292</v>
      </c>
      <c r="E8" s="674">
        <v>20.978927824741401</v>
      </c>
      <c r="F8" s="674">
        <v>20.9188603612149</v>
      </c>
      <c r="G8" s="674">
        <v>20.6887405581206</v>
      </c>
      <c r="H8" s="674">
        <v>20.679670347054</v>
      </c>
      <c r="I8" s="674">
        <v>20.648181542624801</v>
      </c>
      <c r="J8" s="674">
        <v>20.5678674653992</v>
      </c>
      <c r="K8" s="674">
        <v>20.713505681792501</v>
      </c>
      <c r="L8" s="674">
        <v>20.664314490181301</v>
      </c>
      <c r="M8" s="674">
        <v>20.593331930763402</v>
      </c>
      <c r="N8" s="674">
        <v>20.4859848559481</v>
      </c>
      <c r="O8" s="674">
        <v>20.4807199923494</v>
      </c>
      <c r="P8" s="674">
        <v>20.455854852296699</v>
      </c>
      <c r="Q8" s="674">
        <v>20.437844033091501</v>
      </c>
      <c r="R8" s="674">
        <v>19.630795123024999</v>
      </c>
      <c r="S8" s="675"/>
      <c r="T8" s="51"/>
    </row>
    <row r="9" spans="1:20" ht="21" hidden="1" customHeight="1">
      <c r="A9" s="331" t="s">
        <v>74</v>
      </c>
      <c r="B9" s="331"/>
      <c r="C9" s="332"/>
      <c r="D9" s="332"/>
      <c r="E9" s="332"/>
      <c r="F9" s="332"/>
      <c r="G9" s="332"/>
      <c r="H9" s="332"/>
      <c r="I9" s="332"/>
      <c r="J9" s="332"/>
      <c r="K9" s="332"/>
      <c r="L9" s="332"/>
      <c r="M9" s="332"/>
      <c r="N9" s="332"/>
      <c r="O9" s="332"/>
      <c r="P9" s="332"/>
      <c r="Q9" s="332"/>
      <c r="R9" s="332"/>
      <c r="S9" s="332"/>
      <c r="T9" s="45"/>
    </row>
    <row r="10" spans="1:20" ht="21" hidden="1" customHeight="1" thickBot="1">
      <c r="A10" s="331"/>
      <c r="B10" s="669" t="s">
        <v>240</v>
      </c>
      <c r="C10" s="332"/>
      <c r="D10" s="332"/>
      <c r="E10" s="332"/>
      <c r="F10" s="332"/>
      <c r="G10" s="332"/>
      <c r="H10" s="332"/>
      <c r="I10" s="332"/>
      <c r="J10" s="332"/>
      <c r="K10" s="332"/>
      <c r="L10" s="332"/>
      <c r="M10" s="332"/>
      <c r="N10" s="332"/>
      <c r="O10" s="332"/>
      <c r="P10" s="332"/>
      <c r="Q10" s="332"/>
      <c r="R10" s="332"/>
      <c r="S10" s="332"/>
      <c r="T10" s="45"/>
    </row>
    <row r="11" spans="1:20" ht="21" hidden="1" customHeight="1" thickBot="1">
      <c r="A11" s="225"/>
      <c r="B11" s="225"/>
      <c r="C11" s="1"/>
      <c r="D11" s="1"/>
      <c r="E11" s="1"/>
      <c r="F11" s="1"/>
      <c r="G11" s="1"/>
      <c r="H11" s="1"/>
      <c r="I11" s="1"/>
      <c r="J11" s="1"/>
      <c r="K11" s="1"/>
      <c r="L11" s="1"/>
      <c r="M11" s="1"/>
      <c r="N11" s="1"/>
      <c r="O11" s="1"/>
      <c r="P11" s="1"/>
      <c r="Q11" s="1"/>
      <c r="R11" s="1"/>
      <c r="S11" s="1"/>
      <c r="T11" s="45"/>
    </row>
    <row r="12" spans="1:20" ht="75" customHeight="1">
      <c r="A12" s="1324" t="s">
        <v>287</v>
      </c>
      <c r="B12" s="1358"/>
      <c r="C12" s="1358"/>
      <c r="D12" s="1358"/>
      <c r="E12" s="1358"/>
      <c r="F12" s="1358"/>
      <c r="G12" s="1358"/>
      <c r="H12" s="1358"/>
      <c r="I12" s="1358"/>
      <c r="J12" s="1358"/>
      <c r="K12" s="1358"/>
      <c r="L12" s="1358"/>
      <c r="M12" s="1358"/>
      <c r="N12" s="1358"/>
      <c r="O12" s="1358"/>
      <c r="P12" s="1358"/>
      <c r="Q12" s="1358"/>
      <c r="R12" s="1358"/>
      <c r="S12" s="1359"/>
      <c r="T12" s="51"/>
    </row>
    <row r="13" spans="1:20" ht="25.2" customHeight="1">
      <c r="A13" s="1291" t="s">
        <v>594</v>
      </c>
      <c r="B13" s="1395"/>
      <c r="C13" s="1392" t="s">
        <v>278</v>
      </c>
      <c r="D13" s="1392" t="s">
        <v>855</v>
      </c>
      <c r="E13" s="1394">
        <v>2021</v>
      </c>
      <c r="F13" s="1394">
        <v>2022</v>
      </c>
      <c r="G13" s="1394"/>
      <c r="H13" s="1394"/>
      <c r="I13" s="1394"/>
      <c r="J13" s="1394"/>
      <c r="K13" s="1394"/>
      <c r="L13" s="1394"/>
      <c r="M13" s="1394"/>
      <c r="N13" s="1394"/>
      <c r="O13" s="1394">
        <v>2023</v>
      </c>
      <c r="P13" s="1394"/>
      <c r="Q13" s="1394"/>
      <c r="R13" s="1394"/>
      <c r="S13" s="1113"/>
    </row>
    <row r="14" spans="1:20" ht="25.2" customHeight="1">
      <c r="A14" s="1291"/>
      <c r="B14" s="1395"/>
      <c r="C14" s="1393"/>
      <c r="D14" s="1393"/>
      <c r="E14" s="1391"/>
      <c r="F14" s="963" t="s">
        <v>3</v>
      </c>
      <c r="G14" s="963" t="s">
        <v>4</v>
      </c>
      <c r="H14" s="963" t="s">
        <v>5</v>
      </c>
      <c r="I14" s="963" t="s">
        <v>6</v>
      </c>
      <c r="J14" s="963" t="s">
        <v>268</v>
      </c>
      <c r="K14" s="963" t="s">
        <v>7</v>
      </c>
      <c r="L14" s="963" t="s">
        <v>13</v>
      </c>
      <c r="M14" s="963" t="s">
        <v>14</v>
      </c>
      <c r="N14" s="963" t="s">
        <v>15</v>
      </c>
      <c r="O14" s="1193" t="s">
        <v>0</v>
      </c>
      <c r="P14" s="1193" t="s">
        <v>1</v>
      </c>
      <c r="Q14" s="1193" t="s">
        <v>2</v>
      </c>
      <c r="R14" s="1193" t="s">
        <v>3</v>
      </c>
      <c r="S14" s="959"/>
    </row>
    <row r="15" spans="1:20" ht="25.2" customHeight="1">
      <c r="A15" s="685"/>
      <c r="B15" s="309"/>
      <c r="C15" s="667"/>
      <c r="D15" s="667"/>
      <c r="E15" s="667"/>
      <c r="F15" s="667"/>
      <c r="G15" s="667"/>
      <c r="H15" s="667"/>
      <c r="I15" s="667"/>
      <c r="J15" s="667"/>
      <c r="K15" s="667"/>
      <c r="L15" s="667"/>
      <c r="M15" s="667"/>
      <c r="N15" s="667"/>
      <c r="O15" s="667"/>
      <c r="P15" s="667"/>
      <c r="Q15" s="667"/>
      <c r="R15" s="667"/>
      <c r="S15" s="672"/>
    </row>
    <row r="16" spans="1:20" ht="25.2" customHeight="1">
      <c r="A16" s="227"/>
      <c r="B16" s="309" t="s">
        <v>597</v>
      </c>
      <c r="C16" s="456">
        <v>1597</v>
      </c>
      <c r="D16" s="456">
        <v>1506</v>
      </c>
      <c r="E16" s="456">
        <v>1468</v>
      </c>
      <c r="F16" s="456">
        <v>1454</v>
      </c>
      <c r="G16" s="456">
        <v>1454</v>
      </c>
      <c r="H16" s="456">
        <v>1454</v>
      </c>
      <c r="I16" s="456">
        <v>1451</v>
      </c>
      <c r="J16" s="456">
        <v>1450</v>
      </c>
      <c r="K16" s="456">
        <v>1446</v>
      </c>
      <c r="L16" s="456">
        <v>1445</v>
      </c>
      <c r="M16" s="456">
        <v>1442</v>
      </c>
      <c r="N16" s="456">
        <v>1441</v>
      </c>
      <c r="O16" s="456">
        <v>1437</v>
      </c>
      <c r="P16" s="456">
        <v>1429</v>
      </c>
      <c r="Q16" s="456">
        <v>1426</v>
      </c>
      <c r="R16" s="456">
        <v>1416</v>
      </c>
      <c r="S16" s="688"/>
    </row>
    <row r="17" spans="1:19" ht="25.2" customHeight="1" thickBot="1">
      <c r="A17" s="228"/>
      <c r="B17" s="686" t="s">
        <v>598</v>
      </c>
      <c r="C17" s="687">
        <v>6273</v>
      </c>
      <c r="D17" s="687">
        <v>5913</v>
      </c>
      <c r="E17" s="687">
        <v>5871</v>
      </c>
      <c r="F17" s="687">
        <v>5994</v>
      </c>
      <c r="G17" s="687">
        <v>6013</v>
      </c>
      <c r="H17" s="687">
        <v>6018</v>
      </c>
      <c r="I17" s="687">
        <v>6025</v>
      </c>
      <c r="J17" s="687">
        <v>6020</v>
      </c>
      <c r="K17" s="687">
        <v>6031</v>
      </c>
      <c r="L17" s="687">
        <v>6045</v>
      </c>
      <c r="M17" s="687">
        <v>6046</v>
      </c>
      <c r="N17" s="687">
        <v>6044</v>
      </c>
      <c r="O17" s="687">
        <v>6039</v>
      </c>
      <c r="P17" s="687">
        <v>6047</v>
      </c>
      <c r="Q17" s="687">
        <v>6031</v>
      </c>
      <c r="R17" s="687">
        <v>6053</v>
      </c>
      <c r="S17" s="689"/>
    </row>
    <row r="18" spans="1:19" ht="25.2" hidden="1" customHeight="1">
      <c r="A18" s="683"/>
      <c r="B18" s="683" t="s">
        <v>241</v>
      </c>
      <c r="C18" s="684"/>
      <c r="D18" s="684"/>
      <c r="E18" s="684"/>
      <c r="F18" s="684"/>
      <c r="G18" s="684"/>
      <c r="H18" s="684"/>
      <c r="I18" s="684"/>
      <c r="J18" s="684"/>
      <c r="K18" s="684"/>
      <c r="L18" s="684"/>
      <c r="M18" s="684"/>
      <c r="N18" s="684"/>
      <c r="O18" s="684"/>
      <c r="P18" s="684"/>
      <c r="Q18" s="684"/>
      <c r="R18" s="684"/>
      <c r="S18" s="684"/>
    </row>
  </sheetData>
  <mergeCells count="14">
    <mergeCell ref="A2:S2"/>
    <mergeCell ref="A3:B4"/>
    <mergeCell ref="C3:C4"/>
    <mergeCell ref="D3:D4"/>
    <mergeCell ref="E3:E4"/>
    <mergeCell ref="F3:N3"/>
    <mergeCell ref="O3:R3"/>
    <mergeCell ref="A12:S12"/>
    <mergeCell ref="A13:B14"/>
    <mergeCell ref="C13:C14"/>
    <mergeCell ref="D13:D14"/>
    <mergeCell ref="E13:E14"/>
    <mergeCell ref="F13:N13"/>
    <mergeCell ref="O13:R1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5" zoomScaleNormal="80" zoomScaleSheetLayoutView="85" workbookViewId="0">
      <selection activeCell="E219" sqref="E219:M219"/>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324" t="s">
        <v>998</v>
      </c>
      <c r="C1" s="1396"/>
      <c r="D1" s="1396"/>
      <c r="E1" s="1396"/>
      <c r="F1" s="1396"/>
      <c r="G1" s="1397"/>
    </row>
    <row r="2" spans="2:7" ht="25.2" customHeight="1">
      <c r="B2" s="1330" t="s">
        <v>488</v>
      </c>
      <c r="C2" s="1331"/>
      <c r="D2" s="1398" t="s">
        <v>235</v>
      </c>
      <c r="E2" s="1398"/>
      <c r="F2" s="1398"/>
      <c r="G2" s="1399" t="s">
        <v>72</v>
      </c>
    </row>
    <row r="3" spans="2:7" ht="25.2" customHeight="1">
      <c r="B3" s="1330"/>
      <c r="C3" s="1331"/>
      <c r="D3" s="986" t="s">
        <v>90</v>
      </c>
      <c r="E3" s="986" t="s">
        <v>91</v>
      </c>
      <c r="F3" s="986" t="s">
        <v>92</v>
      </c>
      <c r="G3" s="1399"/>
    </row>
    <row r="4" spans="2:7" ht="15" customHeight="1">
      <c r="B4" s="659" t="s">
        <v>18</v>
      </c>
      <c r="C4" s="690" t="s">
        <v>37</v>
      </c>
      <c r="D4" s="456">
        <v>225</v>
      </c>
      <c r="E4" s="456">
        <v>408</v>
      </c>
      <c r="F4" s="456">
        <v>333</v>
      </c>
      <c r="G4" s="688">
        <v>966</v>
      </c>
    </row>
    <row r="5" spans="2:7" ht="15" customHeight="1">
      <c r="B5" s="205" t="s">
        <v>19</v>
      </c>
      <c r="C5" s="690" t="s">
        <v>38</v>
      </c>
      <c r="D5" s="456">
        <v>54</v>
      </c>
      <c r="E5" s="456">
        <v>66</v>
      </c>
      <c r="F5" s="456">
        <v>44</v>
      </c>
      <c r="G5" s="688">
        <v>164</v>
      </c>
    </row>
    <row r="6" spans="2:7" ht="15" customHeight="1">
      <c r="B6" s="205" t="s">
        <v>20</v>
      </c>
      <c r="C6" s="690" t="s">
        <v>39</v>
      </c>
      <c r="D6" s="456">
        <v>27</v>
      </c>
      <c r="E6" s="456">
        <v>14</v>
      </c>
      <c r="F6" s="456">
        <v>2</v>
      </c>
      <c r="G6" s="688">
        <v>43</v>
      </c>
    </row>
    <row r="7" spans="2:7" ht="15" customHeight="1">
      <c r="B7" s="205" t="s">
        <v>22</v>
      </c>
      <c r="C7" s="690" t="s">
        <v>40</v>
      </c>
      <c r="D7" s="456">
        <v>50</v>
      </c>
      <c r="E7" s="456">
        <v>56</v>
      </c>
      <c r="F7" s="456">
        <v>114</v>
      </c>
      <c r="G7" s="688">
        <v>220</v>
      </c>
    </row>
    <row r="8" spans="2:7" ht="15" customHeight="1">
      <c r="B8" s="205" t="s">
        <v>23</v>
      </c>
      <c r="C8" s="690" t="s">
        <v>41</v>
      </c>
      <c r="D8" s="456">
        <v>245</v>
      </c>
      <c r="E8" s="456">
        <v>603</v>
      </c>
      <c r="F8" s="456">
        <v>922</v>
      </c>
      <c r="G8" s="688">
        <v>1770</v>
      </c>
    </row>
    <row r="9" spans="2:7" ht="15" customHeight="1">
      <c r="B9" s="205" t="s">
        <v>24</v>
      </c>
      <c r="C9" s="690" t="s">
        <v>42</v>
      </c>
      <c r="D9" s="456">
        <v>254</v>
      </c>
      <c r="E9" s="456">
        <v>283</v>
      </c>
      <c r="F9" s="456">
        <v>847</v>
      </c>
      <c r="G9" s="688">
        <v>1384</v>
      </c>
    </row>
    <row r="10" spans="2:7" ht="15" customHeight="1">
      <c r="B10" s="205" t="s">
        <v>25</v>
      </c>
      <c r="C10" s="690" t="s">
        <v>43</v>
      </c>
      <c r="D10" s="456">
        <v>5</v>
      </c>
      <c r="E10" s="456">
        <v>6</v>
      </c>
      <c r="F10" s="456">
        <v>1</v>
      </c>
      <c r="G10" s="688">
        <v>12</v>
      </c>
    </row>
    <row r="11" spans="2:7" ht="15" customHeight="1">
      <c r="B11" s="205" t="s">
        <v>26</v>
      </c>
      <c r="C11" s="690" t="s">
        <v>44</v>
      </c>
      <c r="D11" s="456">
        <v>19</v>
      </c>
      <c r="E11" s="456">
        <v>8</v>
      </c>
      <c r="F11" s="456">
        <v>4</v>
      </c>
      <c r="G11" s="688">
        <v>31</v>
      </c>
    </row>
    <row r="12" spans="2:7" ht="15" customHeight="1">
      <c r="B12" s="205" t="s">
        <v>27</v>
      </c>
      <c r="C12" s="691" t="s">
        <v>45</v>
      </c>
      <c r="D12" s="456">
        <v>3</v>
      </c>
      <c r="E12" s="456">
        <v>0</v>
      </c>
      <c r="F12" s="456">
        <v>10</v>
      </c>
      <c r="G12" s="688">
        <v>13</v>
      </c>
    </row>
    <row r="13" spans="2:7" ht="15" customHeight="1">
      <c r="B13" s="205" t="s">
        <v>28</v>
      </c>
      <c r="C13" s="690" t="s">
        <v>46</v>
      </c>
      <c r="D13" s="456">
        <v>46</v>
      </c>
      <c r="E13" s="456">
        <v>52</v>
      </c>
      <c r="F13" s="456">
        <v>44</v>
      </c>
      <c r="G13" s="688">
        <v>142</v>
      </c>
    </row>
    <row r="14" spans="2:7" ht="15" customHeight="1">
      <c r="B14" s="205" t="s">
        <v>119</v>
      </c>
      <c r="C14" s="690" t="s">
        <v>47</v>
      </c>
      <c r="D14" s="456">
        <v>72</v>
      </c>
      <c r="E14" s="456">
        <v>50</v>
      </c>
      <c r="F14" s="456">
        <v>75</v>
      </c>
      <c r="G14" s="688">
        <v>197</v>
      </c>
    </row>
    <row r="15" spans="2:7" ht="15" customHeight="1">
      <c r="B15" s="205" t="s">
        <v>81</v>
      </c>
      <c r="C15" s="690" t="s">
        <v>48</v>
      </c>
      <c r="D15" s="456">
        <v>28</v>
      </c>
      <c r="E15" s="456">
        <v>12</v>
      </c>
      <c r="F15" s="456">
        <v>16</v>
      </c>
      <c r="G15" s="688">
        <v>56</v>
      </c>
    </row>
    <row r="16" spans="2:7" ht="15" customHeight="1">
      <c r="B16" s="205" t="s">
        <v>82</v>
      </c>
      <c r="C16" s="690" t="s">
        <v>49</v>
      </c>
      <c r="D16" s="456">
        <v>44</v>
      </c>
      <c r="E16" s="456">
        <v>28</v>
      </c>
      <c r="F16" s="456">
        <v>11</v>
      </c>
      <c r="G16" s="688">
        <v>83</v>
      </c>
    </row>
    <row r="17" spans="2:7" ht="15" customHeight="1">
      <c r="B17" s="205" t="s">
        <v>83</v>
      </c>
      <c r="C17" s="690" t="s">
        <v>50</v>
      </c>
      <c r="D17" s="456">
        <v>24</v>
      </c>
      <c r="E17" s="456">
        <v>15</v>
      </c>
      <c r="F17" s="456">
        <v>8</v>
      </c>
      <c r="G17" s="688">
        <v>47</v>
      </c>
    </row>
    <row r="18" spans="2:7" ht="15" customHeight="1">
      <c r="B18" s="205" t="s">
        <v>84</v>
      </c>
      <c r="C18" s="690" t="s">
        <v>51</v>
      </c>
      <c r="D18" s="456">
        <v>4</v>
      </c>
      <c r="E18" s="456">
        <v>3</v>
      </c>
      <c r="F18" s="456">
        <v>5</v>
      </c>
      <c r="G18" s="688">
        <v>12</v>
      </c>
    </row>
    <row r="19" spans="2:7" ht="15" customHeight="1">
      <c r="B19" s="205" t="s">
        <v>85</v>
      </c>
      <c r="C19" s="690" t="s">
        <v>52</v>
      </c>
      <c r="D19" s="456">
        <v>24</v>
      </c>
      <c r="E19" s="456">
        <v>33</v>
      </c>
      <c r="F19" s="456">
        <v>16</v>
      </c>
      <c r="G19" s="688">
        <v>73</v>
      </c>
    </row>
    <row r="20" spans="2:7" ht="15" customHeight="1">
      <c r="B20" s="205" t="s">
        <v>86</v>
      </c>
      <c r="C20" s="690" t="s">
        <v>53</v>
      </c>
      <c r="D20" s="456">
        <v>15</v>
      </c>
      <c r="E20" s="456">
        <v>22</v>
      </c>
      <c r="F20" s="456">
        <v>11</v>
      </c>
      <c r="G20" s="688">
        <v>48</v>
      </c>
    </row>
    <row r="21" spans="2:7" ht="15" customHeight="1">
      <c r="B21" s="205" t="s">
        <v>87</v>
      </c>
      <c r="C21" s="690" t="s">
        <v>54</v>
      </c>
      <c r="D21" s="456">
        <v>20</v>
      </c>
      <c r="E21" s="456">
        <v>5</v>
      </c>
      <c r="F21" s="456">
        <v>7</v>
      </c>
      <c r="G21" s="688">
        <v>32</v>
      </c>
    </row>
    <row r="22" spans="2:7" ht="15" customHeight="1">
      <c r="B22" s="205" t="s">
        <v>88</v>
      </c>
      <c r="C22" s="690" t="s">
        <v>55</v>
      </c>
      <c r="D22" s="456">
        <v>13</v>
      </c>
      <c r="E22" s="456">
        <v>12</v>
      </c>
      <c r="F22" s="456">
        <v>29</v>
      </c>
      <c r="G22" s="688">
        <v>54</v>
      </c>
    </row>
    <row r="23" spans="2:7" ht="15" customHeight="1">
      <c r="B23" s="205" t="s">
        <v>120</v>
      </c>
      <c r="C23" s="690" t="s">
        <v>56</v>
      </c>
      <c r="D23" s="456">
        <v>6</v>
      </c>
      <c r="E23" s="456">
        <v>7</v>
      </c>
      <c r="F23" s="456">
        <v>6</v>
      </c>
      <c r="G23" s="688">
        <v>19</v>
      </c>
    </row>
    <row r="24" spans="2:7" ht="15" customHeight="1">
      <c r="B24" s="205" t="s">
        <v>186</v>
      </c>
      <c r="C24" s="690" t="s">
        <v>280</v>
      </c>
      <c r="D24" s="456">
        <v>2</v>
      </c>
      <c r="E24" s="456">
        <v>1</v>
      </c>
      <c r="F24" s="456">
        <v>8</v>
      </c>
      <c r="G24" s="688">
        <v>11</v>
      </c>
    </row>
    <row r="25" spans="2:7" ht="15" customHeight="1">
      <c r="B25" s="205" t="s">
        <v>187</v>
      </c>
      <c r="C25" s="690" t="s">
        <v>57</v>
      </c>
      <c r="D25" s="456">
        <v>6</v>
      </c>
      <c r="E25" s="456">
        <v>16</v>
      </c>
      <c r="F25" s="456">
        <v>16</v>
      </c>
      <c r="G25" s="688">
        <v>38</v>
      </c>
    </row>
    <row r="26" spans="2:7" ht="15" customHeight="1">
      <c r="B26" s="205" t="s">
        <v>188</v>
      </c>
      <c r="C26" s="690" t="s">
        <v>58</v>
      </c>
      <c r="D26" s="456">
        <v>19</v>
      </c>
      <c r="E26" s="456">
        <v>16</v>
      </c>
      <c r="F26" s="456">
        <v>6</v>
      </c>
      <c r="G26" s="688">
        <v>41</v>
      </c>
    </row>
    <row r="27" spans="2:7" ht="15" customHeight="1">
      <c r="B27" s="205" t="s">
        <v>189</v>
      </c>
      <c r="C27" s="690" t="s">
        <v>59</v>
      </c>
      <c r="D27" s="456">
        <v>15</v>
      </c>
      <c r="E27" s="456">
        <v>28</v>
      </c>
      <c r="F27" s="456">
        <v>18</v>
      </c>
      <c r="G27" s="688">
        <v>61</v>
      </c>
    </row>
    <row r="28" spans="2:7" ht="15" customHeight="1">
      <c r="B28" s="205" t="s">
        <v>190</v>
      </c>
      <c r="C28" s="690" t="s">
        <v>60</v>
      </c>
      <c r="D28" s="456">
        <v>15</v>
      </c>
      <c r="E28" s="456">
        <v>6</v>
      </c>
      <c r="F28" s="456">
        <v>5</v>
      </c>
      <c r="G28" s="688">
        <v>26</v>
      </c>
    </row>
    <row r="29" spans="2:7" ht="15" customHeight="1">
      <c r="B29" s="205" t="s">
        <v>191</v>
      </c>
      <c r="C29" s="690" t="s">
        <v>61</v>
      </c>
      <c r="D29" s="456">
        <v>2</v>
      </c>
      <c r="E29" s="456">
        <v>1</v>
      </c>
      <c r="F29" s="456">
        <v>0</v>
      </c>
      <c r="G29" s="688">
        <v>3</v>
      </c>
    </row>
    <row r="30" spans="2:7" ht="15" customHeight="1">
      <c r="B30" s="205" t="s">
        <v>192</v>
      </c>
      <c r="C30" s="690" t="s">
        <v>62</v>
      </c>
      <c r="D30" s="456">
        <v>2</v>
      </c>
      <c r="E30" s="456">
        <v>2</v>
      </c>
      <c r="F30" s="456">
        <v>1</v>
      </c>
      <c r="G30" s="688">
        <v>5</v>
      </c>
    </row>
    <row r="31" spans="2:7" ht="15" customHeight="1">
      <c r="B31" s="205" t="s">
        <v>193</v>
      </c>
      <c r="C31" s="690" t="s">
        <v>63</v>
      </c>
      <c r="D31" s="456">
        <v>20</v>
      </c>
      <c r="E31" s="456">
        <v>56</v>
      </c>
      <c r="F31" s="456">
        <v>30</v>
      </c>
      <c r="G31" s="688">
        <v>106</v>
      </c>
    </row>
    <row r="32" spans="2:7" ht="15" customHeight="1">
      <c r="B32" s="205" t="s">
        <v>194</v>
      </c>
      <c r="C32" s="690" t="s">
        <v>64</v>
      </c>
      <c r="D32" s="456">
        <v>132</v>
      </c>
      <c r="E32" s="456">
        <v>59</v>
      </c>
      <c r="F32" s="456">
        <v>107</v>
      </c>
      <c r="G32" s="688">
        <v>298</v>
      </c>
    </row>
    <row r="33" spans="2:7" ht="15" customHeight="1">
      <c r="B33" s="205" t="s">
        <v>195</v>
      </c>
      <c r="C33" s="690" t="s">
        <v>65</v>
      </c>
      <c r="D33" s="456">
        <v>11</v>
      </c>
      <c r="E33" s="456">
        <v>7</v>
      </c>
      <c r="F33" s="456">
        <v>12</v>
      </c>
      <c r="G33" s="688">
        <v>30</v>
      </c>
    </row>
    <row r="34" spans="2:7" ht="15" customHeight="1">
      <c r="B34" s="205" t="s">
        <v>196</v>
      </c>
      <c r="C34" s="690" t="s">
        <v>66</v>
      </c>
      <c r="D34" s="456">
        <v>1</v>
      </c>
      <c r="E34" s="456">
        <v>9</v>
      </c>
      <c r="F34" s="456">
        <v>10</v>
      </c>
      <c r="G34" s="688">
        <v>20</v>
      </c>
    </row>
    <row r="35" spans="2:7" ht="15" customHeight="1">
      <c r="B35" s="205" t="s">
        <v>197</v>
      </c>
      <c r="C35" s="690" t="s">
        <v>67</v>
      </c>
      <c r="D35" s="456">
        <v>7</v>
      </c>
      <c r="E35" s="456">
        <v>18</v>
      </c>
      <c r="F35" s="456">
        <v>3</v>
      </c>
      <c r="G35" s="688">
        <v>28</v>
      </c>
    </row>
    <row r="36" spans="2:7" ht="15" customHeight="1">
      <c r="B36" s="205" t="s">
        <v>198</v>
      </c>
      <c r="C36" s="690" t="s">
        <v>68</v>
      </c>
      <c r="D36" s="456">
        <v>2</v>
      </c>
      <c r="E36" s="456">
        <v>7</v>
      </c>
      <c r="F36" s="456">
        <v>2</v>
      </c>
      <c r="G36" s="688">
        <v>11</v>
      </c>
    </row>
    <row r="37" spans="2:7" ht="15" customHeight="1">
      <c r="B37" s="205" t="s">
        <v>199</v>
      </c>
      <c r="C37" s="690" t="s">
        <v>69</v>
      </c>
      <c r="D37" s="456">
        <v>4</v>
      </c>
      <c r="E37" s="456">
        <v>5</v>
      </c>
      <c r="F37" s="456">
        <v>0</v>
      </c>
      <c r="G37" s="688">
        <v>9</v>
      </c>
    </row>
    <row r="38" spans="2:7" ht="25.2" customHeight="1">
      <c r="B38" s="205" t="s">
        <v>239</v>
      </c>
      <c r="C38" s="690" t="s">
        <v>336</v>
      </c>
      <c r="D38" s="456">
        <v>0</v>
      </c>
      <c r="E38" s="456">
        <v>0</v>
      </c>
      <c r="F38" s="456">
        <v>0</v>
      </c>
      <c r="G38" s="688">
        <v>0</v>
      </c>
    </row>
    <row r="39" spans="2:7" ht="25.95" customHeight="1" thickBot="1">
      <c r="B39" s="637" t="s">
        <v>71</v>
      </c>
      <c r="C39" s="661"/>
      <c r="D39" s="692">
        <v>1416</v>
      </c>
      <c r="E39" s="692">
        <v>1914</v>
      </c>
      <c r="F39" s="692">
        <v>2723</v>
      </c>
      <c r="G39" s="693">
        <v>6053</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topLeftCell="J1" zoomScale="91" zoomScaleNormal="100" zoomScaleSheetLayoutView="110" workbookViewId="0">
      <selection activeCell="E219" sqref="E219:M219"/>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6328125" style="2" customWidth="1"/>
    <col min="21" max="21" width="12.1796875" style="1" customWidth="1"/>
    <col min="22" max="16384" width="8.81640625" style="1"/>
  </cols>
  <sheetData>
    <row r="1" spans="2:20" ht="75" customHeight="1">
      <c r="B1" s="1324" t="s">
        <v>288</v>
      </c>
      <c r="C1" s="1358"/>
      <c r="D1" s="1358"/>
      <c r="E1" s="1358"/>
      <c r="F1" s="1358"/>
      <c r="G1" s="1358"/>
      <c r="H1" s="1358"/>
      <c r="I1" s="1358"/>
      <c r="J1" s="1358"/>
      <c r="K1" s="1358"/>
      <c r="L1" s="1358"/>
      <c r="M1" s="1358"/>
      <c r="N1" s="1358"/>
      <c r="O1" s="1358"/>
      <c r="P1" s="1358"/>
      <c r="Q1" s="1358"/>
      <c r="R1" s="1358"/>
      <c r="S1" s="1358"/>
      <c r="T1" s="1359"/>
    </row>
    <row r="2" spans="2:20" ht="25.2" customHeight="1">
      <c r="B2" s="1360" t="s">
        <v>413</v>
      </c>
      <c r="C2" s="1361"/>
      <c r="D2" s="1307" t="s">
        <v>278</v>
      </c>
      <c r="E2" s="1296" t="s">
        <v>855</v>
      </c>
      <c r="F2" s="1364">
        <v>2021</v>
      </c>
      <c r="G2" s="1364">
        <v>2022</v>
      </c>
      <c r="H2" s="1364"/>
      <c r="I2" s="1364"/>
      <c r="J2" s="1364"/>
      <c r="K2" s="1364"/>
      <c r="L2" s="1364"/>
      <c r="M2" s="1364"/>
      <c r="N2" s="1364"/>
      <c r="O2" s="1364"/>
      <c r="P2" s="1364">
        <v>2023</v>
      </c>
      <c r="Q2" s="1364"/>
      <c r="R2" s="1364"/>
      <c r="S2" s="1364"/>
      <c r="T2" s="1112"/>
    </row>
    <row r="3" spans="2:20" ht="25.2" customHeight="1">
      <c r="B3" s="1360"/>
      <c r="C3" s="1361"/>
      <c r="D3" s="1307"/>
      <c r="E3" s="1297"/>
      <c r="F3" s="1307"/>
      <c r="G3" s="962" t="s">
        <v>3</v>
      </c>
      <c r="H3" s="962" t="s">
        <v>4</v>
      </c>
      <c r="I3" s="962" t="s">
        <v>5</v>
      </c>
      <c r="J3" s="962" t="s">
        <v>6</v>
      </c>
      <c r="K3" s="962" t="s">
        <v>268</v>
      </c>
      <c r="L3" s="962" t="s">
        <v>7</v>
      </c>
      <c r="M3" s="962" t="s">
        <v>13</v>
      </c>
      <c r="N3" s="962" t="s">
        <v>14</v>
      </c>
      <c r="O3" s="962" t="s">
        <v>15</v>
      </c>
      <c r="P3" s="1192" t="s">
        <v>0</v>
      </c>
      <c r="Q3" s="1192" t="s">
        <v>1</v>
      </c>
      <c r="R3" s="1192" t="s">
        <v>2</v>
      </c>
      <c r="S3" s="1192" t="s">
        <v>3</v>
      </c>
      <c r="T3" s="958"/>
    </row>
    <row r="4" spans="2:20" s="728" customFormat="1" ht="22.5" customHeight="1">
      <c r="B4" s="1400" t="s">
        <v>600</v>
      </c>
      <c r="C4" s="1401"/>
      <c r="D4" s="912">
        <v>11766.2</v>
      </c>
      <c r="E4" s="912">
        <v>14024.774940620002</v>
      </c>
      <c r="F4" s="912">
        <v>16033.450748718002</v>
      </c>
      <c r="G4" s="912">
        <v>16206.361388219</v>
      </c>
      <c r="H4" s="912">
        <v>16471.326622526998</v>
      </c>
      <c r="I4" s="912">
        <v>16610.967952020001</v>
      </c>
      <c r="J4" s="912">
        <v>17087.088234907998</v>
      </c>
      <c r="K4" s="912">
        <v>17291.855867847</v>
      </c>
      <c r="L4" s="912">
        <v>17825.945800835001</v>
      </c>
      <c r="M4" s="912">
        <v>18096.660976662002</v>
      </c>
      <c r="N4" s="912">
        <v>18363.734521090999</v>
      </c>
      <c r="O4" s="912">
        <v>18955.155705650999</v>
      </c>
      <c r="P4" s="912">
        <v>18963.440391425</v>
      </c>
      <c r="Q4" s="912">
        <v>19071.197710446999</v>
      </c>
      <c r="R4" s="912">
        <v>19136.779578879999</v>
      </c>
      <c r="S4" s="912">
        <v>19060.114790030999</v>
      </c>
      <c r="T4" s="913"/>
    </row>
    <row r="5" spans="2:20" ht="11.4">
      <c r="B5" s="203"/>
      <c r="C5" s="611" t="s">
        <v>601</v>
      </c>
      <c r="D5" s="694">
        <v>9084.4699999999993</v>
      </c>
      <c r="E5" s="694">
        <v>10681.499310802001</v>
      </c>
      <c r="F5" s="694">
        <v>11983.800854165002</v>
      </c>
      <c r="G5" s="694">
        <v>12890.092059918999</v>
      </c>
      <c r="H5" s="694">
        <v>12920.370923274997</v>
      </c>
      <c r="I5" s="694">
        <v>13098.117049461</v>
      </c>
      <c r="J5" s="694">
        <v>13299.633680122999</v>
      </c>
      <c r="K5" s="694">
        <v>13520.104430875001</v>
      </c>
      <c r="L5" s="694">
        <v>13949.700299664002</v>
      </c>
      <c r="M5" s="694">
        <v>14109.672430538001</v>
      </c>
      <c r="N5" s="694">
        <v>14236.831275186001</v>
      </c>
      <c r="O5" s="694">
        <v>14448.275206944001</v>
      </c>
      <c r="P5" s="694">
        <v>14485.621985029</v>
      </c>
      <c r="Q5" s="694">
        <v>14889.350308732999</v>
      </c>
      <c r="R5" s="694">
        <v>15345.268987179001</v>
      </c>
      <c r="S5" s="694">
        <v>15396.033513978</v>
      </c>
      <c r="T5" s="701"/>
    </row>
    <row r="6" spans="2:20" ht="11.4">
      <c r="B6" s="203"/>
      <c r="C6" s="611" t="s">
        <v>602</v>
      </c>
      <c r="D6" s="694">
        <v>2681.74</v>
      </c>
      <c r="E6" s="694">
        <v>3343.2756298180002</v>
      </c>
      <c r="F6" s="694">
        <v>4049.6498945530002</v>
      </c>
      <c r="G6" s="694">
        <v>3316.2693283000003</v>
      </c>
      <c r="H6" s="694">
        <v>3550.9556992520002</v>
      </c>
      <c r="I6" s="694">
        <v>3512.8509025590001</v>
      </c>
      <c r="J6" s="694">
        <v>3787.4545547850003</v>
      </c>
      <c r="K6" s="694">
        <v>3771.7514369720002</v>
      </c>
      <c r="L6" s="694">
        <v>3876.2455011709999</v>
      </c>
      <c r="M6" s="694">
        <v>3986.9885461240001</v>
      </c>
      <c r="N6" s="694">
        <v>4126.9032459049995</v>
      </c>
      <c r="O6" s="694">
        <v>4506.8804987069998</v>
      </c>
      <c r="P6" s="694">
        <v>4477.8184063959998</v>
      </c>
      <c r="Q6" s="694">
        <v>4181.8474017139997</v>
      </c>
      <c r="R6" s="694">
        <v>3791.5105917010001</v>
      </c>
      <c r="S6" s="694">
        <v>3664.0812760529998</v>
      </c>
      <c r="T6" s="701"/>
    </row>
    <row r="7" spans="2:20" ht="11.4">
      <c r="B7" s="203"/>
      <c r="C7" s="611"/>
      <c r="D7" s="694"/>
      <c r="E7" s="694"/>
      <c r="F7" s="694" t="s">
        <v>746</v>
      </c>
      <c r="G7" s="694"/>
      <c r="H7" s="694"/>
      <c r="I7" s="694"/>
      <c r="J7" s="694"/>
      <c r="K7" s="694"/>
      <c r="L7" s="694"/>
      <c r="M7" s="694"/>
      <c r="N7" s="694"/>
      <c r="O7" s="694"/>
      <c r="P7" s="694"/>
      <c r="Q7" s="694"/>
      <c r="R7" s="694"/>
      <c r="S7" s="694"/>
      <c r="T7" s="701"/>
    </row>
    <row r="8" spans="2:20" s="728" customFormat="1" ht="12">
      <c r="B8" s="1402" t="s">
        <v>603</v>
      </c>
      <c r="C8" s="1403"/>
      <c r="D8" s="918">
        <v>10537.63</v>
      </c>
      <c r="E8" s="918">
        <v>12861.533950805</v>
      </c>
      <c r="F8" s="918">
        <v>14521.146284368</v>
      </c>
      <c r="G8" s="918">
        <v>14860.462884868</v>
      </c>
      <c r="H8" s="918">
        <v>15102.657340778</v>
      </c>
      <c r="I8" s="918">
        <v>15220.128015251999</v>
      </c>
      <c r="J8" s="918">
        <v>15656.308288203003</v>
      </c>
      <c r="K8" s="918">
        <v>15839.195753825001</v>
      </c>
      <c r="L8" s="918">
        <v>16335.353074772</v>
      </c>
      <c r="M8" s="918">
        <v>16596.989151417001</v>
      </c>
      <c r="N8" s="918">
        <v>16834.963666242998</v>
      </c>
      <c r="O8" s="918">
        <v>17343.614821515002</v>
      </c>
      <c r="P8" s="918">
        <v>17327.080990093</v>
      </c>
      <c r="Q8" s="918">
        <v>17501.130047774001</v>
      </c>
      <c r="R8" s="918">
        <v>17603.719382315998</v>
      </c>
      <c r="S8" s="918">
        <v>17565.561675196001</v>
      </c>
      <c r="T8" s="919"/>
    </row>
    <row r="9" spans="2:20" ht="11.4">
      <c r="B9" s="203"/>
      <c r="C9" s="611" t="s">
        <v>412</v>
      </c>
      <c r="D9" s="694">
        <v>8134.94</v>
      </c>
      <c r="E9" s="694">
        <v>9819.0431711889996</v>
      </c>
      <c r="F9" s="694">
        <v>11591.692160539002</v>
      </c>
      <c r="G9" s="694">
        <v>11709.689537655</v>
      </c>
      <c r="H9" s="694">
        <v>11903.23125524</v>
      </c>
      <c r="I9" s="694">
        <v>11918.450109034</v>
      </c>
      <c r="J9" s="694">
        <v>12265.453981163002</v>
      </c>
      <c r="K9" s="694">
        <v>12393.108982026</v>
      </c>
      <c r="L9" s="694">
        <v>12727.008162882001</v>
      </c>
      <c r="M9" s="694">
        <v>12910.479874865001</v>
      </c>
      <c r="N9" s="694">
        <v>13079.804154567999</v>
      </c>
      <c r="O9" s="694">
        <v>13446.352519543001</v>
      </c>
      <c r="P9" s="694">
        <v>13452.978737986999</v>
      </c>
      <c r="Q9" s="694">
        <v>13534.673061764999</v>
      </c>
      <c r="R9" s="694">
        <v>13594.012803938</v>
      </c>
      <c r="S9" s="694">
        <v>13621.781814427</v>
      </c>
      <c r="T9" s="701"/>
    </row>
    <row r="10" spans="2:20" ht="11.4">
      <c r="B10" s="203"/>
      <c r="C10" s="695" t="s">
        <v>604</v>
      </c>
      <c r="D10" s="694">
        <v>1738.7</v>
      </c>
      <c r="E10" s="694">
        <v>1993.1196042690001</v>
      </c>
      <c r="F10" s="694">
        <v>2296.1350265900001</v>
      </c>
      <c r="G10" s="694">
        <v>2142.8505507290001</v>
      </c>
      <c r="H10" s="694">
        <v>2173.15951</v>
      </c>
      <c r="I10" s="694">
        <v>2161.4345282690001</v>
      </c>
      <c r="J10" s="694">
        <v>2253.9527903530002</v>
      </c>
      <c r="K10" s="694">
        <v>2255.4851484999999</v>
      </c>
      <c r="L10" s="694">
        <v>2262.0692010369999</v>
      </c>
      <c r="M10" s="694">
        <v>2297.6671769500003</v>
      </c>
      <c r="N10" s="694">
        <v>2384.4646379399996</v>
      </c>
      <c r="O10" s="694">
        <v>2582.9532069819998</v>
      </c>
      <c r="P10" s="694">
        <v>2439.5058543949999</v>
      </c>
      <c r="Q10" s="694">
        <v>2432.5744333719999</v>
      </c>
      <c r="R10" s="694">
        <v>2378.178876554</v>
      </c>
      <c r="S10" s="694">
        <v>2355.457702656</v>
      </c>
      <c r="T10" s="701"/>
    </row>
    <row r="11" spans="2:20" ht="12" customHeight="1">
      <c r="B11" s="203"/>
      <c r="C11" s="695" t="s">
        <v>605</v>
      </c>
      <c r="D11" s="694">
        <v>1259.5</v>
      </c>
      <c r="E11" s="694">
        <v>1378.586302592</v>
      </c>
      <c r="F11" s="694">
        <v>1601.4084472960001</v>
      </c>
      <c r="G11" s="694">
        <v>1493.5171127450001</v>
      </c>
      <c r="H11" s="694">
        <v>1545.7469947309999</v>
      </c>
      <c r="I11" s="694">
        <v>1506.8865156439999</v>
      </c>
      <c r="J11" s="694">
        <v>1568.8163393910002</v>
      </c>
      <c r="K11" s="694">
        <v>1595.074128299</v>
      </c>
      <c r="L11" s="694">
        <v>1629.970629658</v>
      </c>
      <c r="M11" s="694">
        <v>1656.141409651</v>
      </c>
      <c r="N11" s="694">
        <v>1712.3221946589999</v>
      </c>
      <c r="O11" s="694">
        <v>1761.6066416160002</v>
      </c>
      <c r="P11" s="694">
        <v>1720.695177066</v>
      </c>
      <c r="Q11" s="694">
        <v>1741.4367373160001</v>
      </c>
      <c r="R11" s="694">
        <v>1747.2922155650001</v>
      </c>
      <c r="S11" s="694">
        <v>1710.401318808</v>
      </c>
      <c r="T11" s="701"/>
    </row>
    <row r="12" spans="2:20" ht="12.45" customHeight="1">
      <c r="B12" s="203"/>
      <c r="C12" s="695" t="s">
        <v>606</v>
      </c>
      <c r="D12" s="694">
        <v>5136.74</v>
      </c>
      <c r="E12" s="694">
        <v>6447.3372643279999</v>
      </c>
      <c r="F12" s="694">
        <v>7694.1486866530004</v>
      </c>
      <c r="G12" s="694">
        <v>8073.3218741809997</v>
      </c>
      <c r="H12" s="694">
        <v>8184.3247505090003</v>
      </c>
      <c r="I12" s="694">
        <v>8250.1290651210002</v>
      </c>
      <c r="J12" s="694">
        <v>8442.6848514190006</v>
      </c>
      <c r="K12" s="694">
        <v>8542.5497052270002</v>
      </c>
      <c r="L12" s="694">
        <v>8834.9683321869998</v>
      </c>
      <c r="M12" s="694">
        <v>8956.6712882640004</v>
      </c>
      <c r="N12" s="694">
        <v>8983.0173219690005</v>
      </c>
      <c r="O12" s="694">
        <v>9101.7926709450003</v>
      </c>
      <c r="P12" s="694">
        <v>9292.7777065259997</v>
      </c>
      <c r="Q12" s="694">
        <v>9360.6618910769994</v>
      </c>
      <c r="R12" s="694">
        <v>9468.5417118189998</v>
      </c>
      <c r="S12" s="694">
        <v>9555.9227929629997</v>
      </c>
      <c r="T12" s="701"/>
    </row>
    <row r="13" spans="2:20" ht="11.4">
      <c r="B13" s="203"/>
      <c r="C13" s="676" t="s">
        <v>607</v>
      </c>
      <c r="D13" s="694">
        <v>2160.48</v>
      </c>
      <c r="E13" s="694">
        <v>2513.3140207870001</v>
      </c>
      <c r="F13" s="694">
        <v>2073.8797211269998</v>
      </c>
      <c r="G13" s="694">
        <v>2218.399204882</v>
      </c>
      <c r="H13" s="694">
        <v>2278.0709537170001</v>
      </c>
      <c r="I13" s="694">
        <v>2376.9879213060003</v>
      </c>
      <c r="J13" s="694">
        <v>2426.5293923030003</v>
      </c>
      <c r="K13" s="694">
        <v>2470.032169008</v>
      </c>
      <c r="L13" s="694">
        <v>2614.1152240870001</v>
      </c>
      <c r="M13" s="694">
        <v>2659.3845089920001</v>
      </c>
      <c r="N13" s="694">
        <v>2715.4854064810002</v>
      </c>
      <c r="O13" s="694">
        <v>2843.3900190989998</v>
      </c>
      <c r="P13" s="694">
        <v>2842.8724965350002</v>
      </c>
      <c r="Q13" s="694">
        <v>2885.576566019</v>
      </c>
      <c r="R13" s="694">
        <v>2840.7889567829998</v>
      </c>
      <c r="S13" s="694">
        <v>2773.2978552559998</v>
      </c>
      <c r="T13" s="701"/>
    </row>
    <row r="14" spans="2:20" ht="11.4">
      <c r="B14" s="203"/>
      <c r="C14" s="676" t="s">
        <v>608</v>
      </c>
      <c r="D14" s="694">
        <v>123.62</v>
      </c>
      <c r="E14" s="694">
        <v>187.434265114</v>
      </c>
      <c r="F14" s="694">
        <v>651.65412050500004</v>
      </c>
      <c r="G14" s="694">
        <v>698.35313446600003</v>
      </c>
      <c r="H14" s="694">
        <v>685.57921265700008</v>
      </c>
      <c r="I14" s="694">
        <v>691.34037782600001</v>
      </c>
      <c r="J14" s="694">
        <v>713.52870452499997</v>
      </c>
      <c r="K14" s="694">
        <v>717.82096900399995</v>
      </c>
      <c r="L14" s="694">
        <v>727.97384226299994</v>
      </c>
      <c r="M14" s="694">
        <v>755.840051184</v>
      </c>
      <c r="N14" s="694">
        <v>762.73479582999994</v>
      </c>
      <c r="O14" s="694">
        <v>819.62777428799996</v>
      </c>
      <c r="P14" s="694">
        <v>789.00116158900005</v>
      </c>
      <c r="Q14" s="694">
        <v>829.27307878099998</v>
      </c>
      <c r="R14" s="694">
        <v>909.69580614200004</v>
      </c>
      <c r="S14" s="694">
        <v>932.91838080699995</v>
      </c>
      <c r="T14" s="701"/>
    </row>
    <row r="15" spans="2:20" ht="11.4">
      <c r="B15" s="203"/>
      <c r="C15" s="676" t="s">
        <v>609</v>
      </c>
      <c r="D15" s="694">
        <v>118.59</v>
      </c>
      <c r="E15" s="694">
        <v>341.74249371500002</v>
      </c>
      <c r="F15" s="694">
        <v>203.92028219700001</v>
      </c>
      <c r="G15" s="694">
        <v>234.021007865</v>
      </c>
      <c r="H15" s="694">
        <v>235.77591916399999</v>
      </c>
      <c r="I15" s="694">
        <v>233.34960708599999</v>
      </c>
      <c r="J15" s="694">
        <v>250.79621021200001</v>
      </c>
      <c r="K15" s="694">
        <v>258.23363378699997</v>
      </c>
      <c r="L15" s="694">
        <v>266.25584554</v>
      </c>
      <c r="M15" s="694">
        <v>271.28471637600001</v>
      </c>
      <c r="N15" s="694">
        <v>276.939309364</v>
      </c>
      <c r="O15" s="694">
        <v>234.24450858500001</v>
      </c>
      <c r="P15" s="694">
        <v>242.22859398200001</v>
      </c>
      <c r="Q15" s="694">
        <v>251.607341209</v>
      </c>
      <c r="R15" s="694">
        <v>259.22181545299998</v>
      </c>
      <c r="S15" s="694">
        <v>237.56362470600001</v>
      </c>
      <c r="T15" s="701"/>
    </row>
    <row r="16" spans="2:20" ht="11.4">
      <c r="B16" s="203"/>
      <c r="C16" s="676"/>
      <c r="D16" s="694"/>
      <c r="E16" s="694"/>
      <c r="F16" s="694" t="s">
        <v>746</v>
      </c>
      <c r="G16" s="694"/>
      <c r="H16" s="694"/>
      <c r="I16" s="694"/>
      <c r="J16" s="694"/>
      <c r="K16" s="694"/>
      <c r="L16" s="694"/>
      <c r="M16" s="694"/>
      <c r="N16" s="694"/>
      <c r="O16" s="694"/>
      <c r="P16" s="694"/>
      <c r="Q16" s="694"/>
      <c r="R16" s="694"/>
      <c r="S16" s="694"/>
      <c r="T16" s="701"/>
    </row>
    <row r="17" spans="2:24" s="728" customFormat="1" ht="24.75" customHeight="1">
      <c r="B17" s="1408" t="s">
        <v>610</v>
      </c>
      <c r="C17" s="1409"/>
      <c r="D17" s="918">
        <v>1507.79</v>
      </c>
      <c r="E17" s="918">
        <v>1972.2243715239999</v>
      </c>
      <c r="F17" s="918">
        <v>2269.6284349709999</v>
      </c>
      <c r="G17" s="918">
        <v>2181.4062926309998</v>
      </c>
      <c r="H17" s="918">
        <v>2200.0967053059999</v>
      </c>
      <c r="I17" s="918">
        <v>2250.1082996110003</v>
      </c>
      <c r="J17" s="918">
        <v>2300.6580024330001</v>
      </c>
      <c r="K17" s="918">
        <v>2350.9435056800003</v>
      </c>
      <c r="L17" s="918">
        <v>2428.7653202030001</v>
      </c>
      <c r="M17" s="918">
        <v>2452.6572853909997</v>
      </c>
      <c r="N17" s="918">
        <v>2494.2369732440002</v>
      </c>
      <c r="O17" s="918">
        <v>2534.6490548900006</v>
      </c>
      <c r="P17" s="918">
        <v>2861.9879346050002</v>
      </c>
      <c r="Q17" s="918">
        <v>2538.9049502140001</v>
      </c>
      <c r="R17" s="1233" t="s">
        <v>1001</v>
      </c>
      <c r="S17" s="918">
        <v>2462.940711493</v>
      </c>
      <c r="T17" s="919"/>
    </row>
    <row r="18" spans="2:24" ht="11.4">
      <c r="B18" s="203"/>
      <c r="C18" s="611" t="s">
        <v>611</v>
      </c>
      <c r="D18" s="694">
        <v>1176.83</v>
      </c>
      <c r="E18" s="694">
        <v>1457.3290010000001</v>
      </c>
      <c r="F18" s="694">
        <v>1758.4255000000001</v>
      </c>
      <c r="G18" s="694">
        <v>1811.6702299999999</v>
      </c>
      <c r="H18" s="694">
        <v>1813.74073</v>
      </c>
      <c r="I18" s="694">
        <v>1839.4887630000001</v>
      </c>
      <c r="J18" s="694">
        <v>1863.2440430000001</v>
      </c>
      <c r="K18" s="694">
        <v>1900.4260430000002</v>
      </c>
      <c r="L18" s="694">
        <v>1947.8610330000001</v>
      </c>
      <c r="M18" s="694">
        <v>1947.9460329999999</v>
      </c>
      <c r="N18" s="694">
        <v>1973.8762479999998</v>
      </c>
      <c r="O18" s="694">
        <v>1984.9499480000002</v>
      </c>
      <c r="P18" s="694">
        <v>2057.7566119090002</v>
      </c>
      <c r="Q18" s="694">
        <v>2081.7600634740002</v>
      </c>
      <c r="R18" s="694">
        <v>2102.462606909</v>
      </c>
      <c r="S18" s="694">
        <v>2118.2524369090002</v>
      </c>
      <c r="T18" s="701"/>
    </row>
    <row r="19" spans="2:24" ht="11.4">
      <c r="B19" s="203"/>
      <c r="C19" s="611" t="s">
        <v>477</v>
      </c>
      <c r="D19" s="694">
        <v>200.11</v>
      </c>
      <c r="E19" s="694">
        <v>248.95277057600001</v>
      </c>
      <c r="F19" s="694">
        <v>277.46302301399999</v>
      </c>
      <c r="G19" s="694">
        <v>322.83435848400001</v>
      </c>
      <c r="H19" s="694">
        <v>322.89757650800004</v>
      </c>
      <c r="I19" s="694">
        <v>324.36207165300004</v>
      </c>
      <c r="J19" s="694">
        <v>325.39864477600003</v>
      </c>
      <c r="K19" s="694">
        <v>323.54714372300003</v>
      </c>
      <c r="L19" s="694">
        <v>323.888054275</v>
      </c>
      <c r="M19" s="694">
        <v>323.66510390500002</v>
      </c>
      <c r="N19" s="694">
        <v>327.21065237700003</v>
      </c>
      <c r="O19" s="694">
        <v>327.66229953599998</v>
      </c>
      <c r="P19" s="694">
        <v>329.65071651</v>
      </c>
      <c r="Q19" s="694">
        <v>341.58998750699999</v>
      </c>
      <c r="R19" s="694">
        <v>368.69004258699999</v>
      </c>
      <c r="S19" s="694">
        <v>366.07064902899998</v>
      </c>
      <c r="T19" s="701"/>
    </row>
    <row r="20" spans="2:24" ht="11.4">
      <c r="B20" s="203"/>
      <c r="C20" s="611" t="s">
        <v>612</v>
      </c>
      <c r="D20" s="694">
        <v>173.67</v>
      </c>
      <c r="E20" s="694">
        <v>223.802067314</v>
      </c>
      <c r="F20" s="694">
        <v>219.27074509899998</v>
      </c>
      <c r="G20" s="694">
        <v>80.36405109799999</v>
      </c>
      <c r="H20" s="694">
        <v>101.17688485800001</v>
      </c>
      <c r="I20" s="694">
        <v>127.080158661</v>
      </c>
      <c r="J20" s="694">
        <v>153.62457564900001</v>
      </c>
      <c r="K20" s="694">
        <v>173.114279278</v>
      </c>
      <c r="L20" s="694">
        <v>200.844082558</v>
      </c>
      <c r="M20" s="694">
        <v>228.36868942499999</v>
      </c>
      <c r="N20" s="694">
        <v>258.65209592299999</v>
      </c>
      <c r="O20" s="694">
        <v>292.61861905799998</v>
      </c>
      <c r="P20" s="694">
        <v>279.71938372</v>
      </c>
      <c r="Q20" s="694">
        <v>51.837207358000001</v>
      </c>
      <c r="R20" s="694">
        <v>86.816170301</v>
      </c>
      <c r="S20" s="694">
        <v>121.388471009</v>
      </c>
      <c r="T20" s="701"/>
    </row>
    <row r="21" spans="2:24" ht="28.5" customHeight="1" thickBot="1">
      <c r="B21" s="208"/>
      <c r="C21" s="629" t="s">
        <v>613</v>
      </c>
      <c r="D21" s="702">
        <v>-42.83</v>
      </c>
      <c r="E21" s="702">
        <v>42.140532634000003</v>
      </c>
      <c r="F21" s="702">
        <v>14.469166858000001</v>
      </c>
      <c r="G21" s="702">
        <v>-33.462346951000001</v>
      </c>
      <c r="H21" s="702">
        <v>-37.718486060000004</v>
      </c>
      <c r="I21" s="702">
        <v>-40.822693702999999</v>
      </c>
      <c r="J21" s="702">
        <v>-41.609260992000003</v>
      </c>
      <c r="K21" s="702">
        <v>-46.143960321000002</v>
      </c>
      <c r="L21" s="702">
        <v>-43.827849629999996</v>
      </c>
      <c r="M21" s="702">
        <v>-47.322540939</v>
      </c>
      <c r="N21" s="702">
        <v>-65.502023055999999</v>
      </c>
      <c r="O21" s="702">
        <v>-70.581811704000003</v>
      </c>
      <c r="P21" s="702">
        <v>194.86122246599999</v>
      </c>
      <c r="Q21" s="702">
        <v>63.717691875</v>
      </c>
      <c r="R21" s="1232" t="s">
        <v>1000</v>
      </c>
      <c r="S21" s="702">
        <v>-142.77084545400001</v>
      </c>
      <c r="T21" s="703"/>
    </row>
    <row r="22" spans="2:24" ht="23.25" hidden="1" customHeight="1" thickBot="1">
      <c r="B22" s="1404" t="s">
        <v>247</v>
      </c>
      <c r="C22" s="1404"/>
      <c r="D22" s="172"/>
      <c r="E22" s="172"/>
      <c r="F22" s="172"/>
      <c r="G22" s="172"/>
      <c r="H22" s="172"/>
      <c r="I22" s="172"/>
      <c r="J22" s="172"/>
      <c r="K22" s="172"/>
      <c r="L22" s="172"/>
      <c r="M22" s="172"/>
      <c r="N22" s="172"/>
      <c r="O22" s="172"/>
      <c r="P22" s="172"/>
      <c r="Q22" s="172"/>
      <c r="R22" s="172"/>
      <c r="S22" s="172"/>
      <c r="T22" s="172"/>
    </row>
    <row r="23" spans="2:24" s="173" customFormat="1" ht="15" hidden="1" customHeight="1">
      <c r="B23" s="696"/>
      <c r="C23" s="696"/>
      <c r="D23" s="697"/>
      <c r="E23" s="697"/>
      <c r="F23" s="697"/>
      <c r="G23" s="697"/>
      <c r="H23" s="697"/>
      <c r="I23" s="697"/>
      <c r="J23" s="697"/>
      <c r="K23" s="697"/>
      <c r="L23" s="697"/>
      <c r="M23" s="697"/>
      <c r="N23" s="697"/>
      <c r="O23" s="697"/>
      <c r="P23" s="697"/>
      <c r="Q23" s="697"/>
      <c r="R23" s="697"/>
      <c r="S23" s="697"/>
      <c r="T23" s="697"/>
    </row>
    <row r="24" spans="2:24" ht="75" customHeight="1">
      <c r="B24" s="1324" t="s">
        <v>744</v>
      </c>
      <c r="C24" s="1358"/>
      <c r="D24" s="1358"/>
      <c r="E24" s="1358"/>
      <c r="F24" s="1358"/>
      <c r="G24" s="1358"/>
      <c r="H24" s="1358"/>
      <c r="I24" s="1358"/>
      <c r="J24" s="1358"/>
      <c r="K24" s="1358"/>
      <c r="L24" s="1358"/>
      <c r="M24" s="1358"/>
      <c r="N24" s="1358"/>
      <c r="O24" s="1358"/>
      <c r="P24" s="1358"/>
      <c r="Q24" s="1358"/>
      <c r="R24" s="1358"/>
      <c r="S24" s="1358"/>
      <c r="T24" s="1359"/>
    </row>
    <row r="25" spans="2:24" ht="24.75" customHeight="1">
      <c r="B25" s="1360" t="s">
        <v>413</v>
      </c>
      <c r="C25" s="1361"/>
      <c r="D25" s="1307" t="s">
        <v>278</v>
      </c>
      <c r="E25" s="1296" t="s">
        <v>855</v>
      </c>
      <c r="F25" s="1364">
        <v>2021</v>
      </c>
      <c r="G25" s="1364">
        <v>2022</v>
      </c>
      <c r="H25" s="1364"/>
      <c r="I25" s="1364"/>
      <c r="J25" s="1364"/>
      <c r="K25" s="1364"/>
      <c r="L25" s="1364"/>
      <c r="M25" s="1364"/>
      <c r="N25" s="1364"/>
      <c r="O25" s="1364"/>
      <c r="P25" s="1364">
        <v>2023</v>
      </c>
      <c r="Q25" s="1364"/>
      <c r="R25" s="1364"/>
      <c r="S25" s="1364"/>
      <c r="T25" s="1112"/>
    </row>
    <row r="26" spans="2:24" ht="25.2" customHeight="1">
      <c r="B26" s="1360"/>
      <c r="C26" s="1361"/>
      <c r="D26" s="1307"/>
      <c r="E26" s="1297"/>
      <c r="F26" s="1307"/>
      <c r="G26" s="962" t="s">
        <v>3</v>
      </c>
      <c r="H26" s="962" t="s">
        <v>4</v>
      </c>
      <c r="I26" s="962" t="s">
        <v>5</v>
      </c>
      <c r="J26" s="962" t="s">
        <v>6</v>
      </c>
      <c r="K26" s="962" t="s">
        <v>268</v>
      </c>
      <c r="L26" s="962" t="s">
        <v>7</v>
      </c>
      <c r="M26" s="962" t="s">
        <v>13</v>
      </c>
      <c r="N26" s="962" t="s">
        <v>14</v>
      </c>
      <c r="O26" s="962" t="s">
        <v>15</v>
      </c>
      <c r="P26" s="1192" t="s">
        <v>0</v>
      </c>
      <c r="Q26" s="1192" t="s">
        <v>1</v>
      </c>
      <c r="R26" s="1192" t="s">
        <v>2</v>
      </c>
      <c r="S26" s="1192" t="s">
        <v>3</v>
      </c>
      <c r="T26" s="958"/>
    </row>
    <row r="27" spans="2:24" s="728" customFormat="1" ht="18" customHeight="1">
      <c r="B27" s="1410" t="s">
        <v>614</v>
      </c>
      <c r="C27" s="1411"/>
      <c r="D27" s="912">
        <v>12361.73</v>
      </c>
      <c r="E27" s="912">
        <v>14950.456421722</v>
      </c>
      <c r="F27" s="912">
        <v>17059.911426395</v>
      </c>
      <c r="G27" s="912">
        <v>17287.898500479001</v>
      </c>
      <c r="H27" s="912">
        <v>17552.234566345</v>
      </c>
      <c r="I27" s="912">
        <v>17714.766594354001</v>
      </c>
      <c r="J27" s="912">
        <v>18194.103635407002</v>
      </c>
      <c r="K27" s="912">
        <v>18408.500327991998</v>
      </c>
      <c r="L27" s="912">
        <v>18965.560380840998</v>
      </c>
      <c r="M27" s="912">
        <v>19253.396890847001</v>
      </c>
      <c r="N27" s="912">
        <v>19554.178361894999</v>
      </c>
      <c r="O27" s="912">
        <v>20156.900396290999</v>
      </c>
      <c r="P27" s="912">
        <v>20187.877389903999</v>
      </c>
      <c r="Q27" s="912">
        <v>20257.932152632002</v>
      </c>
      <c r="R27" s="912">
        <v>20307.562217440001</v>
      </c>
      <c r="S27" s="912">
        <v>20307.562217440001</v>
      </c>
      <c r="T27" s="913"/>
    </row>
    <row r="28" spans="2:24" s="728" customFormat="1" ht="9.75" customHeight="1">
      <c r="B28" s="914"/>
      <c r="C28" s="915"/>
      <c r="D28" s="916"/>
      <c r="E28" s="916"/>
      <c r="F28" s="916"/>
      <c r="G28" s="916"/>
      <c r="H28" s="916"/>
      <c r="I28" s="916"/>
      <c r="J28" s="916"/>
      <c r="K28" s="916"/>
      <c r="L28" s="916"/>
      <c r="M28" s="916"/>
      <c r="N28" s="916"/>
      <c r="O28" s="916"/>
      <c r="P28" s="916"/>
      <c r="Q28" s="916"/>
      <c r="R28" s="916"/>
      <c r="S28" s="916"/>
      <c r="T28" s="917"/>
    </row>
    <row r="29" spans="2:24" s="728" customFormat="1" ht="18" customHeight="1">
      <c r="B29" s="1412" t="s">
        <v>615</v>
      </c>
      <c r="C29" s="1413"/>
      <c r="D29" s="918">
        <v>9084.4699999999993</v>
      </c>
      <c r="E29" s="918">
        <v>10681.499310802001</v>
      </c>
      <c r="F29" s="918">
        <v>11983.800854164998</v>
      </c>
      <c r="G29" s="918">
        <v>12639.379516965</v>
      </c>
      <c r="H29" s="918">
        <v>12920.370923275001</v>
      </c>
      <c r="I29" s="918">
        <v>13098.117049461</v>
      </c>
      <c r="J29" s="918">
        <v>13299.633680122999</v>
      </c>
      <c r="K29" s="918">
        <v>13520.104430875001</v>
      </c>
      <c r="L29" s="918">
        <v>13949.700299664002</v>
      </c>
      <c r="M29" s="918">
        <v>14109.672430537999</v>
      </c>
      <c r="N29" s="918">
        <v>14236.831275185999</v>
      </c>
      <c r="O29" s="918">
        <v>14448.275206943999</v>
      </c>
      <c r="P29" s="918">
        <v>14485.621989737001</v>
      </c>
      <c r="Q29" s="918">
        <v>14889.350308732999</v>
      </c>
      <c r="R29" s="918">
        <v>15345.268987179001</v>
      </c>
      <c r="S29" s="918">
        <v>15396.033513978002</v>
      </c>
      <c r="T29" s="919"/>
    </row>
    <row r="30" spans="2:24" ht="18" customHeight="1">
      <c r="B30" s="114" t="s">
        <v>616</v>
      </c>
      <c r="C30" s="614"/>
      <c r="D30" s="698">
        <v>8239.48</v>
      </c>
      <c r="E30" s="698">
        <v>9908.1155369450007</v>
      </c>
      <c r="F30" s="698">
        <v>10138.834056632999</v>
      </c>
      <c r="G30" s="698">
        <v>10959.861143574999</v>
      </c>
      <c r="H30" s="698">
        <v>10808.527927968</v>
      </c>
      <c r="I30" s="698">
        <v>11032.158115845001</v>
      </c>
      <c r="J30" s="698">
        <v>11215.062603728</v>
      </c>
      <c r="K30" s="698">
        <v>11404.336760394999</v>
      </c>
      <c r="L30" s="698">
        <v>11816.217118969002</v>
      </c>
      <c r="M30" s="698">
        <v>11912.28219562</v>
      </c>
      <c r="N30" s="698">
        <v>12026.001345472001</v>
      </c>
      <c r="O30" s="698">
        <v>12358.430306536</v>
      </c>
      <c r="P30" s="698">
        <v>12216.612487531</v>
      </c>
      <c r="Q30" s="698">
        <v>12435.807532534</v>
      </c>
      <c r="R30" s="698">
        <v>12680.472279489</v>
      </c>
      <c r="S30" s="698">
        <v>12495.651497995001</v>
      </c>
      <c r="T30" s="704"/>
      <c r="V30" s="24"/>
    </row>
    <row r="31" spans="2:24" ht="18" customHeight="1">
      <c r="B31" s="114" t="s">
        <v>745</v>
      </c>
      <c r="C31" s="614"/>
      <c r="D31" s="698">
        <v>0</v>
      </c>
      <c r="E31" s="698">
        <v>0</v>
      </c>
      <c r="F31" s="698">
        <v>1012.0116938699999</v>
      </c>
      <c r="G31" s="698">
        <v>1003.0282632809999</v>
      </c>
      <c r="H31" s="698">
        <v>1132.8798697550001</v>
      </c>
      <c r="I31" s="698">
        <v>1115.3761894759998</v>
      </c>
      <c r="J31" s="698">
        <v>1126.9057431069998</v>
      </c>
      <c r="K31" s="698">
        <v>1155.4251145170001</v>
      </c>
      <c r="L31" s="698">
        <v>1175.723687056</v>
      </c>
      <c r="M31" s="698">
        <v>1223.19934685</v>
      </c>
      <c r="N31" s="698">
        <v>1260.659397287</v>
      </c>
      <c r="O31" s="698">
        <v>1235.3358646909999</v>
      </c>
      <c r="P31" s="698">
        <v>1333.3711202070001</v>
      </c>
      <c r="Q31" s="698">
        <v>1418.989109271</v>
      </c>
      <c r="R31" s="698">
        <v>1572.230240566</v>
      </c>
      <c r="S31" s="698">
        <v>1713.6142973210001</v>
      </c>
      <c r="T31" s="704"/>
      <c r="V31" s="24"/>
    </row>
    <row r="32" spans="2:24" ht="18" customHeight="1">
      <c r="B32" s="114" t="s">
        <v>617</v>
      </c>
      <c r="C32" s="614"/>
      <c r="D32" s="698">
        <v>147.71</v>
      </c>
      <c r="E32" s="698">
        <v>125.11004842200001</v>
      </c>
      <c r="F32" s="698">
        <v>128.11821981399999</v>
      </c>
      <c r="G32" s="698">
        <v>188.01381686600001</v>
      </c>
      <c r="H32" s="698">
        <v>214.74717043299998</v>
      </c>
      <c r="I32" s="698">
        <v>190.607146707</v>
      </c>
      <c r="J32" s="698">
        <v>201.39001948700002</v>
      </c>
      <c r="K32" s="698">
        <v>201.149819073</v>
      </c>
      <c r="L32" s="698">
        <v>221.50003239700001</v>
      </c>
      <c r="M32" s="698">
        <v>226.64113229599999</v>
      </c>
      <c r="N32" s="698">
        <v>198.86068919800002</v>
      </c>
      <c r="O32" s="698">
        <v>129.46379485700001</v>
      </c>
      <c r="P32" s="698">
        <v>194.658817734</v>
      </c>
      <c r="Q32" s="698">
        <v>228.014289695</v>
      </c>
      <c r="R32" s="698">
        <v>241.73140198199999</v>
      </c>
      <c r="S32" s="698">
        <v>294.48107546900002</v>
      </c>
      <c r="T32" s="704"/>
      <c r="V32" s="24"/>
      <c r="W32" s="235"/>
      <c r="X32" s="235"/>
    </row>
    <row r="33" spans="2:23" ht="18" customHeight="1">
      <c r="B33" s="114" t="s">
        <v>618</v>
      </c>
      <c r="C33" s="614"/>
      <c r="D33" s="698">
        <v>146.32</v>
      </c>
      <c r="E33" s="698">
        <v>126.082873464</v>
      </c>
      <c r="F33" s="698">
        <v>102.09448181800001</v>
      </c>
      <c r="G33" s="698">
        <v>102.151625709</v>
      </c>
      <c r="H33" s="698">
        <v>103.934895293</v>
      </c>
      <c r="I33" s="698">
        <v>109.16484800100001</v>
      </c>
      <c r="J33" s="698">
        <v>112.48643475200001</v>
      </c>
      <c r="K33" s="698">
        <v>112.94672292600001</v>
      </c>
      <c r="L33" s="698">
        <v>119.15428612999999</v>
      </c>
      <c r="M33" s="698">
        <v>109.87735943700001</v>
      </c>
      <c r="N33" s="698">
        <v>107.78303712399999</v>
      </c>
      <c r="O33" s="698">
        <v>120.76888937000001</v>
      </c>
      <c r="P33" s="698">
        <v>121.67455520999999</v>
      </c>
      <c r="Q33" s="698">
        <v>127.52369315999999</v>
      </c>
      <c r="R33" s="698">
        <v>147.629694218</v>
      </c>
      <c r="S33" s="698">
        <v>185.44447446199999</v>
      </c>
      <c r="T33" s="704"/>
      <c r="V33" s="24"/>
    </row>
    <row r="34" spans="2:23" ht="18" customHeight="1">
      <c r="B34" s="114" t="s">
        <v>619</v>
      </c>
      <c r="C34" s="614"/>
      <c r="D34" s="698">
        <v>550.95000000000005</v>
      </c>
      <c r="E34" s="698">
        <v>522.19085197100003</v>
      </c>
      <c r="F34" s="698">
        <v>602.74240202999999</v>
      </c>
      <c r="G34" s="698">
        <v>637.03721048799991</v>
      </c>
      <c r="H34" s="698">
        <v>660.28105982600005</v>
      </c>
      <c r="I34" s="698">
        <v>650.81074943199997</v>
      </c>
      <c r="J34" s="698">
        <v>643.788879049</v>
      </c>
      <c r="K34" s="698">
        <v>646.24601396399999</v>
      </c>
      <c r="L34" s="698">
        <v>617.10517511199998</v>
      </c>
      <c r="M34" s="698">
        <v>637.67239633500003</v>
      </c>
      <c r="N34" s="698">
        <v>643.52680610499999</v>
      </c>
      <c r="O34" s="698">
        <v>604.27635149000002</v>
      </c>
      <c r="P34" s="698">
        <v>619.30500905500003</v>
      </c>
      <c r="Q34" s="698">
        <v>679.01568407299999</v>
      </c>
      <c r="R34" s="698">
        <v>703.20537092400002</v>
      </c>
      <c r="S34" s="698">
        <v>706.84216873100002</v>
      </c>
      <c r="T34" s="704"/>
      <c r="V34" s="24"/>
      <c r="W34" s="235"/>
    </row>
    <row r="35" spans="2:23" ht="9.75" customHeight="1">
      <c r="B35" s="99"/>
      <c r="C35" s="614"/>
      <c r="D35" s="699"/>
      <c r="E35" s="699"/>
      <c r="F35" s="699"/>
      <c r="G35" s="699"/>
      <c r="H35" s="699"/>
      <c r="I35" s="699"/>
      <c r="J35" s="699"/>
      <c r="K35" s="699"/>
      <c r="L35" s="699"/>
      <c r="M35" s="699"/>
      <c r="N35" s="699"/>
      <c r="O35" s="699"/>
      <c r="P35" s="699"/>
      <c r="Q35" s="699"/>
      <c r="R35" s="699"/>
      <c r="S35" s="699"/>
      <c r="T35" s="705"/>
    </row>
    <row r="36" spans="2:23" s="728" customFormat="1" ht="26.25" customHeight="1">
      <c r="B36" s="1402" t="s">
        <v>620</v>
      </c>
      <c r="C36" s="1405"/>
      <c r="D36" s="918">
        <v>844.98</v>
      </c>
      <c r="E36" s="918">
        <v>773.38377385700005</v>
      </c>
      <c r="F36" s="918">
        <v>832.95510366200006</v>
      </c>
      <c r="G36" s="918">
        <v>927.20265306299996</v>
      </c>
      <c r="H36" s="918">
        <v>978.96312555200006</v>
      </c>
      <c r="I36" s="918">
        <v>950.58274413999993</v>
      </c>
      <c r="J36" s="918">
        <v>957.66533328800006</v>
      </c>
      <c r="K36" s="918">
        <v>960.342555963</v>
      </c>
      <c r="L36" s="918">
        <v>957.75949363899997</v>
      </c>
      <c r="M36" s="918">
        <v>974.19088806800005</v>
      </c>
      <c r="N36" s="918">
        <v>950.17053242700001</v>
      </c>
      <c r="O36" s="918">
        <v>854.50903571700007</v>
      </c>
      <c r="P36" s="918">
        <v>935.63838199899999</v>
      </c>
      <c r="Q36" s="918">
        <v>1034.553666928</v>
      </c>
      <c r="R36" s="918">
        <v>1092.5664671240002</v>
      </c>
      <c r="S36" s="918">
        <v>1186.7677186620001</v>
      </c>
      <c r="T36" s="919"/>
    </row>
    <row r="37" spans="2:23" s="728" customFormat="1" ht="23.25" customHeight="1" thickBot="1">
      <c r="B37" s="1406" t="s">
        <v>621</v>
      </c>
      <c r="C37" s="1407"/>
      <c r="D37" s="920">
        <v>9.3000000000000007</v>
      </c>
      <c r="E37" s="920">
        <v>7.2404046599983536</v>
      </c>
      <c r="F37" s="920">
        <v>6.9506754476189796</v>
      </c>
      <c r="G37" s="920">
        <v>7.3358241345508874</v>
      </c>
      <c r="H37" s="920">
        <v>7.5768964479841463</v>
      </c>
      <c r="I37" s="920">
        <v>7.2573999800919271</v>
      </c>
      <c r="J37" s="920">
        <v>7.2006895552264805</v>
      </c>
      <c r="K37" s="920">
        <v>7.1030705485523242</v>
      </c>
      <c r="L37" s="920">
        <v>6.8658069568854385</v>
      </c>
      <c r="M37" s="920">
        <v>6.9044188861502462</v>
      </c>
      <c r="N37" s="920">
        <v>6.674030997916609</v>
      </c>
      <c r="O37" s="920">
        <v>5.9142632838715148</v>
      </c>
      <c r="P37" s="920">
        <v>6.46</v>
      </c>
      <c r="Q37" s="920">
        <v>6.9482794445450509</v>
      </c>
      <c r="R37" s="920">
        <v>7.11989127096333</v>
      </c>
      <c r="S37" s="920">
        <v>7.70826926029057</v>
      </c>
      <c r="T37" s="921"/>
    </row>
    <row r="38" spans="2:23" ht="21" hidden="1" customHeight="1" thickBot="1">
      <c r="B38" s="1404" t="s">
        <v>247</v>
      </c>
      <c r="C38" s="1404"/>
      <c r="D38" s="700"/>
      <c r="E38" s="700"/>
      <c r="F38" s="700">
        <v>6.9506754476189796</v>
      </c>
      <c r="G38" s="700">
        <v>7.3358241345508874</v>
      </c>
      <c r="H38" s="700">
        <v>7.5768964479841463</v>
      </c>
      <c r="I38" s="700">
        <v>7.2573999800919271</v>
      </c>
      <c r="J38" s="700">
        <v>7.2006895552264805</v>
      </c>
      <c r="K38" s="700">
        <v>7.1030705485523242</v>
      </c>
      <c r="L38" s="700">
        <v>6.8658069568854385</v>
      </c>
      <c r="M38" s="700">
        <v>6.9044188861502462</v>
      </c>
      <c r="N38" s="700">
        <v>6.674030997916609</v>
      </c>
      <c r="O38" s="700">
        <v>5.9142632838715148</v>
      </c>
      <c r="P38" s="700">
        <v>6.46</v>
      </c>
      <c r="Q38" s="700">
        <v>6.9482794445450509</v>
      </c>
      <c r="R38" s="700">
        <v>7.11989127096333</v>
      </c>
      <c r="S38" s="700">
        <v>7.70826926029057</v>
      </c>
      <c r="T38" s="700"/>
    </row>
    <row r="41" spans="2:23" ht="12.75" customHeight="1">
      <c r="D41" s="176"/>
      <c r="E41" s="176"/>
      <c r="F41" s="176"/>
      <c r="G41" s="176"/>
      <c r="H41" s="176"/>
      <c r="I41" s="176"/>
      <c r="J41" s="176"/>
      <c r="K41" s="176"/>
      <c r="L41" s="176"/>
      <c r="M41" s="176"/>
      <c r="N41" s="176"/>
      <c r="O41" s="176"/>
      <c r="P41" s="176"/>
      <c r="Q41" s="176"/>
      <c r="R41" s="176"/>
      <c r="S41" s="176"/>
      <c r="T41" s="176"/>
    </row>
  </sheetData>
  <mergeCells count="23">
    <mergeCell ref="B38:C38"/>
    <mergeCell ref="B25:C26"/>
    <mergeCell ref="B36:C36"/>
    <mergeCell ref="B37:C37"/>
    <mergeCell ref="B17:C17"/>
    <mergeCell ref="B27:C27"/>
    <mergeCell ref="B29:C29"/>
    <mergeCell ref="B22:C22"/>
    <mergeCell ref="B24:T24"/>
    <mergeCell ref="D25:D26"/>
    <mergeCell ref="E25:E26"/>
    <mergeCell ref="F25:F26"/>
    <mergeCell ref="G25:O25"/>
    <mergeCell ref="P25:S25"/>
    <mergeCell ref="B1:T1"/>
    <mergeCell ref="B2:C3"/>
    <mergeCell ref="B4:C4"/>
    <mergeCell ref="B8:C8"/>
    <mergeCell ref="D2:D3"/>
    <mergeCell ref="E2:E3"/>
    <mergeCell ref="G2:O2"/>
    <mergeCell ref="F2:F3"/>
    <mergeCell ref="P2:S2"/>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1" manualBreakCount="1">
    <brk id="23" min="1" max="31"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Z271"/>
  <sheetViews>
    <sheetView showGridLines="0" view="pageBreakPreview" topLeftCell="A215" zoomScale="116" zoomScaleNormal="90" zoomScaleSheetLayoutView="90" workbookViewId="0">
      <selection activeCell="F226" sqref="F226:N226"/>
    </sheetView>
  </sheetViews>
  <sheetFormatPr defaultColWidth="16.81640625" defaultRowHeight="12.75" customHeight="1"/>
  <cols>
    <col min="1" max="1" width="4.1796875" style="1" customWidth="1"/>
    <col min="2" max="2" width="3.81640625" style="1" customWidth="1"/>
    <col min="3" max="3" width="51.81640625" style="1" customWidth="1"/>
    <col min="4" max="17" width="9.1796875" style="1" customWidth="1"/>
    <col min="18" max="18" width="0.81640625" style="1" customWidth="1"/>
    <col min="19" max="218" width="8.81640625" style="1" customWidth="1"/>
    <col min="219" max="219" width="3.1796875" style="1" customWidth="1"/>
    <col min="220" max="16384" width="16.81640625" style="1"/>
  </cols>
  <sheetData>
    <row r="1" spans="2:23" ht="96" customHeight="1">
      <c r="B1" s="1388" t="s">
        <v>845</v>
      </c>
      <c r="C1" s="1414"/>
      <c r="D1" s="1414"/>
      <c r="E1" s="1414"/>
      <c r="F1" s="1414"/>
      <c r="G1" s="1414"/>
      <c r="H1" s="1414"/>
      <c r="I1" s="1414"/>
      <c r="J1" s="1414"/>
      <c r="K1" s="1414"/>
      <c r="L1" s="1414"/>
      <c r="M1" s="1414"/>
      <c r="N1" s="1414"/>
      <c r="O1" s="1414"/>
      <c r="P1" s="1414"/>
      <c r="Q1" s="1414"/>
      <c r="R1" s="1415"/>
    </row>
    <row r="2" spans="2:23" ht="19.95" customHeight="1">
      <c r="B2" s="1291" t="s">
        <v>427</v>
      </c>
      <c r="C2" s="1395"/>
      <c r="D2" s="1259">
        <v>2021</v>
      </c>
      <c r="E2" s="1259">
        <v>2022</v>
      </c>
      <c r="F2" s="1259"/>
      <c r="G2" s="1259"/>
      <c r="H2" s="1259"/>
      <c r="I2" s="1259"/>
      <c r="J2" s="1259"/>
      <c r="K2" s="1259"/>
      <c r="L2" s="1259"/>
      <c r="M2" s="1259"/>
      <c r="N2" s="1259">
        <v>2023</v>
      </c>
      <c r="O2" s="1259"/>
      <c r="P2" s="1259"/>
      <c r="Q2" s="1259"/>
      <c r="R2" s="1109"/>
    </row>
    <row r="3" spans="2:23" ht="22.2" customHeight="1">
      <c r="B3" s="1291"/>
      <c r="C3" s="1395"/>
      <c r="D3" s="1260"/>
      <c r="E3" s="993" t="s">
        <v>3</v>
      </c>
      <c r="F3" s="993" t="s">
        <v>4</v>
      </c>
      <c r="G3" s="993" t="s">
        <v>5</v>
      </c>
      <c r="H3" s="993" t="s">
        <v>6</v>
      </c>
      <c r="I3" s="993" t="s">
        <v>268</v>
      </c>
      <c r="J3" s="993" t="s">
        <v>7</v>
      </c>
      <c r="K3" s="993" t="s">
        <v>13</v>
      </c>
      <c r="L3" s="993" t="s">
        <v>14</v>
      </c>
      <c r="M3" s="993" t="s">
        <v>15</v>
      </c>
      <c r="N3" s="993" t="s">
        <v>0</v>
      </c>
      <c r="O3" s="993" t="s">
        <v>1</v>
      </c>
      <c r="P3" s="993" t="s">
        <v>2</v>
      </c>
      <c r="Q3" s="993" t="s">
        <v>3</v>
      </c>
      <c r="R3" s="1011"/>
    </row>
    <row r="4" spans="2:23" ht="15" customHeight="1">
      <c r="B4" s="1419" t="s">
        <v>796</v>
      </c>
      <c r="C4" s="1420"/>
      <c r="D4" s="706"/>
      <c r="E4" s="706"/>
      <c r="F4" s="706"/>
      <c r="G4" s="706"/>
      <c r="H4" s="706"/>
      <c r="I4" s="706"/>
      <c r="J4" s="706"/>
      <c r="K4" s="706"/>
      <c r="L4" s="706"/>
      <c r="M4" s="706"/>
      <c r="N4" s="706"/>
      <c r="O4" s="706"/>
      <c r="P4" s="706"/>
      <c r="Q4" s="706"/>
      <c r="R4" s="708"/>
    </row>
    <row r="5" spans="2:23" ht="15" customHeight="1">
      <c r="B5" s="203" t="s">
        <v>18</v>
      </c>
      <c r="C5" s="707" t="s">
        <v>622</v>
      </c>
      <c r="D5" s="221">
        <v>415515.46233572502</v>
      </c>
      <c r="E5" s="221">
        <v>436792.41130306898</v>
      </c>
      <c r="F5" s="221">
        <v>441227.32597915601</v>
      </c>
      <c r="G5" s="221">
        <v>440431.49002589198</v>
      </c>
      <c r="H5" s="221">
        <v>443783.26725481299</v>
      </c>
      <c r="I5" s="221">
        <v>442753.79346102301</v>
      </c>
      <c r="J5" s="221">
        <v>447332.80686439201</v>
      </c>
      <c r="K5" s="221">
        <v>446813.618642847</v>
      </c>
      <c r="L5" s="221">
        <v>454514.04705864901</v>
      </c>
      <c r="M5" s="221">
        <v>458324.75230679201</v>
      </c>
      <c r="N5" s="221">
        <v>454388.43667257403</v>
      </c>
      <c r="O5" s="221">
        <v>459030.256922164</v>
      </c>
      <c r="P5" s="221">
        <v>462302.257661101</v>
      </c>
      <c r="Q5" s="221">
        <v>462743.17137118097</v>
      </c>
      <c r="R5" s="347"/>
      <c r="S5" s="24"/>
      <c r="T5" s="24"/>
      <c r="U5" s="24">
        <f>N5+N7+N9+N11+N13+N15+N17+N19+N21+N23+N25+N27+N29+N31+N33+N35+N37+N43+N45+N47+N49+N51+N53</f>
        <v>6310879.1439491101</v>
      </c>
      <c r="V5" s="24">
        <f>O5+O7+O9+O11+O13+O15+O17+O19+O21+O23+O25+O27+O29+O31+O33+O35+O37+O43+O45+O47+O49+O51+O53</f>
        <v>6375320.0472772326</v>
      </c>
      <c r="W5" s="24">
        <v>6445457.4584025685</v>
      </c>
    </row>
    <row r="6" spans="2:23" ht="15" customHeight="1">
      <c r="B6" s="203"/>
      <c r="C6" s="707" t="s">
        <v>794</v>
      </c>
      <c r="D6" s="221">
        <v>6518.1696664350002</v>
      </c>
      <c r="E6" s="221">
        <v>6729.9547647359996</v>
      </c>
      <c r="F6" s="221">
        <v>6934.2630637189995</v>
      </c>
      <c r="G6" s="221">
        <v>6874.8922205930003</v>
      </c>
      <c r="H6" s="221">
        <v>6932.3163250219995</v>
      </c>
      <c r="I6" s="221">
        <v>6847.0019073049998</v>
      </c>
      <c r="J6" s="221">
        <v>6741.6975171519998</v>
      </c>
      <c r="K6" s="221">
        <v>7009.1409767249997</v>
      </c>
      <c r="L6" s="221">
        <v>6707.9142290569998</v>
      </c>
      <c r="M6" s="221">
        <v>6342.2447441880004</v>
      </c>
      <c r="N6" s="221">
        <v>6704.387056042</v>
      </c>
      <c r="O6" s="221">
        <v>6859.9814685410001</v>
      </c>
      <c r="P6" s="221">
        <v>6715.1205153680003</v>
      </c>
      <c r="Q6" s="221">
        <v>6983.9728681839997</v>
      </c>
      <c r="R6" s="347"/>
      <c r="S6" s="24"/>
      <c r="T6" s="24"/>
      <c r="U6" s="24">
        <f>N6+N8+N10+N12+N14+N16+N18+N20+N22+N24+N26+N28+N30+N32+N34+N36+N38+N44+N46+N48+N50+N52+N54</f>
        <v>163744.056547888</v>
      </c>
      <c r="V6" s="24">
        <f>O6+O8+O10+O12+O14+O16+O18+O20+O22+O24+O26+O28+O30+O32+O34+O36+O38+O44+O46+O48+O50+O52+O54</f>
        <v>164506.49536720404</v>
      </c>
      <c r="W6" s="24">
        <v>160455.298571311</v>
      </c>
    </row>
    <row r="7" spans="2:23" ht="15" customHeight="1">
      <c r="B7" s="203" t="s">
        <v>19</v>
      </c>
      <c r="C7" s="707" t="s">
        <v>623</v>
      </c>
      <c r="D7" s="221">
        <v>18688.065256338999</v>
      </c>
      <c r="E7" s="221">
        <v>19341.327857872999</v>
      </c>
      <c r="F7" s="221">
        <v>19331.404177044999</v>
      </c>
      <c r="G7" s="221">
        <v>19322.046760830999</v>
      </c>
      <c r="H7" s="221">
        <v>19444.531262965</v>
      </c>
      <c r="I7" s="221">
        <v>19571.214535341998</v>
      </c>
      <c r="J7" s="221">
        <v>19537.246629427998</v>
      </c>
      <c r="K7" s="221">
        <v>19656.890071914</v>
      </c>
      <c r="L7" s="221">
        <v>19783.482183422999</v>
      </c>
      <c r="M7" s="221">
        <v>19726.311825487999</v>
      </c>
      <c r="N7" s="221">
        <v>19480.693308828999</v>
      </c>
      <c r="O7" s="221">
        <v>19639.197137259998</v>
      </c>
      <c r="P7" s="221">
        <v>19580.743404076999</v>
      </c>
      <c r="Q7" s="221">
        <v>19708.495166137</v>
      </c>
      <c r="R7" s="347"/>
      <c r="S7" s="24"/>
    </row>
    <row r="8" spans="2:23" ht="15" customHeight="1">
      <c r="B8" s="203"/>
      <c r="C8" s="707" t="s">
        <v>794</v>
      </c>
      <c r="D8" s="221">
        <v>1053.0890171589999</v>
      </c>
      <c r="E8" s="221">
        <v>1154.53301382</v>
      </c>
      <c r="F8" s="221">
        <v>1220.276536396</v>
      </c>
      <c r="G8" s="221">
        <v>1211.3372491079999</v>
      </c>
      <c r="H8" s="221">
        <v>1403.002761773</v>
      </c>
      <c r="I8" s="221">
        <v>1349.3939961460001</v>
      </c>
      <c r="J8" s="221">
        <v>1372.587752831</v>
      </c>
      <c r="K8" s="221">
        <v>1375.7996807330001</v>
      </c>
      <c r="L8" s="221">
        <v>1344.9388083429999</v>
      </c>
      <c r="M8" s="221">
        <v>1285.705596304</v>
      </c>
      <c r="N8" s="221">
        <v>1376.8107226059999</v>
      </c>
      <c r="O8" s="221">
        <v>1397.467480415</v>
      </c>
      <c r="P8" s="221">
        <v>1351.556631466</v>
      </c>
      <c r="Q8" s="221">
        <v>1390.9179232209999</v>
      </c>
      <c r="R8" s="347"/>
      <c r="S8" s="24"/>
    </row>
    <row r="9" spans="2:23" ht="15" customHeight="1">
      <c r="B9" s="203" t="s">
        <v>20</v>
      </c>
      <c r="C9" s="707" t="s">
        <v>624</v>
      </c>
      <c r="D9" s="221">
        <v>153802.936323634</v>
      </c>
      <c r="E9" s="221">
        <v>186945.19926405101</v>
      </c>
      <c r="F9" s="221">
        <v>187428.93595411399</v>
      </c>
      <c r="G9" s="221">
        <v>210944.530361663</v>
      </c>
      <c r="H9" s="221">
        <v>210182.294492399</v>
      </c>
      <c r="I9" s="221">
        <v>220989.75356600701</v>
      </c>
      <c r="J9" s="221">
        <v>220122.43093802501</v>
      </c>
      <c r="K9" s="221">
        <v>243306.46337973501</v>
      </c>
      <c r="L9" s="221">
        <v>236737.503721402</v>
      </c>
      <c r="M9" s="221">
        <v>237390.49386660699</v>
      </c>
      <c r="N9" s="221">
        <v>220964.39183534699</v>
      </c>
      <c r="O9" s="221">
        <v>230128.76074699199</v>
      </c>
      <c r="P9" s="221">
        <v>237222.87982412201</v>
      </c>
      <c r="Q9" s="221">
        <v>232251.98443552601</v>
      </c>
      <c r="R9" s="347"/>
      <c r="S9" s="24"/>
    </row>
    <row r="10" spans="2:23" ht="15" customHeight="1">
      <c r="B10" s="206"/>
      <c r="C10" s="707" t="s">
        <v>794</v>
      </c>
      <c r="D10" s="221">
        <v>6799.0427627870004</v>
      </c>
      <c r="E10" s="221">
        <v>6900.2121955909997</v>
      </c>
      <c r="F10" s="221">
        <v>6535.602580322</v>
      </c>
      <c r="G10" s="221">
        <v>6403.3376091749997</v>
      </c>
      <c r="H10" s="221">
        <v>6371.897411678</v>
      </c>
      <c r="I10" s="221">
        <v>6214.4156662280002</v>
      </c>
      <c r="J10" s="221">
        <v>6048.2500090949998</v>
      </c>
      <c r="K10" s="221">
        <v>5964.5433215180001</v>
      </c>
      <c r="L10" s="221">
        <v>5892.9050752760004</v>
      </c>
      <c r="M10" s="221">
        <v>5755.082358914</v>
      </c>
      <c r="N10" s="221">
        <v>5604.8389512550002</v>
      </c>
      <c r="O10" s="221">
        <v>5476.0143784689999</v>
      </c>
      <c r="P10" s="221">
        <v>5470.213668544</v>
      </c>
      <c r="Q10" s="221">
        <v>5260.6413582759997</v>
      </c>
      <c r="R10" s="1058"/>
      <c r="S10" s="24"/>
    </row>
    <row r="11" spans="2:23" ht="15" customHeight="1">
      <c r="B11" s="203" t="s">
        <v>22</v>
      </c>
      <c r="C11" s="707" t="s">
        <v>625</v>
      </c>
      <c r="D11" s="221">
        <v>951108.93325318198</v>
      </c>
      <c r="E11" s="221">
        <v>991841.00045776495</v>
      </c>
      <c r="F11" s="221">
        <v>1004230.8322844</v>
      </c>
      <c r="G11" s="221">
        <v>1042559.04915957</v>
      </c>
      <c r="H11" s="221">
        <v>1045518.49998623</v>
      </c>
      <c r="I11" s="221">
        <v>1030562.19722387</v>
      </c>
      <c r="J11" s="221">
        <v>1047500.89436892</v>
      </c>
      <c r="K11" s="221">
        <v>1058878.5795624901</v>
      </c>
      <c r="L11" s="221">
        <v>1054605.6956376401</v>
      </c>
      <c r="M11" s="221">
        <v>1067006.0924638601</v>
      </c>
      <c r="N11" s="221">
        <v>1036065.56767158</v>
      </c>
      <c r="O11" s="221">
        <v>1040277.62018944</v>
      </c>
      <c r="P11" s="221">
        <v>1034106.82235097</v>
      </c>
      <c r="Q11" s="221">
        <v>1037664.2031554501</v>
      </c>
      <c r="R11" s="347"/>
      <c r="S11" s="24"/>
    </row>
    <row r="12" spans="2:23" ht="15" customHeight="1">
      <c r="B12" s="203"/>
      <c r="C12" s="707" t="s">
        <v>794</v>
      </c>
      <c r="D12" s="221">
        <v>49247.802670220997</v>
      </c>
      <c r="E12" s="221">
        <v>48000.657563093999</v>
      </c>
      <c r="F12" s="221">
        <v>48497.821092576</v>
      </c>
      <c r="G12" s="221">
        <v>47859.839837867999</v>
      </c>
      <c r="H12" s="221">
        <v>47905.813497900999</v>
      </c>
      <c r="I12" s="221">
        <v>47861.635258481001</v>
      </c>
      <c r="J12" s="221">
        <v>48724.799327077999</v>
      </c>
      <c r="K12" s="221">
        <v>46764.337083874001</v>
      </c>
      <c r="L12" s="221">
        <v>44175.031151679003</v>
      </c>
      <c r="M12" s="221">
        <v>40183.840096410997</v>
      </c>
      <c r="N12" s="221">
        <v>41897.795918139003</v>
      </c>
      <c r="O12" s="221">
        <v>42248.930858309002</v>
      </c>
      <c r="P12" s="221">
        <v>41292.173768797998</v>
      </c>
      <c r="Q12" s="221">
        <v>40898.430338468999</v>
      </c>
      <c r="R12" s="347"/>
      <c r="S12" s="24"/>
    </row>
    <row r="13" spans="2:23" ht="15" customHeight="1">
      <c r="B13" s="203" t="s">
        <v>23</v>
      </c>
      <c r="C13" s="707" t="s">
        <v>626</v>
      </c>
      <c r="D13" s="221">
        <v>159700.874665321</v>
      </c>
      <c r="E13" s="221">
        <v>161251.251926684</v>
      </c>
      <c r="F13" s="221">
        <v>161853.45869633701</v>
      </c>
      <c r="G13" s="221">
        <v>170582.80908048601</v>
      </c>
      <c r="H13" s="221">
        <v>162185.58770061299</v>
      </c>
      <c r="I13" s="221">
        <v>159702.320318488</v>
      </c>
      <c r="J13" s="221">
        <v>160557.82196428499</v>
      </c>
      <c r="K13" s="221">
        <v>161029.535530144</v>
      </c>
      <c r="L13" s="221">
        <v>160351.91396380501</v>
      </c>
      <c r="M13" s="221">
        <v>162326.66929654201</v>
      </c>
      <c r="N13" s="221">
        <v>157130.57088819801</v>
      </c>
      <c r="O13" s="221">
        <v>157880.94749658499</v>
      </c>
      <c r="P13" s="221">
        <v>151455.723243824</v>
      </c>
      <c r="Q13" s="221">
        <v>146491.703442987</v>
      </c>
      <c r="R13" s="347"/>
      <c r="S13" s="24"/>
    </row>
    <row r="14" spans="2:23" ht="15" customHeight="1">
      <c r="B14" s="203"/>
      <c r="C14" s="707" t="s">
        <v>794</v>
      </c>
      <c r="D14" s="221">
        <v>1668.385483562</v>
      </c>
      <c r="E14" s="221">
        <v>1386.875088018</v>
      </c>
      <c r="F14" s="221">
        <v>1939.247605736</v>
      </c>
      <c r="G14" s="221">
        <v>1860.371307031</v>
      </c>
      <c r="H14" s="221">
        <v>1851.1937196660001</v>
      </c>
      <c r="I14" s="221">
        <v>1842.9391561320001</v>
      </c>
      <c r="J14" s="221">
        <v>1278.1692781310001</v>
      </c>
      <c r="K14" s="221">
        <v>1203.7181171239999</v>
      </c>
      <c r="L14" s="221">
        <v>1182.674720944</v>
      </c>
      <c r="M14" s="221">
        <v>760.90991921800003</v>
      </c>
      <c r="N14" s="221">
        <v>742.38715608699999</v>
      </c>
      <c r="O14" s="221">
        <v>728.05452008500004</v>
      </c>
      <c r="P14" s="221">
        <v>708.20853044099999</v>
      </c>
      <c r="Q14" s="221">
        <v>688.17841847399995</v>
      </c>
      <c r="R14" s="347"/>
      <c r="S14" s="24"/>
    </row>
    <row r="15" spans="2:23" ht="15" customHeight="1">
      <c r="B15" s="203" t="s">
        <v>24</v>
      </c>
      <c r="C15" s="707" t="s">
        <v>579</v>
      </c>
      <c r="D15" s="221">
        <v>380381.05095720902</v>
      </c>
      <c r="E15" s="221">
        <v>372320.23381724599</v>
      </c>
      <c r="F15" s="221">
        <v>377307.71724421403</v>
      </c>
      <c r="G15" s="221">
        <v>381254.33093754097</v>
      </c>
      <c r="H15" s="221">
        <v>380192.45655332401</v>
      </c>
      <c r="I15" s="221">
        <v>379698.49027746898</v>
      </c>
      <c r="J15" s="221">
        <v>386860.14519602503</v>
      </c>
      <c r="K15" s="221">
        <v>397467.461672401</v>
      </c>
      <c r="L15" s="221">
        <v>397397.91820321599</v>
      </c>
      <c r="M15" s="221">
        <v>396583.36550566799</v>
      </c>
      <c r="N15" s="221">
        <v>384668.79488173203</v>
      </c>
      <c r="O15" s="221">
        <v>387733.99110926402</v>
      </c>
      <c r="P15" s="221">
        <v>403520.41534259001</v>
      </c>
      <c r="Q15" s="221">
        <v>403946.07571943302</v>
      </c>
      <c r="R15" s="347"/>
      <c r="S15" s="24"/>
    </row>
    <row r="16" spans="2:23" ht="15" customHeight="1">
      <c r="B16" s="206"/>
      <c r="C16" s="707" t="s">
        <v>794</v>
      </c>
      <c r="D16" s="221">
        <v>13755.205916875</v>
      </c>
      <c r="E16" s="221">
        <v>14683.020396440001</v>
      </c>
      <c r="F16" s="221">
        <v>15079.123238647</v>
      </c>
      <c r="G16" s="221">
        <v>14325.561371223001</v>
      </c>
      <c r="H16" s="221">
        <v>14259.467331411</v>
      </c>
      <c r="I16" s="221">
        <v>14697.863454648001</v>
      </c>
      <c r="J16" s="221">
        <v>14458.285101471</v>
      </c>
      <c r="K16" s="221">
        <v>14698.430575349001</v>
      </c>
      <c r="L16" s="221">
        <v>14635.764210224001</v>
      </c>
      <c r="M16" s="221">
        <v>14079.914233571</v>
      </c>
      <c r="N16" s="221">
        <v>14374.677622523001</v>
      </c>
      <c r="O16" s="221">
        <v>14327.128757733</v>
      </c>
      <c r="P16" s="221">
        <v>14215.071046285</v>
      </c>
      <c r="Q16" s="221">
        <v>14975.620975088001</v>
      </c>
      <c r="R16" s="347"/>
      <c r="S16" s="24"/>
    </row>
    <row r="17" spans="2:19" ht="15" customHeight="1">
      <c r="B17" s="203" t="s">
        <v>25</v>
      </c>
      <c r="C17" s="707" t="s">
        <v>627</v>
      </c>
      <c r="D17" s="221">
        <v>974420.27545480896</v>
      </c>
      <c r="E17" s="221">
        <v>1017823.60021211</v>
      </c>
      <c r="F17" s="221">
        <v>1029936.21326497</v>
      </c>
      <c r="G17" s="221">
        <v>1042842.21108738</v>
      </c>
      <c r="H17" s="221">
        <v>1028613.795449</v>
      </c>
      <c r="I17" s="221">
        <v>1035029.25988128</v>
      </c>
      <c r="J17" s="221">
        <v>1047691.79052576</v>
      </c>
      <c r="K17" s="221">
        <v>1050978.57273787</v>
      </c>
      <c r="L17" s="221">
        <v>1040987.85744728</v>
      </c>
      <c r="M17" s="221">
        <v>1043911.84822006</v>
      </c>
      <c r="N17" s="221">
        <v>1019432.98175088</v>
      </c>
      <c r="O17" s="221">
        <v>1032811.843426</v>
      </c>
      <c r="P17" s="221">
        <v>1052202.61516515</v>
      </c>
      <c r="Q17" s="221">
        <v>1054634.6284030699</v>
      </c>
      <c r="R17" s="347"/>
      <c r="S17" s="24"/>
    </row>
    <row r="18" spans="2:19" ht="15" customHeight="1">
      <c r="B18" s="203"/>
      <c r="C18" s="707" t="s">
        <v>794</v>
      </c>
      <c r="D18" s="221">
        <v>39728.205812007</v>
      </c>
      <c r="E18" s="221">
        <v>43826.186440464997</v>
      </c>
      <c r="F18" s="221">
        <v>44621.335683286001</v>
      </c>
      <c r="G18" s="221">
        <v>43644.349096694001</v>
      </c>
      <c r="H18" s="221">
        <v>44328.467573638998</v>
      </c>
      <c r="I18" s="221">
        <v>43617.13069623</v>
      </c>
      <c r="J18" s="221">
        <v>42702.963674054998</v>
      </c>
      <c r="K18" s="221">
        <v>42394.049423345998</v>
      </c>
      <c r="L18" s="221">
        <v>41691.725812352997</v>
      </c>
      <c r="M18" s="221">
        <v>37665.976059742999</v>
      </c>
      <c r="N18" s="221">
        <v>40125.079159713998</v>
      </c>
      <c r="O18" s="221">
        <v>40811.967968819001</v>
      </c>
      <c r="P18" s="221">
        <v>40251.328849475001</v>
      </c>
      <c r="Q18" s="221">
        <v>40392.157906601999</v>
      </c>
      <c r="R18" s="997"/>
      <c r="S18" s="24"/>
    </row>
    <row r="19" spans="2:19" ht="24" customHeight="1">
      <c r="B19" s="203" t="s">
        <v>26</v>
      </c>
      <c r="C19" s="707" t="s">
        <v>628</v>
      </c>
      <c r="D19" s="221">
        <v>120741.30781102199</v>
      </c>
      <c r="E19" s="221">
        <v>122259.223202034</v>
      </c>
      <c r="F19" s="221">
        <v>121033.072575955</v>
      </c>
      <c r="G19" s="221">
        <v>121260.53950638299</v>
      </c>
      <c r="H19" s="221">
        <v>122310.05493590899</v>
      </c>
      <c r="I19" s="221">
        <v>123661.364332246</v>
      </c>
      <c r="J19" s="221">
        <v>122600.054370301</v>
      </c>
      <c r="K19" s="221">
        <v>123714.01088702799</v>
      </c>
      <c r="L19" s="221">
        <v>123430.085544969</v>
      </c>
      <c r="M19" s="221">
        <v>123620.426494222</v>
      </c>
      <c r="N19" s="221">
        <v>122341.384469968</v>
      </c>
      <c r="O19" s="221">
        <v>121929.57566481701</v>
      </c>
      <c r="P19" s="221">
        <v>122699.171510459</v>
      </c>
      <c r="Q19" s="221">
        <v>122244.866861717</v>
      </c>
      <c r="R19" s="997"/>
      <c r="S19" s="24"/>
    </row>
    <row r="20" spans="2:19" ht="15" customHeight="1">
      <c r="B20" s="203"/>
      <c r="C20" s="707" t="s">
        <v>794</v>
      </c>
      <c r="D20" s="221">
        <v>7652.9562637910003</v>
      </c>
      <c r="E20" s="221">
        <v>7928.3393710310002</v>
      </c>
      <c r="F20" s="221">
        <v>6889.8643505030004</v>
      </c>
      <c r="G20" s="221">
        <v>6566.5624667129996</v>
      </c>
      <c r="H20" s="221">
        <v>6767.1923203289998</v>
      </c>
      <c r="I20" s="221">
        <v>7031.9701336689996</v>
      </c>
      <c r="J20" s="221">
        <v>6213.6334575809997</v>
      </c>
      <c r="K20" s="221">
        <v>6557.8440466270004</v>
      </c>
      <c r="L20" s="221">
        <v>6468.1427643710003</v>
      </c>
      <c r="M20" s="221">
        <v>6635.6923514489999</v>
      </c>
      <c r="N20" s="221">
        <v>6753.1234721600003</v>
      </c>
      <c r="O20" s="221">
        <v>6076.7913212579997</v>
      </c>
      <c r="P20" s="221">
        <v>5783.3599321450001</v>
      </c>
      <c r="Q20" s="221">
        <v>5350.7022840469999</v>
      </c>
      <c r="R20" s="997"/>
      <c r="S20" s="24"/>
    </row>
    <row r="21" spans="2:19" ht="22.8">
      <c r="B21" s="203" t="s">
        <v>27</v>
      </c>
      <c r="C21" s="707" t="s">
        <v>629</v>
      </c>
      <c r="D21" s="221">
        <v>306242.33528581</v>
      </c>
      <c r="E21" s="221">
        <v>309964.44321851601</v>
      </c>
      <c r="F21" s="221">
        <v>308093.85415798199</v>
      </c>
      <c r="G21" s="221">
        <v>326514.09105851903</v>
      </c>
      <c r="H21" s="221">
        <v>315209.49458639399</v>
      </c>
      <c r="I21" s="221">
        <v>310853.54447768599</v>
      </c>
      <c r="J21" s="221">
        <v>318996.27162672998</v>
      </c>
      <c r="K21" s="221">
        <v>314849.01278741198</v>
      </c>
      <c r="L21" s="221">
        <v>313010.730856471</v>
      </c>
      <c r="M21" s="221">
        <v>313052.44030531798</v>
      </c>
      <c r="N21" s="221">
        <v>309488.60938069498</v>
      </c>
      <c r="O21" s="221">
        <v>313609.93157062802</v>
      </c>
      <c r="P21" s="221">
        <v>303264.82111996098</v>
      </c>
      <c r="Q21" s="221">
        <v>314544.79190037202</v>
      </c>
      <c r="R21" s="997"/>
      <c r="S21" s="24"/>
    </row>
    <row r="22" spans="2:19" ht="15" customHeight="1">
      <c r="B22" s="203"/>
      <c r="C22" s="707" t="s">
        <v>794</v>
      </c>
      <c r="D22" s="221">
        <v>6347.1755416489996</v>
      </c>
      <c r="E22" s="221">
        <v>5884.3457468979996</v>
      </c>
      <c r="F22" s="221">
        <v>6082.8137030070002</v>
      </c>
      <c r="G22" s="221">
        <v>5251.426683787</v>
      </c>
      <c r="H22" s="221">
        <v>5316.5363309280001</v>
      </c>
      <c r="I22" s="221">
        <v>5634.8881661519999</v>
      </c>
      <c r="J22" s="221">
        <v>5478.7083613989998</v>
      </c>
      <c r="K22" s="221">
        <v>5506.8980150220004</v>
      </c>
      <c r="L22" s="221">
        <v>5560.365743075</v>
      </c>
      <c r="M22" s="221">
        <v>5115.6691105279997</v>
      </c>
      <c r="N22" s="221">
        <v>5342.9905196420004</v>
      </c>
      <c r="O22" s="221">
        <v>5257.7450224470003</v>
      </c>
      <c r="P22" s="221">
        <v>3921.1686117740001</v>
      </c>
      <c r="Q22" s="221">
        <v>3990.405579365</v>
      </c>
      <c r="R22" s="997"/>
      <c r="S22" s="24"/>
    </row>
    <row r="23" spans="2:19" ht="15" customHeight="1">
      <c r="B23" s="203" t="s">
        <v>28</v>
      </c>
      <c r="C23" s="707" t="s">
        <v>630</v>
      </c>
      <c r="D23" s="221">
        <v>224713.73087635799</v>
      </c>
      <c r="E23" s="221">
        <v>246420.05026555699</v>
      </c>
      <c r="F23" s="221">
        <v>249434.08481201201</v>
      </c>
      <c r="G23" s="221">
        <v>269597.721547083</v>
      </c>
      <c r="H23" s="221">
        <v>269489.54085985402</v>
      </c>
      <c r="I23" s="221">
        <v>274756.49520799099</v>
      </c>
      <c r="J23" s="221">
        <v>271874.68482265697</v>
      </c>
      <c r="K23" s="221">
        <v>279847.97687725001</v>
      </c>
      <c r="L23" s="221">
        <v>283827.21880755899</v>
      </c>
      <c r="M23" s="221">
        <v>305786.76668722602</v>
      </c>
      <c r="N23" s="221">
        <v>292814.44454011699</v>
      </c>
      <c r="O23" s="221">
        <v>300181.10072702501</v>
      </c>
      <c r="P23" s="221">
        <v>318210.70482157398</v>
      </c>
      <c r="Q23" s="221">
        <v>319276.00335872202</v>
      </c>
      <c r="R23" s="997"/>
      <c r="S23" s="24"/>
    </row>
    <row r="24" spans="2:19" ht="15" customHeight="1">
      <c r="B24" s="203"/>
      <c r="C24" s="707" t="s">
        <v>794</v>
      </c>
      <c r="D24" s="221">
        <v>2925.0268687829998</v>
      </c>
      <c r="E24" s="221">
        <v>3285.8834229140002</v>
      </c>
      <c r="F24" s="221">
        <v>3300.3594315159999</v>
      </c>
      <c r="G24" s="221">
        <v>2652.022799672</v>
      </c>
      <c r="H24" s="221">
        <v>3014.7404020230001</v>
      </c>
      <c r="I24" s="221">
        <v>2759.907998656</v>
      </c>
      <c r="J24" s="221">
        <v>2576.3862933380001</v>
      </c>
      <c r="K24" s="221">
        <v>2304.3805193190001</v>
      </c>
      <c r="L24" s="221">
        <v>2437.8468650119999</v>
      </c>
      <c r="M24" s="221">
        <v>2247.7779354630002</v>
      </c>
      <c r="N24" s="221">
        <v>2255.0092865289998</v>
      </c>
      <c r="O24" s="221">
        <v>2034.2375527849999</v>
      </c>
      <c r="P24" s="221">
        <v>1884.6313511349999</v>
      </c>
      <c r="Q24" s="221">
        <v>1810.2938127069999</v>
      </c>
      <c r="R24" s="997"/>
      <c r="S24" s="24"/>
    </row>
    <row r="25" spans="2:19" ht="24" customHeight="1">
      <c r="B25" s="203" t="s">
        <v>119</v>
      </c>
      <c r="C25" s="707" t="s">
        <v>631</v>
      </c>
      <c r="D25" s="221">
        <v>265315.15393528203</v>
      </c>
      <c r="E25" s="221">
        <v>272141.27400029002</v>
      </c>
      <c r="F25" s="221">
        <v>272005.66605610499</v>
      </c>
      <c r="G25" s="221">
        <v>285771.450967065</v>
      </c>
      <c r="H25" s="221">
        <v>287022.46130271698</v>
      </c>
      <c r="I25" s="221">
        <v>288548.725256012</v>
      </c>
      <c r="J25" s="221">
        <v>304671.54152411898</v>
      </c>
      <c r="K25" s="221">
        <v>305042.994266177</v>
      </c>
      <c r="L25" s="221">
        <v>308633.50523355801</v>
      </c>
      <c r="M25" s="221">
        <v>314583.70625411702</v>
      </c>
      <c r="N25" s="221">
        <v>312527.03780765401</v>
      </c>
      <c r="O25" s="221">
        <v>315989.23505152401</v>
      </c>
      <c r="P25" s="221">
        <v>318857.03655059502</v>
      </c>
      <c r="Q25" s="221">
        <v>318087.28791610402</v>
      </c>
      <c r="R25" s="997"/>
      <c r="S25" s="24"/>
    </row>
    <row r="26" spans="2:19" ht="15" customHeight="1">
      <c r="B26" s="203"/>
      <c r="C26" s="707" t="s">
        <v>794</v>
      </c>
      <c r="D26" s="221">
        <v>7413.9636423230004</v>
      </c>
      <c r="E26" s="221">
        <v>8006.4595705620004</v>
      </c>
      <c r="F26" s="221">
        <v>9006.228076415</v>
      </c>
      <c r="G26" s="221">
        <v>8141.5368430400003</v>
      </c>
      <c r="H26" s="221">
        <v>8200.4137654280003</v>
      </c>
      <c r="I26" s="221">
        <v>7729.2499634360001</v>
      </c>
      <c r="J26" s="221">
        <v>7274.6076491499998</v>
      </c>
      <c r="K26" s="221">
        <v>6766.1511706589999</v>
      </c>
      <c r="L26" s="221">
        <v>6613.381029487</v>
      </c>
      <c r="M26" s="221">
        <v>6284.1058919139996</v>
      </c>
      <c r="N26" s="221">
        <v>6299.7412146139995</v>
      </c>
      <c r="O26" s="221">
        <v>6238.1263909359996</v>
      </c>
      <c r="P26" s="221">
        <v>5908.0510871890001</v>
      </c>
      <c r="Q26" s="221">
        <v>6455.6794873190001</v>
      </c>
      <c r="R26" s="997"/>
      <c r="S26" s="24"/>
    </row>
    <row r="27" spans="2:19" ht="24" customHeight="1">
      <c r="B27" s="203" t="s">
        <v>81</v>
      </c>
      <c r="C27" s="707" t="s">
        <v>632</v>
      </c>
      <c r="D27" s="221">
        <v>34272.383092313001</v>
      </c>
      <c r="E27" s="221">
        <v>34629.717114232997</v>
      </c>
      <c r="F27" s="221">
        <v>34317.198410120996</v>
      </c>
      <c r="G27" s="221">
        <v>34144.515201611997</v>
      </c>
      <c r="H27" s="221">
        <v>34407.525140997997</v>
      </c>
      <c r="I27" s="221">
        <v>35584.121843610003</v>
      </c>
      <c r="J27" s="221">
        <v>37057.059061890999</v>
      </c>
      <c r="K27" s="221">
        <v>38658.564782845002</v>
      </c>
      <c r="L27" s="221">
        <v>41178.862896523999</v>
      </c>
      <c r="M27" s="221">
        <v>43828.970550225997</v>
      </c>
      <c r="N27" s="221">
        <v>42449.429595472</v>
      </c>
      <c r="O27" s="221">
        <v>42540.673860622999</v>
      </c>
      <c r="P27" s="221">
        <v>42799.731044631997</v>
      </c>
      <c r="Q27" s="221">
        <v>42744.376917813002</v>
      </c>
      <c r="R27" s="997"/>
      <c r="S27" s="24"/>
    </row>
    <row r="28" spans="2:19" ht="15" customHeight="1">
      <c r="B28" s="203"/>
      <c r="C28" s="707" t="s">
        <v>794</v>
      </c>
      <c r="D28" s="221">
        <v>3.2027517059999999</v>
      </c>
      <c r="E28" s="221">
        <v>6.8214862040000002</v>
      </c>
      <c r="F28" s="221">
        <v>5.7890259000000004</v>
      </c>
      <c r="G28" s="221">
        <v>5.1124488360000004</v>
      </c>
      <c r="H28" s="221">
        <v>13.948486812000001</v>
      </c>
      <c r="I28" s="221">
        <v>13.631570284</v>
      </c>
      <c r="J28" s="221">
        <v>0.59615783</v>
      </c>
      <c r="K28" s="221">
        <v>0.35557007800000001</v>
      </c>
      <c r="L28" s="221">
        <v>0.542876307</v>
      </c>
      <c r="M28" s="221">
        <v>7.6345655999999998E-2</v>
      </c>
      <c r="N28" s="221">
        <v>0.27465013199999999</v>
      </c>
      <c r="O28" s="221">
        <v>0.40497591599999999</v>
      </c>
      <c r="P28" s="221">
        <v>0.63863115699999995</v>
      </c>
      <c r="Q28" s="221">
        <v>0.84190651400000005</v>
      </c>
      <c r="R28" s="997"/>
      <c r="S28" s="24"/>
    </row>
    <row r="29" spans="2:19" ht="15" customHeight="1">
      <c r="B29" s="203" t="s">
        <v>82</v>
      </c>
      <c r="C29" s="707" t="s">
        <v>633</v>
      </c>
      <c r="D29" s="221">
        <v>13990.441974048999</v>
      </c>
      <c r="E29" s="221">
        <v>14421.336408292</v>
      </c>
      <c r="F29" s="221">
        <v>14699.163070302</v>
      </c>
      <c r="G29" s="221">
        <v>14170.714384392</v>
      </c>
      <c r="H29" s="221">
        <v>14521.895585955001</v>
      </c>
      <c r="I29" s="221">
        <v>14458.698351092</v>
      </c>
      <c r="J29" s="221">
        <v>14726.435780495</v>
      </c>
      <c r="K29" s="221">
        <v>14479.502679327001</v>
      </c>
      <c r="L29" s="221">
        <v>14524.560424615</v>
      </c>
      <c r="M29" s="221">
        <v>14893.251088043</v>
      </c>
      <c r="N29" s="221">
        <v>14827.31201075</v>
      </c>
      <c r="O29" s="221">
        <v>14801.177393619</v>
      </c>
      <c r="P29" s="221">
        <v>14886.545482240999</v>
      </c>
      <c r="Q29" s="221">
        <v>15131.191557991</v>
      </c>
      <c r="R29" s="997"/>
      <c r="S29" s="24"/>
    </row>
    <row r="30" spans="2:19" ht="15" customHeight="1">
      <c r="B30" s="203"/>
      <c r="C30" s="707" t="s">
        <v>794</v>
      </c>
      <c r="D30" s="221">
        <v>211.210172572</v>
      </c>
      <c r="E30" s="221">
        <v>253.69358415599999</v>
      </c>
      <c r="F30" s="221">
        <v>304.76806583000001</v>
      </c>
      <c r="G30" s="221">
        <v>266.03369226299998</v>
      </c>
      <c r="H30" s="221">
        <v>250.376082424</v>
      </c>
      <c r="I30" s="221">
        <v>258.13585140100002</v>
      </c>
      <c r="J30" s="221">
        <v>259.58544425600002</v>
      </c>
      <c r="K30" s="221">
        <v>250.62549004600001</v>
      </c>
      <c r="L30" s="221">
        <v>219.81102941899999</v>
      </c>
      <c r="M30" s="221">
        <v>257.99045660600001</v>
      </c>
      <c r="N30" s="221">
        <v>273.533424852</v>
      </c>
      <c r="O30" s="221">
        <v>270.16738349500002</v>
      </c>
      <c r="P30" s="221">
        <v>281.67755524</v>
      </c>
      <c r="Q30" s="221">
        <v>283.97606954299999</v>
      </c>
      <c r="R30" s="997"/>
      <c r="S30" s="24"/>
    </row>
    <row r="31" spans="2:19" ht="15" customHeight="1">
      <c r="B31" s="203" t="s">
        <v>83</v>
      </c>
      <c r="C31" s="707" t="s">
        <v>634</v>
      </c>
      <c r="D31" s="221">
        <v>28513.088387738</v>
      </c>
      <c r="E31" s="221">
        <v>28979.802164722001</v>
      </c>
      <c r="F31" s="221">
        <v>28396.374547881001</v>
      </c>
      <c r="G31" s="221">
        <v>29792.204504665999</v>
      </c>
      <c r="H31" s="221">
        <v>28700.501303325</v>
      </c>
      <c r="I31" s="221">
        <v>29412.753476383001</v>
      </c>
      <c r="J31" s="221">
        <v>29794.981037556001</v>
      </c>
      <c r="K31" s="221">
        <v>29837.088572638</v>
      </c>
      <c r="L31" s="221">
        <v>30705.433800506002</v>
      </c>
      <c r="M31" s="221">
        <v>31521.680111925001</v>
      </c>
      <c r="N31" s="221">
        <v>31403.431502145999</v>
      </c>
      <c r="O31" s="221">
        <v>31598.096452062</v>
      </c>
      <c r="P31" s="221">
        <v>32309.90001266</v>
      </c>
      <c r="Q31" s="221">
        <v>33099.336585997997</v>
      </c>
      <c r="R31" s="997"/>
      <c r="S31" s="24"/>
    </row>
    <row r="32" spans="2:19" ht="15" customHeight="1">
      <c r="B32" s="203"/>
      <c r="C32" s="707" t="s">
        <v>794</v>
      </c>
      <c r="D32" s="221">
        <v>171.064188153</v>
      </c>
      <c r="E32" s="221">
        <v>347.394996359</v>
      </c>
      <c r="F32" s="221">
        <v>174.23340543800001</v>
      </c>
      <c r="G32" s="221">
        <v>172.70265366300001</v>
      </c>
      <c r="H32" s="221">
        <v>165.88474856600001</v>
      </c>
      <c r="I32" s="221">
        <v>154.78561269900001</v>
      </c>
      <c r="J32" s="221">
        <v>140.91541300200001</v>
      </c>
      <c r="K32" s="221">
        <v>142.77132373800001</v>
      </c>
      <c r="L32" s="221">
        <v>146.71044946999999</v>
      </c>
      <c r="M32" s="221">
        <v>234.34216997999999</v>
      </c>
      <c r="N32" s="221">
        <v>237.819489272</v>
      </c>
      <c r="O32" s="221">
        <v>278.00605964699997</v>
      </c>
      <c r="P32" s="221">
        <v>270.236225526</v>
      </c>
      <c r="Q32" s="221">
        <v>282.74099144600001</v>
      </c>
      <c r="R32" s="997"/>
      <c r="S32" s="24"/>
    </row>
    <row r="33" spans="2:52" ht="24" customHeight="1">
      <c r="B33" s="203" t="s">
        <v>84</v>
      </c>
      <c r="C33" s="707" t="s">
        <v>635</v>
      </c>
      <c r="D33" s="221">
        <v>95690.882713953994</v>
      </c>
      <c r="E33" s="221">
        <v>102952.630172552</v>
      </c>
      <c r="F33" s="221">
        <v>103449.611386424</v>
      </c>
      <c r="G33" s="221">
        <v>106596.22890859</v>
      </c>
      <c r="H33" s="221">
        <v>106765.44835090901</v>
      </c>
      <c r="I33" s="221">
        <v>108567.54694528101</v>
      </c>
      <c r="J33" s="221">
        <v>112177.566165686</v>
      </c>
      <c r="K33" s="221">
        <v>110741.17597479701</v>
      </c>
      <c r="L33" s="221">
        <v>113401.050698669</v>
      </c>
      <c r="M33" s="221">
        <v>114668.75736888099</v>
      </c>
      <c r="N33" s="221">
        <v>118429.877351282</v>
      </c>
      <c r="O33" s="221">
        <v>121162.01741375199</v>
      </c>
      <c r="P33" s="221">
        <v>130950.864269671</v>
      </c>
      <c r="Q33" s="221">
        <v>135077.24685527399</v>
      </c>
      <c r="R33" s="997"/>
      <c r="S33" s="24"/>
    </row>
    <row r="34" spans="2:52" ht="15" customHeight="1">
      <c r="B34" s="203"/>
      <c r="C34" s="707" t="s">
        <v>794</v>
      </c>
      <c r="D34" s="221">
        <v>2253.2661875660001</v>
      </c>
      <c r="E34" s="221">
        <v>2716.264724136</v>
      </c>
      <c r="F34" s="221">
        <v>2892.5556542270001</v>
      </c>
      <c r="G34" s="221">
        <v>2776.615036657</v>
      </c>
      <c r="H34" s="221">
        <v>2691.587175914</v>
      </c>
      <c r="I34" s="221">
        <v>2704.9057757340001</v>
      </c>
      <c r="J34" s="221">
        <v>2552.2012987029998</v>
      </c>
      <c r="K34" s="221">
        <v>2640.2967174509999</v>
      </c>
      <c r="L34" s="221">
        <v>2523.2407029440001</v>
      </c>
      <c r="M34" s="221">
        <v>2399.2412638579999</v>
      </c>
      <c r="N34" s="221">
        <v>2619.3468631720002</v>
      </c>
      <c r="O34" s="221">
        <v>2760.4497126800002</v>
      </c>
      <c r="P34" s="221">
        <v>2780.3187763850001</v>
      </c>
      <c r="Q34" s="221">
        <v>2937.3406093469998</v>
      </c>
      <c r="R34" s="997"/>
      <c r="S34" s="24"/>
      <c r="AZ34" s="1">
        <v>17786.667000000001</v>
      </c>
    </row>
    <row r="35" spans="2:52" ht="24" customHeight="1">
      <c r="B35" s="203" t="s">
        <v>85</v>
      </c>
      <c r="C35" s="707" t="s">
        <v>636</v>
      </c>
      <c r="D35" s="221">
        <v>3871.5072417410001</v>
      </c>
      <c r="E35" s="221">
        <v>3880.6758715430001</v>
      </c>
      <c r="F35" s="221">
        <v>3971.1635833730002</v>
      </c>
      <c r="G35" s="221">
        <v>3946.0733407960001</v>
      </c>
      <c r="H35" s="221">
        <v>3984.2887508230001</v>
      </c>
      <c r="I35" s="221">
        <v>3972.453347785</v>
      </c>
      <c r="J35" s="221">
        <v>4039.2144027260001</v>
      </c>
      <c r="K35" s="221">
        <v>3994.8084543240002</v>
      </c>
      <c r="L35" s="221">
        <v>3947.215719328</v>
      </c>
      <c r="M35" s="221">
        <v>3984.9411675910001</v>
      </c>
      <c r="N35" s="221">
        <v>3898.1787322109999</v>
      </c>
      <c r="O35" s="221">
        <v>3909.6813355650002</v>
      </c>
      <c r="P35" s="221">
        <v>3969.4716087530001</v>
      </c>
      <c r="Q35" s="221">
        <v>3956.1881531220001</v>
      </c>
      <c r="R35" s="997"/>
      <c r="S35" s="24"/>
    </row>
    <row r="36" spans="2:52" ht="15" customHeight="1">
      <c r="B36" s="203"/>
      <c r="C36" s="707" t="s">
        <v>794</v>
      </c>
      <c r="D36" s="221">
        <v>79.580080944000002</v>
      </c>
      <c r="E36" s="221">
        <v>107.154350046</v>
      </c>
      <c r="F36" s="221">
        <v>108.774422382</v>
      </c>
      <c r="G36" s="221">
        <v>107.66190843699999</v>
      </c>
      <c r="H36" s="221">
        <v>108.385032456</v>
      </c>
      <c r="I36" s="221">
        <v>116.851688016</v>
      </c>
      <c r="J36" s="221">
        <v>114.751030914</v>
      </c>
      <c r="K36" s="221">
        <v>112.19320238900001</v>
      </c>
      <c r="L36" s="221">
        <v>107.382450749</v>
      </c>
      <c r="M36" s="1155">
        <v>95.171941795999999</v>
      </c>
      <c r="N36" s="1155">
        <v>101.880676143</v>
      </c>
      <c r="O36" s="1155">
        <v>100.985810882</v>
      </c>
      <c r="P36" s="1155">
        <v>99.434439350999995</v>
      </c>
      <c r="Q36" s="1155">
        <v>98.602681895000003</v>
      </c>
      <c r="R36" s="997"/>
      <c r="S36" s="24"/>
    </row>
    <row r="37" spans="2:52" ht="24" customHeight="1">
      <c r="B37" s="203" t="s">
        <v>86</v>
      </c>
      <c r="C37" s="707" t="s">
        <v>637</v>
      </c>
      <c r="D37" s="221">
        <v>365.35416997700003</v>
      </c>
      <c r="E37" s="221">
        <v>341.87930696000001</v>
      </c>
      <c r="F37" s="221">
        <v>12.384814904000001</v>
      </c>
      <c r="G37" s="221">
        <v>351.745050951</v>
      </c>
      <c r="H37" s="221">
        <v>332.82128031799999</v>
      </c>
      <c r="I37" s="221">
        <v>12.226910334999999</v>
      </c>
      <c r="J37" s="221">
        <v>12.352833523999999</v>
      </c>
      <c r="K37" s="1155">
        <v>12.143091623</v>
      </c>
      <c r="L37" s="1155">
        <v>21.065807712000002</v>
      </c>
      <c r="M37" s="1155">
        <v>21.736470986</v>
      </c>
      <c r="N37" s="1155">
        <v>20.661246314</v>
      </c>
      <c r="O37" s="1155">
        <v>23.348638644000001</v>
      </c>
      <c r="P37" s="1155">
        <v>24.816472316999999</v>
      </c>
      <c r="Q37" s="1155">
        <v>22.076082218</v>
      </c>
      <c r="R37" s="997"/>
      <c r="S37" s="24"/>
    </row>
    <row r="38" spans="2:52" ht="15" customHeight="1">
      <c r="B38" s="203"/>
      <c r="C38" s="707" t="s">
        <v>794</v>
      </c>
      <c r="D38" s="221">
        <v>0</v>
      </c>
      <c r="E38" s="221">
        <v>0</v>
      </c>
      <c r="F38" s="221">
        <v>0</v>
      </c>
      <c r="G38" s="221">
        <v>0</v>
      </c>
      <c r="H38" s="221">
        <v>0</v>
      </c>
      <c r="I38" s="1155">
        <v>0.117555485</v>
      </c>
      <c r="J38" s="1155">
        <v>0.117555485</v>
      </c>
      <c r="K38" s="1155">
        <v>0.117555485</v>
      </c>
      <c r="L38" s="1155">
        <v>0</v>
      </c>
      <c r="M38" s="221">
        <v>0</v>
      </c>
      <c r="N38" s="221">
        <v>0</v>
      </c>
      <c r="O38" s="221">
        <v>0</v>
      </c>
      <c r="P38" s="221">
        <v>0</v>
      </c>
      <c r="Q38" s="221">
        <v>0</v>
      </c>
      <c r="R38" s="997"/>
      <c r="S38" s="24"/>
    </row>
    <row r="39" spans="2:52" ht="22.8">
      <c r="B39" s="203" t="s">
        <v>87</v>
      </c>
      <c r="C39" s="374" t="s">
        <v>638</v>
      </c>
      <c r="D39" s="221">
        <v>715.66030741899999</v>
      </c>
      <c r="E39" s="221">
        <v>0</v>
      </c>
      <c r="F39" s="221">
        <v>0</v>
      </c>
      <c r="G39" s="221">
        <v>0</v>
      </c>
      <c r="H39" s="221">
        <v>0</v>
      </c>
      <c r="I39" s="221">
        <v>0</v>
      </c>
      <c r="J39" s="221">
        <v>0</v>
      </c>
      <c r="K39" s="221">
        <v>0</v>
      </c>
      <c r="L39" s="221">
        <v>0</v>
      </c>
      <c r="M39" s="221">
        <v>0</v>
      </c>
      <c r="N39" s="221">
        <v>0</v>
      </c>
      <c r="O39" s="221">
        <v>0</v>
      </c>
      <c r="P39" s="221">
        <v>0</v>
      </c>
      <c r="Q39" s="221">
        <v>0</v>
      </c>
      <c r="R39" s="997"/>
      <c r="S39" s="24"/>
    </row>
    <row r="40" spans="2:52" ht="15" customHeight="1">
      <c r="B40" s="203"/>
      <c r="C40" s="707" t="s">
        <v>794</v>
      </c>
      <c r="D40" s="221">
        <v>95.551486007999998</v>
      </c>
      <c r="E40" s="221">
        <v>0</v>
      </c>
      <c r="F40" s="221">
        <v>0</v>
      </c>
      <c r="G40" s="221">
        <v>0</v>
      </c>
      <c r="H40" s="221">
        <v>0</v>
      </c>
      <c r="I40" s="221">
        <v>0</v>
      </c>
      <c r="J40" s="221">
        <v>0</v>
      </c>
      <c r="K40" s="221">
        <v>0</v>
      </c>
      <c r="L40" s="221">
        <v>0</v>
      </c>
      <c r="M40" s="221">
        <v>0</v>
      </c>
      <c r="N40" s="221">
        <v>0</v>
      </c>
      <c r="O40" s="221">
        <v>0</v>
      </c>
      <c r="P40" s="221">
        <v>0</v>
      </c>
      <c r="Q40" s="221">
        <v>0</v>
      </c>
      <c r="R40" s="997"/>
    </row>
    <row r="41" spans="2:52" ht="24" customHeight="1">
      <c r="B41" s="1421" t="s">
        <v>816</v>
      </c>
      <c r="C41" s="1422"/>
      <c r="D41" s="221"/>
      <c r="R41" s="1059"/>
    </row>
    <row r="42" spans="2:52" ht="15" customHeight="1">
      <c r="B42" s="1423" t="s">
        <v>639</v>
      </c>
      <c r="C42" s="1424"/>
      <c r="D42" s="221"/>
      <c r="E42" s="221"/>
      <c r="F42" s="221"/>
      <c r="G42" s="221"/>
      <c r="H42" s="221"/>
      <c r="I42" s="221"/>
      <c r="J42" s="221"/>
      <c r="K42" s="221"/>
      <c r="L42" s="221"/>
      <c r="M42" s="221"/>
      <c r="N42" s="221"/>
      <c r="O42" s="221"/>
      <c r="P42" s="221"/>
      <c r="Q42" s="221"/>
      <c r="R42" s="709"/>
    </row>
    <row r="43" spans="2:52" ht="15" customHeight="1">
      <c r="B43" s="207" t="s">
        <v>17</v>
      </c>
      <c r="C43" s="707" t="s">
        <v>640</v>
      </c>
      <c r="D43" s="221">
        <v>544004.40341005696</v>
      </c>
      <c r="E43" s="221">
        <v>561108.19846045203</v>
      </c>
      <c r="F43" s="221">
        <v>561738.02390405606</v>
      </c>
      <c r="G43" s="221">
        <v>552044.27486809297</v>
      </c>
      <c r="H43" s="221">
        <v>557525.51613030198</v>
      </c>
      <c r="I43" s="221">
        <v>564154.11049800203</v>
      </c>
      <c r="J43" s="221">
        <v>570328.53192048904</v>
      </c>
      <c r="K43" s="221">
        <v>575875.70870145306</v>
      </c>
      <c r="L43" s="221">
        <v>581135.16273390397</v>
      </c>
      <c r="M43" s="221">
        <v>586568.41837388102</v>
      </c>
      <c r="N43" s="221">
        <v>587496.50768898998</v>
      </c>
      <c r="O43" s="221">
        <v>591383.21933994396</v>
      </c>
      <c r="P43" s="221">
        <v>596899.05554529605</v>
      </c>
      <c r="Q43" s="221">
        <v>599543.70479232003</v>
      </c>
      <c r="R43" s="997"/>
    </row>
    <row r="44" spans="2:52" ht="15" customHeight="1">
      <c r="B44" s="203"/>
      <c r="C44" s="707" t="s">
        <v>794</v>
      </c>
      <c r="D44" s="221">
        <v>12163.842620906</v>
      </c>
      <c r="E44" s="221">
        <v>12632.855718373001</v>
      </c>
      <c r="F44" s="221">
        <v>13129.721468510999</v>
      </c>
      <c r="G44" s="221">
        <v>12292.053252776999</v>
      </c>
      <c r="H44" s="221">
        <v>12413.249226762</v>
      </c>
      <c r="I44" s="221">
        <v>12367.818584674</v>
      </c>
      <c r="J44" s="221">
        <v>12272.587132175</v>
      </c>
      <c r="K44" s="221">
        <v>12541.210562404</v>
      </c>
      <c r="L44" s="221">
        <v>12521.039623866</v>
      </c>
      <c r="M44" s="221">
        <v>11831.417161055</v>
      </c>
      <c r="N44" s="221">
        <v>12930.671276855001</v>
      </c>
      <c r="O44" s="221">
        <v>13228.614826284</v>
      </c>
      <c r="P44" s="221">
        <v>13039.556733243</v>
      </c>
      <c r="Q44" s="221">
        <v>14391.810423544999</v>
      </c>
      <c r="R44" s="997"/>
    </row>
    <row r="45" spans="2:52" ht="15" customHeight="1">
      <c r="B45" s="207" t="s">
        <v>17</v>
      </c>
      <c r="C45" s="707" t="s">
        <v>641</v>
      </c>
      <c r="D45" s="221">
        <v>26099.888217383999</v>
      </c>
      <c r="E45" s="221">
        <v>26627.059734186001</v>
      </c>
      <c r="F45" s="221">
        <v>26555.823144581002</v>
      </c>
      <c r="G45" s="221">
        <v>26979.442774200001</v>
      </c>
      <c r="H45" s="221">
        <v>27088.784592377</v>
      </c>
      <c r="I45" s="221">
        <v>27304.121256636001</v>
      </c>
      <c r="J45" s="221">
        <v>27637.675451316001</v>
      </c>
      <c r="K45" s="221">
        <v>27791.932097477002</v>
      </c>
      <c r="L45" s="221">
        <v>27868.912150661999</v>
      </c>
      <c r="M45" s="221">
        <v>27944.881824815999</v>
      </c>
      <c r="N45" s="221">
        <v>27890.324844757</v>
      </c>
      <c r="O45" s="221">
        <v>27972.140119390999</v>
      </c>
      <c r="P45" s="221">
        <v>27946.559552332001</v>
      </c>
      <c r="Q45" s="221">
        <v>27913.100124529999</v>
      </c>
      <c r="R45" s="997"/>
    </row>
    <row r="46" spans="2:52" ht="15" customHeight="1">
      <c r="B46" s="203"/>
      <c r="C46" s="707" t="s">
        <v>794</v>
      </c>
      <c r="D46" s="221">
        <v>529.20865651099996</v>
      </c>
      <c r="E46" s="221">
        <v>529.36829183199995</v>
      </c>
      <c r="F46" s="221">
        <v>525.30389615399997</v>
      </c>
      <c r="G46" s="221">
        <v>497.62396300900002</v>
      </c>
      <c r="H46" s="221">
        <v>520.80844963799996</v>
      </c>
      <c r="I46" s="221">
        <v>515.75206750200005</v>
      </c>
      <c r="J46" s="221">
        <v>511.86514750499998</v>
      </c>
      <c r="K46" s="221">
        <v>537.27398449299994</v>
      </c>
      <c r="L46" s="221">
        <v>545.59591945900002</v>
      </c>
      <c r="M46" s="221">
        <v>542.26344476899999</v>
      </c>
      <c r="N46" s="221">
        <v>583.38262064699995</v>
      </c>
      <c r="O46" s="221">
        <v>600.696146484</v>
      </c>
      <c r="P46" s="221">
        <v>569.68717403999995</v>
      </c>
      <c r="Q46" s="221">
        <v>621.19861318999995</v>
      </c>
      <c r="R46" s="997"/>
    </row>
    <row r="47" spans="2:52" ht="15" customHeight="1">
      <c r="B47" s="207" t="s">
        <v>17</v>
      </c>
      <c r="C47" s="707" t="s">
        <v>642</v>
      </c>
      <c r="D47" s="221">
        <v>20771.027231197</v>
      </c>
      <c r="E47" s="221">
        <v>20935.034322026</v>
      </c>
      <c r="F47" s="221">
        <v>20853.822977642001</v>
      </c>
      <c r="G47" s="221">
        <v>21034.406900106002</v>
      </c>
      <c r="H47" s="221">
        <v>20749.742553184002</v>
      </c>
      <c r="I47" s="221">
        <v>20865.459282813001</v>
      </c>
      <c r="J47" s="221">
        <v>20923.147676694</v>
      </c>
      <c r="K47" s="221">
        <v>21018.805174788999</v>
      </c>
      <c r="L47" s="221">
        <v>21009.500924930999</v>
      </c>
      <c r="M47" s="221">
        <v>20994.756861326001</v>
      </c>
      <c r="N47" s="221">
        <v>20806.856959772002</v>
      </c>
      <c r="O47" s="221">
        <v>20680.919541529001</v>
      </c>
      <c r="P47" s="221">
        <v>20738.662699361001</v>
      </c>
      <c r="Q47" s="221">
        <v>20734.402289442001</v>
      </c>
      <c r="R47" s="997"/>
    </row>
    <row r="48" spans="2:52" ht="15" customHeight="1">
      <c r="B48" s="203"/>
      <c r="C48" s="707" t="s">
        <v>794</v>
      </c>
      <c r="D48" s="221">
        <v>943.506661119</v>
      </c>
      <c r="E48" s="221">
        <v>1016.003161167</v>
      </c>
      <c r="F48" s="221">
        <v>1061.58444072</v>
      </c>
      <c r="G48" s="221">
        <v>1074.7713777429999</v>
      </c>
      <c r="H48" s="221">
        <v>1077.69515697</v>
      </c>
      <c r="I48" s="221">
        <v>1063.823952852</v>
      </c>
      <c r="J48" s="221">
        <v>1039.6506774659999</v>
      </c>
      <c r="K48" s="221">
        <v>1029.8596116819999</v>
      </c>
      <c r="L48" s="221">
        <v>1018.271903314</v>
      </c>
      <c r="M48" s="221">
        <v>1004.842408408</v>
      </c>
      <c r="N48" s="221">
        <v>1059.892668488</v>
      </c>
      <c r="O48" s="221">
        <v>1073.4519546040001</v>
      </c>
      <c r="P48" s="221">
        <v>1057.7340593869999</v>
      </c>
      <c r="Q48" s="221">
        <v>1110.970071293</v>
      </c>
      <c r="R48" s="997"/>
    </row>
    <row r="49" spans="2:23" ht="15" customHeight="1">
      <c r="B49" s="207" t="s">
        <v>17</v>
      </c>
      <c r="C49" s="707" t="s">
        <v>643</v>
      </c>
      <c r="D49" s="221">
        <v>99101.000490314007</v>
      </c>
      <c r="E49" s="221">
        <v>105503.154908021</v>
      </c>
      <c r="F49" s="221">
        <v>104868.659120432</v>
      </c>
      <c r="G49" s="221">
        <v>106627.35226688501</v>
      </c>
      <c r="H49" s="221">
        <v>107975.02390441499</v>
      </c>
      <c r="I49" s="221">
        <v>109128.83371756801</v>
      </c>
      <c r="J49" s="221">
        <v>118522.563117482</v>
      </c>
      <c r="K49" s="221">
        <v>112083.47949697</v>
      </c>
      <c r="L49" s="221">
        <v>114492.21767313201</v>
      </c>
      <c r="M49" s="221">
        <v>115954.524558793</v>
      </c>
      <c r="N49" s="221">
        <v>117299.26418414099</v>
      </c>
      <c r="O49" s="221">
        <v>118041.355940204</v>
      </c>
      <c r="P49" s="221">
        <v>119560.805568133</v>
      </c>
      <c r="Q49" s="221">
        <v>122668.518292311</v>
      </c>
      <c r="R49" s="997"/>
    </row>
    <row r="50" spans="2:23" ht="15" customHeight="1">
      <c r="B50" s="203"/>
      <c r="C50" s="707" t="s">
        <v>794</v>
      </c>
      <c r="D50" s="221">
        <v>1973.309295991</v>
      </c>
      <c r="E50" s="221">
        <v>1965.927520057</v>
      </c>
      <c r="F50" s="221">
        <v>2036.821473577</v>
      </c>
      <c r="G50" s="221">
        <v>1997.7674310949999</v>
      </c>
      <c r="H50" s="221">
        <v>2005.428733941</v>
      </c>
      <c r="I50" s="221">
        <v>1993.945131744</v>
      </c>
      <c r="J50" s="221">
        <v>1968.195753491</v>
      </c>
      <c r="K50" s="221">
        <v>1928.8802462040001</v>
      </c>
      <c r="L50" s="221">
        <v>1864.1252961380001</v>
      </c>
      <c r="M50" s="221">
        <v>1756.0057694990001</v>
      </c>
      <c r="N50" s="221">
        <v>1807.370493249</v>
      </c>
      <c r="O50" s="221">
        <v>1842.262016894</v>
      </c>
      <c r="P50" s="221">
        <v>1975.141205424</v>
      </c>
      <c r="Q50" s="221">
        <v>2128.0392641140002</v>
      </c>
      <c r="R50" s="997"/>
    </row>
    <row r="51" spans="2:23" ht="28.5" customHeight="1">
      <c r="B51" s="207" t="s">
        <v>17</v>
      </c>
      <c r="C51" s="707" t="s">
        <v>644</v>
      </c>
      <c r="D51" s="221">
        <v>694728.53881211299</v>
      </c>
      <c r="E51" s="221">
        <v>714019.46770699101</v>
      </c>
      <c r="F51" s="221">
        <v>709708.12828415295</v>
      </c>
      <c r="G51" s="221">
        <v>733473.41969290597</v>
      </c>
      <c r="H51" s="221">
        <v>735793.71952843503</v>
      </c>
      <c r="I51" s="221">
        <v>740579.58046273503</v>
      </c>
      <c r="J51" s="221">
        <v>748760.05743171996</v>
      </c>
      <c r="K51" s="221">
        <v>754061.89448105695</v>
      </c>
      <c r="L51" s="221">
        <v>760741.41210967395</v>
      </c>
      <c r="M51" s="221">
        <v>773016.82578175596</v>
      </c>
      <c r="N51" s="221">
        <v>768841.38976682199</v>
      </c>
      <c r="O51" s="221">
        <v>773902.935940961</v>
      </c>
      <c r="P51" s="221">
        <v>781343.22892811603</v>
      </c>
      <c r="Q51" s="221">
        <v>780912.70018546702</v>
      </c>
      <c r="R51" s="997"/>
    </row>
    <row r="52" spans="2:23" ht="15" customHeight="1">
      <c r="B52" s="203"/>
      <c r="C52" s="707" t="s">
        <v>794</v>
      </c>
      <c r="D52" s="221">
        <v>8961.4425076770003</v>
      </c>
      <c r="E52" s="221">
        <v>9531.4551864050009</v>
      </c>
      <c r="F52" s="221">
        <v>10018.25747767</v>
      </c>
      <c r="G52" s="221">
        <v>10104.679363914</v>
      </c>
      <c r="H52" s="221">
        <v>10374.466797253001</v>
      </c>
      <c r="I52" s="221">
        <v>10406.263771727001</v>
      </c>
      <c r="J52" s="221">
        <v>10117.195704452</v>
      </c>
      <c r="K52" s="221">
        <v>10263.280808748001</v>
      </c>
      <c r="L52" s="221">
        <v>10116.299916374001</v>
      </c>
      <c r="M52" s="221">
        <v>9726.3263120600004</v>
      </c>
      <c r="N52" s="221">
        <v>10195.764627209999</v>
      </c>
      <c r="O52" s="221">
        <v>10365.159910195</v>
      </c>
      <c r="P52" s="221">
        <v>10357.093290139001</v>
      </c>
      <c r="Q52" s="221">
        <v>10710.332658799</v>
      </c>
      <c r="R52" s="997"/>
    </row>
    <row r="53" spans="2:23" ht="15" customHeight="1">
      <c r="B53" s="1425" t="s">
        <v>645</v>
      </c>
      <c r="C53" s="1426"/>
      <c r="D53" s="221">
        <v>235831.15104046199</v>
      </c>
      <c r="E53" s="221">
        <v>230753.118505202</v>
      </c>
      <c r="F53" s="221">
        <v>231911.817974184</v>
      </c>
      <c r="G53" s="221">
        <v>236620.43863036699</v>
      </c>
      <c r="H53" s="221">
        <v>237528.283648499</v>
      </c>
      <c r="I53" s="221">
        <v>239286.93720363901</v>
      </c>
      <c r="J53" s="221">
        <v>243175.45904531699</v>
      </c>
      <c r="K53" s="221">
        <v>243366.141818631</v>
      </c>
      <c r="L53" s="221">
        <v>245167.09308636299</v>
      </c>
      <c r="M53" s="221">
        <v>247851.95595600901</v>
      </c>
      <c r="N53" s="221">
        <v>248212.99685888001</v>
      </c>
      <c r="O53" s="221">
        <v>250092.021259239</v>
      </c>
      <c r="P53" s="221">
        <v>250604.62622463299</v>
      </c>
      <c r="Q53" s="221">
        <v>251154.498038113</v>
      </c>
      <c r="R53" s="997"/>
    </row>
    <row r="54" spans="2:23" s="51" customFormat="1" ht="15" customHeight="1" thickBot="1">
      <c r="B54" s="208"/>
      <c r="C54" s="710" t="s">
        <v>795</v>
      </c>
      <c r="D54" s="348">
        <v>2776.245772407</v>
      </c>
      <c r="E54" s="348">
        <v>2527.8786254239999</v>
      </c>
      <c r="F54" s="348">
        <v>2645.0980224509999</v>
      </c>
      <c r="G54" s="348">
        <v>2548.684442103</v>
      </c>
      <c r="H54" s="348">
        <v>2583.478125649</v>
      </c>
      <c r="I54" s="348">
        <v>2621.0150532709999</v>
      </c>
      <c r="J54" s="348">
        <v>2611.4287225879998</v>
      </c>
      <c r="K54" s="348">
        <v>2487.458651855</v>
      </c>
      <c r="L54" s="348">
        <v>2539.4408340909999</v>
      </c>
      <c r="M54" s="348">
        <v>2371.183892176</v>
      </c>
      <c r="N54" s="348">
        <v>2457.2786785570001</v>
      </c>
      <c r="O54" s="348">
        <v>2529.850850326</v>
      </c>
      <c r="P54" s="348">
        <v>2522.8964887990001</v>
      </c>
      <c r="Q54" s="348">
        <v>2572.669586817</v>
      </c>
      <c r="R54" s="1014"/>
    </row>
    <row r="55" spans="2:23" ht="102" customHeight="1">
      <c r="B55" s="1416" t="s">
        <v>841</v>
      </c>
      <c r="C55" s="1417"/>
      <c r="D55" s="1417"/>
      <c r="E55" s="1417"/>
      <c r="F55" s="1417"/>
      <c r="G55" s="1417"/>
      <c r="H55" s="1417"/>
      <c r="I55" s="1417"/>
      <c r="J55" s="1417"/>
      <c r="K55" s="1417"/>
      <c r="L55" s="1417"/>
      <c r="M55" s="1417"/>
      <c r="N55" s="1417"/>
      <c r="O55" s="1417"/>
      <c r="P55" s="1417"/>
      <c r="Q55" s="1417"/>
      <c r="R55" s="1418"/>
    </row>
    <row r="56" spans="2:23" ht="22.5" customHeight="1">
      <c r="B56" s="1291" t="s">
        <v>427</v>
      </c>
      <c r="C56" s="1395"/>
      <c r="D56" s="1259">
        <v>2021</v>
      </c>
      <c r="E56" s="1259">
        <v>2022</v>
      </c>
      <c r="F56" s="1259"/>
      <c r="G56" s="1259"/>
      <c r="H56" s="1259"/>
      <c r="I56" s="1259"/>
      <c r="J56" s="1259"/>
      <c r="K56" s="1259"/>
      <c r="L56" s="1259"/>
      <c r="M56" s="1259"/>
      <c r="N56" s="1259">
        <v>2023</v>
      </c>
      <c r="O56" s="1259"/>
      <c r="P56" s="1259"/>
      <c r="Q56" s="1259"/>
      <c r="R56" s="1109"/>
    </row>
    <row r="57" spans="2:23" ht="21" customHeight="1">
      <c r="B57" s="1291"/>
      <c r="C57" s="1395"/>
      <c r="D57" s="1260"/>
      <c r="E57" s="993" t="s">
        <v>3</v>
      </c>
      <c r="F57" s="993" t="s">
        <v>4</v>
      </c>
      <c r="G57" s="993" t="s">
        <v>5</v>
      </c>
      <c r="H57" s="993" t="s">
        <v>6</v>
      </c>
      <c r="I57" s="993" t="s">
        <v>268</v>
      </c>
      <c r="J57" s="993" t="s">
        <v>7</v>
      </c>
      <c r="K57" s="993" t="s">
        <v>13</v>
      </c>
      <c r="L57" s="993" t="s">
        <v>14</v>
      </c>
      <c r="M57" s="993" t="s">
        <v>15</v>
      </c>
      <c r="N57" s="993" t="s">
        <v>0</v>
      </c>
      <c r="O57" s="993" t="s">
        <v>1</v>
      </c>
      <c r="P57" s="993" t="s">
        <v>2</v>
      </c>
      <c r="Q57" s="993" t="s">
        <v>3</v>
      </c>
      <c r="R57" s="1011"/>
    </row>
    <row r="58" spans="2:23" ht="15" customHeight="1">
      <c r="B58" s="1419" t="s">
        <v>796</v>
      </c>
      <c r="C58" s="1420"/>
      <c r="D58" s="706"/>
      <c r="E58" s="706"/>
      <c r="F58" s="706"/>
      <c r="G58" s="706"/>
      <c r="H58" s="706"/>
      <c r="I58" s="706"/>
      <c r="J58" s="706"/>
      <c r="K58" s="706"/>
      <c r="L58" s="706"/>
      <c r="M58" s="706"/>
      <c r="N58" s="706"/>
      <c r="O58" s="706"/>
      <c r="P58" s="706"/>
      <c r="Q58" s="706"/>
      <c r="R58" s="708"/>
    </row>
    <row r="59" spans="2:23" ht="15" customHeight="1">
      <c r="B59" s="203" t="s">
        <v>18</v>
      </c>
      <c r="C59" s="707" t="s">
        <v>622</v>
      </c>
      <c r="D59" s="221">
        <v>32865.479674702001</v>
      </c>
      <c r="E59" s="221">
        <v>32484.849513203</v>
      </c>
      <c r="F59" s="221">
        <v>33022.725049870001</v>
      </c>
      <c r="G59" s="221">
        <v>34506.300253146997</v>
      </c>
      <c r="H59" s="221">
        <v>34914.086767029003</v>
      </c>
      <c r="I59" s="221">
        <v>35071.637160329999</v>
      </c>
      <c r="J59" s="221">
        <v>35000.724493290996</v>
      </c>
      <c r="K59" s="221">
        <v>35020.848268371999</v>
      </c>
      <c r="L59" s="221">
        <v>35939.980336071996</v>
      </c>
      <c r="M59" s="221">
        <v>35760.042881435998</v>
      </c>
      <c r="N59" s="221">
        <v>35423.463240431003</v>
      </c>
      <c r="O59" s="221">
        <v>35352.910536001</v>
      </c>
      <c r="P59" s="221">
        <v>35344.885462516002</v>
      </c>
      <c r="Q59" s="221">
        <v>34346.151114619002</v>
      </c>
      <c r="R59" s="347"/>
      <c r="S59" s="24"/>
      <c r="T59" s="24"/>
      <c r="U59" s="24">
        <f>N59+N61+N63+N65+N67+N69+N71+N73+N75+N77+N79+N81+N83+N85+N87+N89+N91+N97+N99+N101+N103+N105+N107</f>
        <v>756095.47970371996</v>
      </c>
      <c r="V59" s="24">
        <f t="shared" ref="V59:W59" si="0">O59+O61+O63+O65+O67+O69+O71+O73+O75+O77+O79+O81+O83+O85+O87+O89+O91+O97+O99+O101+O103+O105+O107</f>
        <v>762125.24940801493</v>
      </c>
      <c r="W59" s="24">
        <f t="shared" si="0"/>
        <v>772060.66244538792</v>
      </c>
    </row>
    <row r="60" spans="2:23" ht="15" customHeight="1">
      <c r="B60" s="203"/>
      <c r="C60" s="707" t="s">
        <v>794</v>
      </c>
      <c r="D60" s="221">
        <v>1016.3997246289999</v>
      </c>
      <c r="E60" s="221">
        <v>773.26608421700007</v>
      </c>
      <c r="F60" s="221">
        <v>793.09319390100006</v>
      </c>
      <c r="G60" s="221">
        <v>926.22923371000002</v>
      </c>
      <c r="H60" s="221">
        <v>933.54559827799994</v>
      </c>
      <c r="I60" s="221">
        <v>847.53089755400003</v>
      </c>
      <c r="J60" s="221">
        <v>853.30408828100008</v>
      </c>
      <c r="K60" s="221">
        <v>1005.760688084</v>
      </c>
      <c r="L60" s="221">
        <v>870.16197246900003</v>
      </c>
      <c r="M60" s="221">
        <v>669.26404037999998</v>
      </c>
      <c r="N60" s="221">
        <v>715.39096010100002</v>
      </c>
      <c r="O60" s="221">
        <v>724.30649855000001</v>
      </c>
      <c r="P60" s="221">
        <v>756.59006408699997</v>
      </c>
      <c r="Q60" s="221">
        <v>817.31848034100005</v>
      </c>
      <c r="R60" s="347"/>
      <c r="S60" s="24"/>
      <c r="T60" s="24"/>
      <c r="U60" s="24">
        <f>N60+N62+N64+N66+N68+N70+N72+N74+N76+N78+N80+N82+N84+N86+N88+N90+N92+N98+N100+N102+N104+N106+N108</f>
        <v>20597.055135698996</v>
      </c>
      <c r="V60" s="24">
        <f t="shared" ref="V60:W60" si="1">O60+O62+O64+O66+O68+O70+O72+O74+O76+O78+O80+O82+O84+O86+O88+O90+O92+O98+O100+O102+O104+O106+O108</f>
        <v>20953.738974468</v>
      </c>
      <c r="W60" s="24">
        <f t="shared" si="1"/>
        <v>21441.274800723997</v>
      </c>
    </row>
    <row r="61" spans="2:23" ht="15" customHeight="1">
      <c r="B61" s="203" t="s">
        <v>19</v>
      </c>
      <c r="C61" s="707" t="s">
        <v>623</v>
      </c>
      <c r="D61" s="221">
        <v>1875.9296114919998</v>
      </c>
      <c r="E61" s="221">
        <v>2236.5910696259998</v>
      </c>
      <c r="F61" s="221">
        <v>2210.9111812169999</v>
      </c>
      <c r="G61" s="221">
        <v>2817.5890487309998</v>
      </c>
      <c r="H61" s="221">
        <v>2775.2802354780001</v>
      </c>
      <c r="I61" s="221">
        <v>2807.4989057100001</v>
      </c>
      <c r="J61" s="221">
        <v>2648.3677601960003</v>
      </c>
      <c r="K61" s="221">
        <v>2608.6845921139998</v>
      </c>
      <c r="L61" s="221">
        <v>2751.030962887</v>
      </c>
      <c r="M61" s="221">
        <v>2621.8418503490002</v>
      </c>
      <c r="N61" s="221">
        <v>2571.1739806410001</v>
      </c>
      <c r="O61" s="221">
        <v>2579.8719583960001</v>
      </c>
      <c r="P61" s="221">
        <v>2287.5721310129998</v>
      </c>
      <c r="Q61" s="221">
        <v>2269.8964409780001</v>
      </c>
      <c r="R61" s="347"/>
    </row>
    <row r="62" spans="2:23" ht="15" customHeight="1">
      <c r="B62" s="203"/>
      <c r="C62" s="707" t="s">
        <v>794</v>
      </c>
      <c r="D62" s="221">
        <v>91.632703113999995</v>
      </c>
      <c r="E62" s="221">
        <v>96.059346143000013</v>
      </c>
      <c r="F62" s="221">
        <v>98.436201963000002</v>
      </c>
      <c r="G62" s="221">
        <v>103.76289204000001</v>
      </c>
      <c r="H62" s="221">
        <v>131.114363389</v>
      </c>
      <c r="I62" s="221">
        <v>135.37337352099999</v>
      </c>
      <c r="J62" s="221">
        <v>169.85986632499998</v>
      </c>
      <c r="K62" s="221">
        <v>176.31756705399999</v>
      </c>
      <c r="L62" s="221">
        <v>184.424213823</v>
      </c>
      <c r="M62" s="221">
        <v>182.952673232</v>
      </c>
      <c r="N62" s="221">
        <v>239.22369738200001</v>
      </c>
      <c r="O62" s="221">
        <v>222.287081473</v>
      </c>
      <c r="P62" s="221">
        <v>185.93952009200001</v>
      </c>
      <c r="Q62" s="221">
        <v>203.726772826</v>
      </c>
      <c r="R62" s="347"/>
    </row>
    <row r="63" spans="2:23" ht="15" customHeight="1">
      <c r="B63" s="203" t="s">
        <v>20</v>
      </c>
      <c r="C63" s="707" t="s">
        <v>624</v>
      </c>
      <c r="D63" s="221">
        <v>9804.8153724940003</v>
      </c>
      <c r="E63" s="221">
        <v>12084.042768298001</v>
      </c>
      <c r="F63" s="221">
        <v>13629.342881856001</v>
      </c>
      <c r="G63" s="221">
        <v>12330.113276921</v>
      </c>
      <c r="H63" s="221">
        <v>13210.683212954998</v>
      </c>
      <c r="I63" s="221">
        <v>13531.873088546001</v>
      </c>
      <c r="J63" s="221">
        <v>14651.299410733001</v>
      </c>
      <c r="K63" s="221">
        <v>14658.012468679999</v>
      </c>
      <c r="L63" s="221">
        <v>15928.246249753</v>
      </c>
      <c r="M63" s="221">
        <v>15306.286820919</v>
      </c>
      <c r="N63" s="221">
        <v>14517.797620534</v>
      </c>
      <c r="O63" s="221">
        <v>14704.560129102001</v>
      </c>
      <c r="P63" s="221">
        <v>14828.400121635999</v>
      </c>
      <c r="Q63" s="221">
        <v>15465.884391718</v>
      </c>
      <c r="R63" s="347"/>
    </row>
    <row r="64" spans="2:23" ht="15" customHeight="1">
      <c r="B64" s="206"/>
      <c r="C64" s="707" t="s">
        <v>794</v>
      </c>
      <c r="D64" s="221">
        <v>248.97887816399998</v>
      </c>
      <c r="E64" s="221">
        <v>318.196930044</v>
      </c>
      <c r="F64" s="221">
        <v>292.251301872</v>
      </c>
      <c r="G64" s="221">
        <v>237.848769866</v>
      </c>
      <c r="H64" s="221">
        <v>150.026044896</v>
      </c>
      <c r="I64" s="221">
        <v>149.83221672000002</v>
      </c>
      <c r="J64" s="221">
        <v>139.26725517600002</v>
      </c>
      <c r="K64" s="221">
        <v>140.97068981000001</v>
      </c>
      <c r="L64" s="221">
        <v>146.81777710599999</v>
      </c>
      <c r="M64" s="221">
        <v>240.56679831699998</v>
      </c>
      <c r="N64" s="221">
        <v>250.33347798</v>
      </c>
      <c r="O64" s="221">
        <v>249.34999845600001</v>
      </c>
      <c r="P64" s="221">
        <v>303.63776346399999</v>
      </c>
      <c r="Q64" s="221">
        <v>294.959867406</v>
      </c>
      <c r="R64" s="1058"/>
    </row>
    <row r="65" spans="2:18" ht="15" customHeight="1">
      <c r="B65" s="203" t="s">
        <v>22</v>
      </c>
      <c r="C65" s="707" t="s">
        <v>625</v>
      </c>
      <c r="D65" s="221">
        <v>102558.64845733601</v>
      </c>
      <c r="E65" s="221">
        <v>90670.796674165991</v>
      </c>
      <c r="F65" s="221">
        <v>91050.780469834004</v>
      </c>
      <c r="G65" s="221">
        <v>93143.321457099999</v>
      </c>
      <c r="H65" s="221">
        <v>91008.817237602998</v>
      </c>
      <c r="I65" s="221">
        <v>91140.555482537995</v>
      </c>
      <c r="J65" s="221">
        <v>90712.614789385989</v>
      </c>
      <c r="K65" s="221">
        <v>95060.117585669999</v>
      </c>
      <c r="L65" s="221">
        <v>94074.850497571999</v>
      </c>
      <c r="M65" s="221">
        <v>98215.821952315004</v>
      </c>
      <c r="N65" s="221">
        <v>95902.966908000002</v>
      </c>
      <c r="O65" s="221">
        <v>94498.279859945993</v>
      </c>
      <c r="P65" s="221">
        <v>94225.304889553998</v>
      </c>
      <c r="Q65" s="221">
        <v>94438.142240522007</v>
      </c>
      <c r="R65" s="347"/>
    </row>
    <row r="66" spans="2:18" ht="15" customHeight="1">
      <c r="B66" s="203"/>
      <c r="C66" s="707" t="s">
        <v>794</v>
      </c>
      <c r="D66" s="221">
        <v>4250.8771785370009</v>
      </c>
      <c r="E66" s="221">
        <v>3935.3764969080003</v>
      </c>
      <c r="F66" s="221">
        <v>3936.6216808200002</v>
      </c>
      <c r="G66" s="221">
        <v>3364.0257661129999</v>
      </c>
      <c r="H66" s="221">
        <v>3470.0402380519999</v>
      </c>
      <c r="I66" s="221">
        <v>3980.4156890849999</v>
      </c>
      <c r="J66" s="221">
        <v>2938.3945246590001</v>
      </c>
      <c r="K66" s="221">
        <v>3089.7138140340003</v>
      </c>
      <c r="L66" s="221">
        <v>2525.8225876900001</v>
      </c>
      <c r="M66" s="221">
        <v>2332.9408231789998</v>
      </c>
      <c r="N66" s="221">
        <v>2443.4033890639998</v>
      </c>
      <c r="O66" s="221">
        <v>2417.2304478679998</v>
      </c>
      <c r="P66" s="221">
        <v>2305.8716217619999</v>
      </c>
      <c r="Q66" s="221">
        <v>2341.7926669119997</v>
      </c>
      <c r="R66" s="347"/>
    </row>
    <row r="67" spans="2:18" ht="15" customHeight="1">
      <c r="B67" s="203" t="s">
        <v>23</v>
      </c>
      <c r="C67" s="707" t="s">
        <v>626</v>
      </c>
      <c r="D67" s="221">
        <v>13334.775866153999</v>
      </c>
      <c r="E67" s="221">
        <v>13317.872601360001</v>
      </c>
      <c r="F67" s="221">
        <v>13566.819340508</v>
      </c>
      <c r="G67" s="221">
        <v>11886.295262279</v>
      </c>
      <c r="H67" s="221">
        <v>10552.731309950999</v>
      </c>
      <c r="I67" s="221">
        <v>10496.465835262001</v>
      </c>
      <c r="J67" s="221">
        <v>10498.988312911</v>
      </c>
      <c r="K67" s="221">
        <v>10892.492963375</v>
      </c>
      <c r="L67" s="221">
        <v>11066.530606158</v>
      </c>
      <c r="M67" s="221">
        <v>11080.409180969</v>
      </c>
      <c r="N67" s="221">
        <v>10747.770102487</v>
      </c>
      <c r="O67" s="221">
        <v>10770.993628276001</v>
      </c>
      <c r="P67" s="221">
        <v>10216.14639591</v>
      </c>
      <c r="Q67" s="221">
        <v>10106.827778307999</v>
      </c>
      <c r="R67" s="347"/>
    </row>
    <row r="68" spans="2:18" ht="15" customHeight="1">
      <c r="B68" s="203"/>
      <c r="C68" s="707" t="s">
        <v>794</v>
      </c>
      <c r="D68" s="221">
        <v>129.39794579299999</v>
      </c>
      <c r="E68" s="221">
        <v>133.79389978100002</v>
      </c>
      <c r="F68" s="221">
        <v>132.11263595300002</v>
      </c>
      <c r="G68" s="221">
        <v>67.676268246000006</v>
      </c>
      <c r="H68" s="221">
        <v>67.401688872999998</v>
      </c>
      <c r="I68" s="221">
        <v>67.467637624999995</v>
      </c>
      <c r="J68" s="221">
        <v>70.462407248000005</v>
      </c>
      <c r="K68" s="221">
        <v>72.775401123999998</v>
      </c>
      <c r="L68" s="221">
        <v>74.345357898000003</v>
      </c>
      <c r="M68" s="221">
        <v>66.607327514000005</v>
      </c>
      <c r="N68" s="221">
        <v>63.050327320000001</v>
      </c>
      <c r="O68" s="221">
        <v>63.165439417999998</v>
      </c>
      <c r="P68" s="221">
        <v>67.334284456999995</v>
      </c>
      <c r="Q68" s="221">
        <v>66.747735120000002</v>
      </c>
      <c r="R68" s="347"/>
    </row>
    <row r="69" spans="2:18" ht="15" customHeight="1">
      <c r="B69" s="203" t="s">
        <v>24</v>
      </c>
      <c r="C69" s="707" t="s">
        <v>579</v>
      </c>
      <c r="D69" s="221">
        <v>38985.870683169996</v>
      </c>
      <c r="E69" s="221">
        <v>36633.890437335998</v>
      </c>
      <c r="F69" s="221">
        <v>37460.976440644998</v>
      </c>
      <c r="G69" s="221">
        <v>42685.019399592995</v>
      </c>
      <c r="H69" s="221">
        <v>42816.194913913001</v>
      </c>
      <c r="I69" s="221">
        <v>42122.890848866002</v>
      </c>
      <c r="J69" s="221">
        <v>43026.740536910002</v>
      </c>
      <c r="K69" s="221">
        <v>43476.349095047</v>
      </c>
      <c r="L69" s="221">
        <v>43598.678628606001</v>
      </c>
      <c r="M69" s="221">
        <v>44281.342817725003</v>
      </c>
      <c r="N69" s="221">
        <v>42006.933271743997</v>
      </c>
      <c r="O69" s="221">
        <v>44294.074266814001</v>
      </c>
      <c r="P69" s="221">
        <v>46005.431521376995</v>
      </c>
      <c r="Q69" s="221">
        <v>46167.056191969001</v>
      </c>
      <c r="R69" s="347"/>
    </row>
    <row r="70" spans="2:18" ht="15" customHeight="1">
      <c r="B70" s="206"/>
      <c r="C70" s="707" t="s">
        <v>794</v>
      </c>
      <c r="D70" s="221">
        <v>2272.2414031970002</v>
      </c>
      <c r="E70" s="221">
        <v>2597.3660460710003</v>
      </c>
      <c r="F70" s="221">
        <v>2590.817984413</v>
      </c>
      <c r="G70" s="221">
        <v>2649.2234080010003</v>
      </c>
      <c r="H70" s="221">
        <v>2657.583273402</v>
      </c>
      <c r="I70" s="221">
        <v>2691.8362575239998</v>
      </c>
      <c r="J70" s="221">
        <v>2492.99509984</v>
      </c>
      <c r="K70" s="221">
        <v>2492.2020777319999</v>
      </c>
      <c r="L70" s="221">
        <v>2672.4611657400001</v>
      </c>
      <c r="M70" s="221">
        <v>2012.2315267710001</v>
      </c>
      <c r="N70" s="221">
        <v>2054.9313106160002</v>
      </c>
      <c r="O70" s="221">
        <v>2084.9157552689999</v>
      </c>
      <c r="P70" s="221">
        <v>2206.3463236729999</v>
      </c>
      <c r="Q70" s="221">
        <v>2280.1681798090003</v>
      </c>
      <c r="R70" s="347"/>
    </row>
    <row r="71" spans="2:18" ht="15" customHeight="1">
      <c r="B71" s="203" t="s">
        <v>25</v>
      </c>
      <c r="C71" s="707" t="s">
        <v>627</v>
      </c>
      <c r="D71" s="221">
        <v>87472.729398273004</v>
      </c>
      <c r="E71" s="221">
        <v>88512.036047827001</v>
      </c>
      <c r="F71" s="221">
        <v>88236.485233001993</v>
      </c>
      <c r="G71" s="221">
        <v>97559.164906733</v>
      </c>
      <c r="H71" s="221">
        <v>95410.015490639998</v>
      </c>
      <c r="I71" s="221">
        <v>97806.509500187996</v>
      </c>
      <c r="J71" s="221">
        <v>99081.900004093011</v>
      </c>
      <c r="K71" s="221">
        <v>98438.803911788011</v>
      </c>
      <c r="L71" s="221">
        <v>97689.803517089997</v>
      </c>
      <c r="M71" s="221">
        <v>97104.060819470993</v>
      </c>
      <c r="N71" s="221">
        <v>93560.146560335997</v>
      </c>
      <c r="O71" s="221">
        <v>95581.002448809013</v>
      </c>
      <c r="P71" s="221">
        <v>97746.512614225998</v>
      </c>
      <c r="Q71" s="221">
        <v>97944.659075079006</v>
      </c>
      <c r="R71" s="347"/>
    </row>
    <row r="72" spans="2:18" ht="15" customHeight="1">
      <c r="B72" s="203"/>
      <c r="C72" s="707" t="s">
        <v>794</v>
      </c>
      <c r="D72" s="221">
        <v>3686.0221801489997</v>
      </c>
      <c r="E72" s="221">
        <v>3769.5373401500001</v>
      </c>
      <c r="F72" s="221">
        <v>3871.5717684020001</v>
      </c>
      <c r="G72" s="221">
        <v>4640.8794907350002</v>
      </c>
      <c r="H72" s="221">
        <v>4734.8403949950007</v>
      </c>
      <c r="I72" s="221">
        <v>4901.3518003720001</v>
      </c>
      <c r="J72" s="221">
        <v>4882.884607688</v>
      </c>
      <c r="K72" s="221">
        <v>4827.7136317410004</v>
      </c>
      <c r="L72" s="221">
        <v>4942.7224444379999</v>
      </c>
      <c r="M72" s="221">
        <v>4084.776323995</v>
      </c>
      <c r="N72" s="221">
        <v>4293.099738504</v>
      </c>
      <c r="O72" s="221">
        <v>4487.1371433839995</v>
      </c>
      <c r="P72" s="221">
        <v>4792.7596590550002</v>
      </c>
      <c r="Q72" s="221">
        <v>4780.6163668520003</v>
      </c>
      <c r="R72" s="997"/>
    </row>
    <row r="73" spans="2:18" s="51" customFormat="1" ht="24" customHeight="1">
      <c r="B73" s="203" t="s">
        <v>26</v>
      </c>
      <c r="C73" s="707" t="s">
        <v>628</v>
      </c>
      <c r="D73" s="221">
        <v>24517.185827765999</v>
      </c>
      <c r="E73" s="221">
        <v>24062.779215076</v>
      </c>
      <c r="F73" s="221">
        <v>23859.173246490998</v>
      </c>
      <c r="G73" s="221">
        <v>27454.383530512998</v>
      </c>
      <c r="H73" s="221">
        <v>27729.764524953</v>
      </c>
      <c r="I73" s="221">
        <v>28214.262756142001</v>
      </c>
      <c r="J73" s="221">
        <v>26924.029572141</v>
      </c>
      <c r="K73" s="221">
        <v>27120.826311553999</v>
      </c>
      <c r="L73" s="221">
        <v>27491.563275638997</v>
      </c>
      <c r="M73" s="221">
        <v>27827.500587062001</v>
      </c>
      <c r="N73" s="221">
        <v>28150.139734709999</v>
      </c>
      <c r="O73" s="221">
        <v>28125.49630318</v>
      </c>
      <c r="P73" s="221">
        <v>28206.893830200999</v>
      </c>
      <c r="Q73" s="221">
        <v>28642.884440674999</v>
      </c>
      <c r="R73" s="997"/>
    </row>
    <row r="74" spans="2:18" ht="15" customHeight="1">
      <c r="B74" s="203"/>
      <c r="C74" s="707" t="s">
        <v>794</v>
      </c>
      <c r="D74" s="221">
        <v>2064.5472658429999</v>
      </c>
      <c r="E74" s="221">
        <v>1980.2192735470001</v>
      </c>
      <c r="F74" s="221">
        <v>1978.4643011170001</v>
      </c>
      <c r="G74" s="221">
        <v>1960.3432196190001</v>
      </c>
      <c r="H74" s="221">
        <v>2000.1720158419998</v>
      </c>
      <c r="I74" s="221">
        <v>2280.7346042199997</v>
      </c>
      <c r="J74" s="221">
        <v>1833.60521417</v>
      </c>
      <c r="K74" s="221">
        <v>1945.6140917530001</v>
      </c>
      <c r="L74" s="221">
        <v>1976.596316744</v>
      </c>
      <c r="M74" s="221">
        <v>1861.5657491069999</v>
      </c>
      <c r="N74" s="221">
        <v>1888.3487164809999</v>
      </c>
      <c r="O74" s="221">
        <v>1876.3997431539999</v>
      </c>
      <c r="P74" s="221">
        <v>1780.8936787289999</v>
      </c>
      <c r="Q74" s="221">
        <v>1788.087386118</v>
      </c>
      <c r="R74" s="997"/>
    </row>
    <row r="75" spans="2:18" ht="22.8">
      <c r="B75" s="203" t="s">
        <v>27</v>
      </c>
      <c r="C75" s="707" t="s">
        <v>629</v>
      </c>
      <c r="D75" s="221">
        <v>20014.914888030999</v>
      </c>
      <c r="E75" s="221">
        <v>21368.552754084998</v>
      </c>
      <c r="F75" s="221">
        <v>21712.058643991</v>
      </c>
      <c r="G75" s="221">
        <v>20940.044406767</v>
      </c>
      <c r="H75" s="221">
        <v>19868.046837056001</v>
      </c>
      <c r="I75" s="221">
        <v>20222.634428639001</v>
      </c>
      <c r="J75" s="221">
        <v>21276.869067208998</v>
      </c>
      <c r="K75" s="221">
        <v>20930.219245302</v>
      </c>
      <c r="L75" s="221">
        <v>21018.053080326001</v>
      </c>
      <c r="M75" s="221">
        <v>21859.977750267</v>
      </c>
      <c r="N75" s="221">
        <v>21030.804580492997</v>
      </c>
      <c r="O75" s="221">
        <v>22294.215332943</v>
      </c>
      <c r="P75" s="221">
        <v>22316.047653715999</v>
      </c>
      <c r="Q75" s="221">
        <v>24087.25867255</v>
      </c>
      <c r="R75" s="997"/>
    </row>
    <row r="76" spans="2:18" ht="15" customHeight="1">
      <c r="B76" s="203"/>
      <c r="C76" s="707" t="s">
        <v>794</v>
      </c>
      <c r="D76" s="221">
        <v>537.16482276700003</v>
      </c>
      <c r="E76" s="221">
        <v>474.68413810599998</v>
      </c>
      <c r="F76" s="221">
        <v>715.25439852299996</v>
      </c>
      <c r="G76" s="221">
        <v>971.66732983199995</v>
      </c>
      <c r="H76" s="221">
        <v>912.91070279600001</v>
      </c>
      <c r="I76" s="221">
        <v>956.84231350000005</v>
      </c>
      <c r="J76" s="221">
        <v>903.06160465900007</v>
      </c>
      <c r="K76" s="221">
        <v>933.34021582900004</v>
      </c>
      <c r="L76" s="221">
        <v>976.46586198399996</v>
      </c>
      <c r="M76" s="221">
        <v>658.23320456900001</v>
      </c>
      <c r="N76" s="221">
        <v>737.77481643600004</v>
      </c>
      <c r="O76" s="221">
        <v>714.77188787799992</v>
      </c>
      <c r="P76" s="221">
        <v>758.40730512699997</v>
      </c>
      <c r="Q76" s="221">
        <v>797.189746904</v>
      </c>
      <c r="R76" s="997"/>
    </row>
    <row r="77" spans="2:18" ht="15" customHeight="1">
      <c r="B77" s="203" t="s">
        <v>28</v>
      </c>
      <c r="C77" s="707" t="s">
        <v>630</v>
      </c>
      <c r="D77" s="221">
        <v>42842.929148357995</v>
      </c>
      <c r="E77" s="221">
        <v>39445.509221509004</v>
      </c>
      <c r="F77" s="221">
        <v>39639.422514475998</v>
      </c>
      <c r="G77" s="221">
        <v>45681.741428836998</v>
      </c>
      <c r="H77" s="221">
        <v>41944.140443828001</v>
      </c>
      <c r="I77" s="221">
        <v>43851.486436314997</v>
      </c>
      <c r="J77" s="221">
        <v>43441.107347524005</v>
      </c>
      <c r="K77" s="221">
        <v>44051.190633897997</v>
      </c>
      <c r="L77" s="221">
        <v>45332.433144192997</v>
      </c>
      <c r="M77" s="221">
        <v>49509.444149982002</v>
      </c>
      <c r="N77" s="221">
        <v>47512.210478515</v>
      </c>
      <c r="O77" s="221">
        <v>47697.590669839003</v>
      </c>
      <c r="P77" s="221">
        <v>50797.625171964995</v>
      </c>
      <c r="Q77" s="221">
        <v>50657.869784081995</v>
      </c>
      <c r="R77" s="997"/>
    </row>
    <row r="78" spans="2:18" ht="15" customHeight="1">
      <c r="B78" s="203"/>
      <c r="C78" s="707" t="s">
        <v>794</v>
      </c>
      <c r="D78" s="221">
        <v>191.068648422</v>
      </c>
      <c r="E78" s="221">
        <v>285.13130675799999</v>
      </c>
      <c r="F78" s="221">
        <v>283.93254407199998</v>
      </c>
      <c r="G78" s="221">
        <v>502.35675259700002</v>
      </c>
      <c r="H78" s="221">
        <v>493.231235008</v>
      </c>
      <c r="I78" s="221">
        <v>487.19565221399995</v>
      </c>
      <c r="J78" s="221">
        <v>482.46756794100003</v>
      </c>
      <c r="K78" s="221">
        <v>492.42804631600001</v>
      </c>
      <c r="L78" s="221">
        <v>586.85226597299993</v>
      </c>
      <c r="M78" s="221">
        <v>496.11833866699999</v>
      </c>
      <c r="N78" s="221">
        <v>482.29255707099998</v>
      </c>
      <c r="O78" s="221">
        <v>508.46308509100004</v>
      </c>
      <c r="P78" s="221">
        <v>517.74582419600006</v>
      </c>
      <c r="Q78" s="221">
        <v>470.76474825300005</v>
      </c>
      <c r="R78" s="997"/>
    </row>
    <row r="79" spans="2:18" ht="24" customHeight="1">
      <c r="B79" s="203" t="s">
        <v>119</v>
      </c>
      <c r="C79" s="707" t="s">
        <v>631</v>
      </c>
      <c r="D79" s="221">
        <v>33664.373735101995</v>
      </c>
      <c r="E79" s="221">
        <v>33536.058180570006</v>
      </c>
      <c r="F79" s="221">
        <v>33623.535862247001</v>
      </c>
      <c r="G79" s="221">
        <v>38433.297892736002</v>
      </c>
      <c r="H79" s="221">
        <v>38264.490037477</v>
      </c>
      <c r="I79" s="221">
        <v>38636.964982516998</v>
      </c>
      <c r="J79" s="221">
        <v>39621.280775125</v>
      </c>
      <c r="K79" s="221">
        <v>39514.651345297003</v>
      </c>
      <c r="L79" s="221">
        <v>40508.988706403004</v>
      </c>
      <c r="M79" s="221">
        <v>40856.078871707003</v>
      </c>
      <c r="N79" s="221">
        <v>40686.053931766</v>
      </c>
      <c r="O79" s="221">
        <v>40675.505360185001</v>
      </c>
      <c r="P79" s="221">
        <v>42440.460494219995</v>
      </c>
      <c r="Q79" s="221">
        <v>41774.015711937005</v>
      </c>
      <c r="R79" s="997"/>
    </row>
    <row r="80" spans="2:18" ht="15" customHeight="1">
      <c r="B80" s="203"/>
      <c r="C80" s="707" t="s">
        <v>794</v>
      </c>
      <c r="D80" s="221">
        <v>1202.953359204</v>
      </c>
      <c r="E80" s="221">
        <v>1305.3708227750001</v>
      </c>
      <c r="F80" s="221">
        <v>1297.836023697</v>
      </c>
      <c r="G80" s="221">
        <v>1596.389089543</v>
      </c>
      <c r="H80" s="221">
        <v>1605.9947297800002</v>
      </c>
      <c r="I80" s="221">
        <v>1533.3527785580002</v>
      </c>
      <c r="J80" s="221">
        <v>1257.867937983</v>
      </c>
      <c r="K80" s="221">
        <v>1323.778941435</v>
      </c>
      <c r="L80" s="221">
        <v>1339.1320048079999</v>
      </c>
      <c r="M80" s="221">
        <v>1044.4563357960001</v>
      </c>
      <c r="N80" s="221">
        <v>1048.540331876</v>
      </c>
      <c r="O80" s="221">
        <v>1048.4355908979999</v>
      </c>
      <c r="P80" s="221">
        <v>1086.3267913879999</v>
      </c>
      <c r="Q80" s="221">
        <v>1108.332991302</v>
      </c>
      <c r="R80" s="997"/>
    </row>
    <row r="81" spans="2:18" ht="24" customHeight="1">
      <c r="B81" s="203" t="s">
        <v>81</v>
      </c>
      <c r="C81" s="707" t="s">
        <v>632</v>
      </c>
      <c r="D81" s="221">
        <v>2478.6225268809999</v>
      </c>
      <c r="E81" s="221">
        <v>1662.366673534</v>
      </c>
      <c r="F81" s="221">
        <v>1497.824383913</v>
      </c>
      <c r="G81" s="221">
        <v>1367.2283483429999</v>
      </c>
      <c r="H81" s="221">
        <v>1335.0858642150001</v>
      </c>
      <c r="I81" s="221">
        <v>1297.6555761789998</v>
      </c>
      <c r="J81" s="221">
        <v>1225.1745210399999</v>
      </c>
      <c r="K81" s="221">
        <v>1666.6009412850001</v>
      </c>
      <c r="L81" s="221">
        <v>1574.682466858</v>
      </c>
      <c r="M81" s="221">
        <v>2003.6571431990001</v>
      </c>
      <c r="N81" s="221">
        <v>1934.6561625649999</v>
      </c>
      <c r="O81" s="221">
        <v>1815.4415546600001</v>
      </c>
      <c r="P81" s="221">
        <v>1697.10419043</v>
      </c>
      <c r="Q81" s="221">
        <v>1622.1291663760001</v>
      </c>
      <c r="R81" s="997"/>
    </row>
    <row r="82" spans="2:18" ht="15" customHeight="1">
      <c r="B82" s="203"/>
      <c r="C82" s="707" t="s">
        <v>794</v>
      </c>
      <c r="D82" s="221">
        <v>0.154527841</v>
      </c>
      <c r="E82" s="221">
        <v>1.243773287</v>
      </c>
      <c r="F82" s="221">
        <v>0.256666283</v>
      </c>
      <c r="G82" s="221">
        <v>1.233076552</v>
      </c>
      <c r="H82" s="221">
        <v>6.5701438640000003</v>
      </c>
      <c r="I82" s="221">
        <v>6.8545424700000002</v>
      </c>
      <c r="J82" s="221">
        <v>0.21895593000000002</v>
      </c>
      <c r="K82" s="221">
        <v>0.219707709</v>
      </c>
      <c r="L82" s="221">
        <v>0.20407119199999998</v>
      </c>
      <c r="M82" s="221">
        <v>7.6345655999999998E-2</v>
      </c>
      <c r="N82" s="221">
        <v>0.27465013199999999</v>
      </c>
      <c r="O82" s="221">
        <v>0.27465013199999999</v>
      </c>
      <c r="P82" s="221">
        <v>0.37131977799999999</v>
      </c>
      <c r="Q82" s="221">
        <v>0.36346092499999999</v>
      </c>
      <c r="R82" s="997"/>
    </row>
    <row r="83" spans="2:18" ht="15" customHeight="1">
      <c r="B83" s="203" t="s">
        <v>82</v>
      </c>
      <c r="C83" s="707" t="s">
        <v>633</v>
      </c>
      <c r="D83" s="221">
        <v>3539.5735892049997</v>
      </c>
      <c r="E83" s="221">
        <v>3998.4589178269998</v>
      </c>
      <c r="F83" s="221">
        <v>4048.1352859049998</v>
      </c>
      <c r="G83" s="221">
        <v>4184.0623515950001</v>
      </c>
      <c r="H83" s="221">
        <v>4923.38490318</v>
      </c>
      <c r="I83" s="221">
        <v>4901.5443557199997</v>
      </c>
      <c r="J83" s="221">
        <v>4895.7968165789998</v>
      </c>
      <c r="K83" s="221">
        <v>4909.9907061459999</v>
      </c>
      <c r="L83" s="221">
        <v>4961.3374294810001</v>
      </c>
      <c r="M83" s="221">
        <v>5192.1846622760004</v>
      </c>
      <c r="N83" s="221">
        <v>5138.1857538169997</v>
      </c>
      <c r="O83" s="221">
        <v>5105.4017058250001</v>
      </c>
      <c r="P83" s="221">
        <v>5228.7772995720006</v>
      </c>
      <c r="Q83" s="221">
        <v>5492.3779200170002</v>
      </c>
      <c r="R83" s="997"/>
    </row>
    <row r="84" spans="2:18" ht="15" customHeight="1">
      <c r="B84" s="203"/>
      <c r="C84" s="707" t="s">
        <v>794</v>
      </c>
      <c r="D84" s="221">
        <v>39.061290427000003</v>
      </c>
      <c r="E84" s="221">
        <v>57.956955921000002</v>
      </c>
      <c r="F84" s="221">
        <v>52.269942611999994</v>
      </c>
      <c r="G84" s="221">
        <v>48.163371873999999</v>
      </c>
      <c r="H84" s="221">
        <v>52.886100714000008</v>
      </c>
      <c r="I84" s="221">
        <v>56.759231716000002</v>
      </c>
      <c r="J84" s="221">
        <v>52.052294407000005</v>
      </c>
      <c r="K84" s="221">
        <v>47.808792034</v>
      </c>
      <c r="L84" s="221">
        <v>24.991862025</v>
      </c>
      <c r="M84" s="221">
        <v>27.856465646</v>
      </c>
      <c r="N84" s="221">
        <v>37.155334273000001</v>
      </c>
      <c r="O84" s="221">
        <v>37.856540051000003</v>
      </c>
      <c r="P84" s="221">
        <v>53.330886618000001</v>
      </c>
      <c r="Q84" s="221">
        <v>77.31884308299999</v>
      </c>
      <c r="R84" s="997"/>
    </row>
    <row r="85" spans="2:18" ht="15" customHeight="1">
      <c r="B85" s="203" t="s">
        <v>83</v>
      </c>
      <c r="C85" s="707" t="s">
        <v>634</v>
      </c>
      <c r="D85" s="221">
        <v>3780.9513933839999</v>
      </c>
      <c r="E85" s="221">
        <v>3934.2616647589998</v>
      </c>
      <c r="F85" s="221">
        <v>3737.579140973</v>
      </c>
      <c r="G85" s="221">
        <v>4620.4437503360004</v>
      </c>
      <c r="H85" s="221">
        <v>3876.828759217</v>
      </c>
      <c r="I85" s="221">
        <v>4037.9108090220002</v>
      </c>
      <c r="J85" s="221">
        <v>4059.4005007979999</v>
      </c>
      <c r="K85" s="221">
        <v>3984.4548738580002</v>
      </c>
      <c r="L85" s="221">
        <v>4016.8072341320003</v>
      </c>
      <c r="M85" s="221">
        <v>4609.4243997039994</v>
      </c>
      <c r="N85" s="221">
        <v>4565.531254515</v>
      </c>
      <c r="O85" s="221">
        <v>4615.3120684629994</v>
      </c>
      <c r="P85" s="221">
        <v>4706.634979118</v>
      </c>
      <c r="Q85" s="221">
        <v>4799.2518278589996</v>
      </c>
      <c r="R85" s="997"/>
    </row>
    <row r="86" spans="2:18" ht="15" customHeight="1">
      <c r="B86" s="203"/>
      <c r="C86" s="707" t="s">
        <v>794</v>
      </c>
      <c r="D86" s="221">
        <v>60.309802796999996</v>
      </c>
      <c r="E86" s="221">
        <v>202.81334502299998</v>
      </c>
      <c r="F86" s="221">
        <v>29.821154157999999</v>
      </c>
      <c r="G86" s="221">
        <v>31.580829127999998</v>
      </c>
      <c r="H86" s="221">
        <v>33.979648269000002</v>
      </c>
      <c r="I86" s="221">
        <v>33.443705213999998</v>
      </c>
      <c r="J86" s="221">
        <v>34.685939931</v>
      </c>
      <c r="K86" s="221">
        <v>36.898919020000001</v>
      </c>
      <c r="L86" s="221">
        <v>41.638299144000001</v>
      </c>
      <c r="M86" s="221">
        <v>87.416432076999996</v>
      </c>
      <c r="N86" s="221">
        <v>84.168632582000001</v>
      </c>
      <c r="O86" s="221">
        <v>84.617149159000007</v>
      </c>
      <c r="P86" s="221">
        <v>85.283053967000001</v>
      </c>
      <c r="Q86" s="221">
        <v>85.483299014000011</v>
      </c>
      <c r="R86" s="997"/>
    </row>
    <row r="87" spans="2:18" ht="24" customHeight="1">
      <c r="B87" s="203" t="s">
        <v>84</v>
      </c>
      <c r="C87" s="707" t="s">
        <v>635</v>
      </c>
      <c r="D87" s="221">
        <v>9175.9514708139995</v>
      </c>
      <c r="E87" s="221">
        <v>9212.5396872660003</v>
      </c>
      <c r="F87" s="221">
        <v>9373.4845915429996</v>
      </c>
      <c r="G87" s="221">
        <v>10286.309059300002</v>
      </c>
      <c r="H87" s="221">
        <v>10357.835937203999</v>
      </c>
      <c r="I87" s="221">
        <v>10483.404380148</v>
      </c>
      <c r="J87" s="221">
        <v>10692.145388346</v>
      </c>
      <c r="K87" s="221">
        <v>10455.151935319</v>
      </c>
      <c r="L87" s="221">
        <v>10454.035197368999</v>
      </c>
      <c r="M87" s="221">
        <v>10687.082061145</v>
      </c>
      <c r="N87" s="221">
        <v>10549.232835360001</v>
      </c>
      <c r="O87" s="221">
        <v>10659.947500123999</v>
      </c>
      <c r="P87" s="221">
        <v>10931.915868292001</v>
      </c>
      <c r="Q87" s="221">
        <v>11504.290257572</v>
      </c>
      <c r="R87" s="997"/>
    </row>
    <row r="88" spans="2:18" ht="15" customHeight="1">
      <c r="B88" s="203"/>
      <c r="C88" s="707" t="s">
        <v>794</v>
      </c>
      <c r="D88" s="221">
        <v>229.90863938699999</v>
      </c>
      <c r="E88" s="221">
        <v>300.51706810299999</v>
      </c>
      <c r="F88" s="221">
        <v>377.07708393600001</v>
      </c>
      <c r="G88" s="221">
        <v>407.589987823</v>
      </c>
      <c r="H88" s="221">
        <v>417.03621594200001</v>
      </c>
      <c r="I88" s="221">
        <v>420.83437283699999</v>
      </c>
      <c r="J88" s="221">
        <v>358.861058168</v>
      </c>
      <c r="K88" s="221">
        <v>366.80760649499996</v>
      </c>
      <c r="L88" s="221">
        <v>340.57976320299997</v>
      </c>
      <c r="M88" s="1078">
        <v>352.67121510999999</v>
      </c>
      <c r="N88" s="1078">
        <v>364.58445583399998</v>
      </c>
      <c r="O88" s="1078">
        <v>372.34359274500002</v>
      </c>
      <c r="P88" s="1078">
        <v>377.21717075599997</v>
      </c>
      <c r="Q88" s="1078">
        <v>383.434834104</v>
      </c>
      <c r="R88" s="997"/>
    </row>
    <row r="89" spans="2:18" ht="22.8">
      <c r="B89" s="203" t="s">
        <v>85</v>
      </c>
      <c r="C89" s="707" t="s">
        <v>636</v>
      </c>
      <c r="D89" s="221">
        <v>1740.6906530680001</v>
      </c>
      <c r="E89" s="221">
        <v>1761.5263308029998</v>
      </c>
      <c r="F89" s="221">
        <v>1772.502035755</v>
      </c>
      <c r="G89" s="221">
        <v>1798.472647624</v>
      </c>
      <c r="H89" s="221">
        <v>1809.474250861</v>
      </c>
      <c r="I89" s="221">
        <v>1832.794906931</v>
      </c>
      <c r="J89" s="221">
        <v>1861.3524172279999</v>
      </c>
      <c r="K89" s="1078">
        <v>1871.670826458</v>
      </c>
      <c r="L89" s="1078">
        <v>1889.8741374860001</v>
      </c>
      <c r="M89" s="1078">
        <v>1895.372469249</v>
      </c>
      <c r="N89" s="1078">
        <v>1895.9750434929999</v>
      </c>
      <c r="O89" s="1078">
        <v>1893.363077359</v>
      </c>
      <c r="P89" s="1078">
        <v>1903.4770072229999</v>
      </c>
      <c r="Q89" s="1078">
        <v>1901.801829642</v>
      </c>
      <c r="R89" s="997"/>
    </row>
    <row r="90" spans="2:18" ht="15" customHeight="1">
      <c r="B90" s="203"/>
      <c r="C90" s="707" t="s">
        <v>794</v>
      </c>
      <c r="D90" s="221">
        <v>18.409418537000001</v>
      </c>
      <c r="E90" s="221">
        <v>22.897148651000002</v>
      </c>
      <c r="F90" s="221">
        <v>23.764029096999998</v>
      </c>
      <c r="G90" s="221">
        <v>25.058775471000001</v>
      </c>
      <c r="H90" s="221">
        <v>23.802674850999999</v>
      </c>
      <c r="I90" s="1078">
        <v>24.440038978</v>
      </c>
      <c r="J90" s="1078">
        <v>23.297949951</v>
      </c>
      <c r="K90" s="1078">
        <v>20.870424566000001</v>
      </c>
      <c r="L90" s="1078">
        <v>20.098989601</v>
      </c>
      <c r="M90" s="1078">
        <v>20.359155297999997</v>
      </c>
      <c r="N90" s="1078">
        <v>19.381750987</v>
      </c>
      <c r="O90" s="1078">
        <v>20.023831844</v>
      </c>
      <c r="P90" s="1078">
        <v>21.203739850999998</v>
      </c>
      <c r="Q90" s="1078">
        <v>22.180956868000003</v>
      </c>
      <c r="R90" s="997"/>
    </row>
    <row r="91" spans="2:18" ht="24" customHeight="1">
      <c r="B91" s="203" t="s">
        <v>86</v>
      </c>
      <c r="C91" s="707" t="s">
        <v>637</v>
      </c>
      <c r="D91" s="221">
        <v>0.73437140000000001</v>
      </c>
      <c r="E91" s="221">
        <v>0.72485227299999999</v>
      </c>
      <c r="F91" s="221">
        <v>0.72450463899999995</v>
      </c>
      <c r="G91" s="1078">
        <v>0.72477307999999996</v>
      </c>
      <c r="H91" s="1078">
        <v>0.72507190899999996</v>
      </c>
      <c r="I91" s="1078">
        <v>0.77315253500000003</v>
      </c>
      <c r="J91" s="1078">
        <v>0.76993556699999999</v>
      </c>
      <c r="K91" s="1078">
        <v>0.62070671799999999</v>
      </c>
      <c r="L91" s="1078">
        <v>0.61903696900000005</v>
      </c>
      <c r="M91" s="1078">
        <v>0.61732035500000004</v>
      </c>
      <c r="N91" s="1078">
        <v>0.31991827</v>
      </c>
      <c r="O91" s="1078">
        <v>0.320665386</v>
      </c>
      <c r="P91" s="1078">
        <v>0.60083435399999996</v>
      </c>
      <c r="Q91" s="1078">
        <v>0.59854742500000002</v>
      </c>
      <c r="R91" s="997"/>
    </row>
    <row r="92" spans="2:18" ht="15" customHeight="1">
      <c r="B92" s="203"/>
      <c r="C92" s="707" t="s">
        <v>794</v>
      </c>
      <c r="D92" s="221">
        <v>0</v>
      </c>
      <c r="E92" s="221">
        <v>0</v>
      </c>
      <c r="F92" s="1078">
        <v>0</v>
      </c>
      <c r="G92" s="1078">
        <v>0</v>
      </c>
      <c r="H92" s="1078">
        <v>0</v>
      </c>
      <c r="I92" s="1078">
        <v>0</v>
      </c>
      <c r="J92" s="1078">
        <v>0</v>
      </c>
      <c r="K92" s="1078">
        <v>0</v>
      </c>
      <c r="L92" s="1078">
        <v>0</v>
      </c>
      <c r="M92" s="1078">
        <v>0</v>
      </c>
      <c r="N92" s="1078">
        <v>0</v>
      </c>
      <c r="O92" s="1078">
        <v>0</v>
      </c>
      <c r="P92" s="1078">
        <v>0</v>
      </c>
      <c r="Q92" s="1078">
        <v>0</v>
      </c>
      <c r="R92" s="997"/>
    </row>
    <row r="93" spans="2:18" ht="22.8">
      <c r="B93" s="203" t="s">
        <v>87</v>
      </c>
      <c r="C93" s="374" t="s">
        <v>638</v>
      </c>
      <c r="D93" s="221">
        <v>359.18786653199999</v>
      </c>
      <c r="E93" s="1078">
        <v>0</v>
      </c>
      <c r="F93" s="1078">
        <v>0</v>
      </c>
      <c r="G93" s="1078">
        <v>0</v>
      </c>
      <c r="H93" s="1078">
        <v>0</v>
      </c>
      <c r="I93" s="1078">
        <v>0</v>
      </c>
      <c r="J93" s="1078">
        <v>0</v>
      </c>
      <c r="K93" s="1078">
        <v>0</v>
      </c>
      <c r="L93" s="1078">
        <v>0</v>
      </c>
      <c r="M93" s="1078">
        <v>0</v>
      </c>
      <c r="N93" s="1078">
        <v>0</v>
      </c>
      <c r="O93" s="1078">
        <v>0</v>
      </c>
      <c r="P93" s="1078">
        <v>0</v>
      </c>
      <c r="Q93" s="1078">
        <v>0</v>
      </c>
      <c r="R93" s="997"/>
    </row>
    <row r="94" spans="2:18" ht="15" customHeight="1">
      <c r="B94" s="203"/>
      <c r="C94" s="707" t="s">
        <v>794</v>
      </c>
      <c r="D94" s="221">
        <v>73.002984412999993</v>
      </c>
      <c r="E94" s="1078">
        <v>0</v>
      </c>
      <c r="F94" s="1078">
        <v>0</v>
      </c>
      <c r="G94" s="1078">
        <v>0</v>
      </c>
      <c r="H94" s="1078">
        <v>0</v>
      </c>
      <c r="I94" s="1078">
        <v>0</v>
      </c>
      <c r="J94" s="1078">
        <v>0</v>
      </c>
      <c r="K94" s="1078">
        <v>0</v>
      </c>
      <c r="L94" s="1078">
        <v>0</v>
      </c>
      <c r="M94" s="1078">
        <v>0</v>
      </c>
      <c r="N94" s="1078">
        <v>0</v>
      </c>
      <c r="O94" s="1078">
        <v>0</v>
      </c>
      <c r="P94" s="1078">
        <v>0</v>
      </c>
      <c r="Q94" s="1078">
        <v>0</v>
      </c>
      <c r="R94" s="997"/>
    </row>
    <row r="95" spans="2:18" s="1080" customFormat="1" ht="24" customHeight="1">
      <c r="B95" s="1421" t="s">
        <v>816</v>
      </c>
      <c r="C95" s="1422"/>
      <c r="D95" s="1078"/>
      <c r="R95" s="1079"/>
    </row>
    <row r="96" spans="2:18" ht="15" customHeight="1">
      <c r="B96" s="1423" t="s">
        <v>639</v>
      </c>
      <c r="C96" s="1424"/>
      <c r="D96" s="221"/>
      <c r="E96" s="221"/>
      <c r="F96" s="221"/>
      <c r="G96" s="221"/>
      <c r="H96" s="221"/>
      <c r="I96" s="221"/>
      <c r="J96" s="221"/>
      <c r="K96" s="221"/>
      <c r="L96" s="221"/>
      <c r="M96" s="221"/>
      <c r="N96" s="221"/>
      <c r="O96" s="221"/>
      <c r="P96" s="221"/>
      <c r="Q96" s="221"/>
      <c r="R96" s="709"/>
    </row>
    <row r="97" spans="2:18" ht="15" customHeight="1">
      <c r="B97" s="207" t="s">
        <v>17</v>
      </c>
      <c r="C97" s="707" t="s">
        <v>640</v>
      </c>
      <c r="D97" s="221">
        <v>27850.961473214</v>
      </c>
      <c r="E97" s="221">
        <v>28404.37122194</v>
      </c>
      <c r="F97" s="221">
        <v>28525.276601201</v>
      </c>
      <c r="G97" s="221">
        <v>30579.829297484001</v>
      </c>
      <c r="H97" s="221">
        <v>30739.803963480997</v>
      </c>
      <c r="I97" s="221">
        <v>31915.573515452001</v>
      </c>
      <c r="J97" s="221">
        <v>31271.233607791</v>
      </c>
      <c r="K97" s="221">
        <v>31341.315634291001</v>
      </c>
      <c r="L97" s="221">
        <v>31566.413488776998</v>
      </c>
      <c r="M97" s="221">
        <v>31555.730198409998</v>
      </c>
      <c r="N97" s="221">
        <v>31641.066385177</v>
      </c>
      <c r="O97" s="221">
        <v>31836.454581979997</v>
      </c>
      <c r="P97" s="221">
        <v>32040.955295497002</v>
      </c>
      <c r="Q97" s="221">
        <v>32153.743334159</v>
      </c>
      <c r="R97" s="997"/>
    </row>
    <row r="98" spans="2:18" ht="15" customHeight="1">
      <c r="B98" s="203"/>
      <c r="C98" s="707" t="s">
        <v>794</v>
      </c>
      <c r="D98" s="221">
        <v>866.34449795099999</v>
      </c>
      <c r="E98" s="221">
        <v>975.76216057600004</v>
      </c>
      <c r="F98" s="221">
        <v>1031.9839173939999</v>
      </c>
      <c r="G98" s="221">
        <v>1055.5413193300001</v>
      </c>
      <c r="H98" s="221">
        <v>1087.3906552169999</v>
      </c>
      <c r="I98" s="221">
        <v>1106.5892594920001</v>
      </c>
      <c r="J98" s="221">
        <v>1122.3815303660001</v>
      </c>
      <c r="K98" s="221">
        <v>1105.4886073370001</v>
      </c>
      <c r="L98" s="221">
        <v>1135.577309474</v>
      </c>
      <c r="M98" s="221">
        <v>1046.6953190019999</v>
      </c>
      <c r="N98" s="221">
        <v>1135.8013508430001</v>
      </c>
      <c r="O98" s="221">
        <v>1179.7359972639999</v>
      </c>
      <c r="P98" s="221">
        <v>1193.8532930490001</v>
      </c>
      <c r="Q98" s="221">
        <v>1295.257359085</v>
      </c>
      <c r="R98" s="997"/>
    </row>
    <row r="99" spans="2:18" ht="15" customHeight="1">
      <c r="B99" s="207" t="s">
        <v>17</v>
      </c>
      <c r="C99" s="707" t="s">
        <v>641</v>
      </c>
      <c r="D99" s="221">
        <v>2868.4788423230002</v>
      </c>
      <c r="E99" s="221">
        <v>2856.0728242359996</v>
      </c>
      <c r="F99" s="221">
        <v>2890.6567211899996</v>
      </c>
      <c r="G99" s="221">
        <v>2967.429768</v>
      </c>
      <c r="H99" s="221">
        <v>2961.9983355210002</v>
      </c>
      <c r="I99" s="221">
        <v>2986.0172340639997</v>
      </c>
      <c r="J99" s="221">
        <v>3017.3455655049997</v>
      </c>
      <c r="K99" s="221">
        <v>2929.4818628940002</v>
      </c>
      <c r="L99" s="221">
        <v>2942.2796621489997</v>
      </c>
      <c r="M99" s="221">
        <v>2924.6777910000001</v>
      </c>
      <c r="N99" s="221">
        <v>2913.3820897539999</v>
      </c>
      <c r="O99" s="221">
        <v>2903.1392696459998</v>
      </c>
      <c r="P99" s="221">
        <v>2899.07751444</v>
      </c>
      <c r="Q99" s="221">
        <v>2899.3549670500001</v>
      </c>
      <c r="R99" s="997"/>
    </row>
    <row r="100" spans="2:18" ht="15" customHeight="1">
      <c r="B100" s="203"/>
      <c r="C100" s="707" t="s">
        <v>794</v>
      </c>
      <c r="D100" s="221">
        <v>33.923487385000001</v>
      </c>
      <c r="E100" s="221">
        <v>35.478004920000004</v>
      </c>
      <c r="F100" s="221">
        <v>40.220795885000001</v>
      </c>
      <c r="G100" s="221">
        <v>41.478409335000002</v>
      </c>
      <c r="H100" s="221">
        <v>41.124725714999997</v>
      </c>
      <c r="I100" s="221">
        <v>44.318203041000004</v>
      </c>
      <c r="J100" s="221">
        <v>42.422540898999998</v>
      </c>
      <c r="K100" s="221">
        <v>35.553477137000002</v>
      </c>
      <c r="L100" s="221">
        <v>36.760933614000002</v>
      </c>
      <c r="M100" s="221">
        <v>30.182897278000002</v>
      </c>
      <c r="N100" s="221">
        <v>32.51831352</v>
      </c>
      <c r="O100" s="221">
        <v>32.493401591999998</v>
      </c>
      <c r="P100" s="221">
        <v>30.603858079000002</v>
      </c>
      <c r="Q100" s="221">
        <v>31.300203159999999</v>
      </c>
      <c r="R100" s="997"/>
    </row>
    <row r="101" spans="2:18" ht="15" customHeight="1">
      <c r="B101" s="207" t="s">
        <v>17</v>
      </c>
      <c r="C101" s="707" t="s">
        <v>642</v>
      </c>
      <c r="D101" s="221">
        <v>1242.4332892060002</v>
      </c>
      <c r="E101" s="221">
        <v>1289.108776347</v>
      </c>
      <c r="F101" s="221">
        <v>1311.3350836310001</v>
      </c>
      <c r="G101" s="221">
        <v>1392.0315243670002</v>
      </c>
      <c r="H101" s="221">
        <v>1402.211822471</v>
      </c>
      <c r="I101" s="221">
        <v>1423.745821816</v>
      </c>
      <c r="J101" s="221">
        <v>1465.7722273940001</v>
      </c>
      <c r="K101" s="221">
        <v>1470.2439850989999</v>
      </c>
      <c r="L101" s="221">
        <v>1498.9033317660001</v>
      </c>
      <c r="M101" s="221">
        <v>1515.0828844540001</v>
      </c>
      <c r="N101" s="221">
        <v>1522.587317282</v>
      </c>
      <c r="O101" s="221">
        <v>1524.6400847260002</v>
      </c>
      <c r="P101" s="221">
        <v>1527.8224110830001</v>
      </c>
      <c r="Q101" s="221">
        <v>1532.0571200730001</v>
      </c>
      <c r="R101" s="997"/>
    </row>
    <row r="102" spans="2:18" ht="15" customHeight="1">
      <c r="B102" s="203"/>
      <c r="C102" s="707" t="s">
        <v>794</v>
      </c>
      <c r="D102" s="221">
        <v>76.963562288999995</v>
      </c>
      <c r="E102" s="221">
        <v>75.999568513</v>
      </c>
      <c r="F102" s="221">
        <v>85.103941070000005</v>
      </c>
      <c r="G102" s="221">
        <v>82.810528089000002</v>
      </c>
      <c r="H102" s="221">
        <v>88.477692559000005</v>
      </c>
      <c r="I102" s="221">
        <v>79.611611474999989</v>
      </c>
      <c r="J102" s="221">
        <v>80.396272452999995</v>
      </c>
      <c r="K102" s="221">
        <v>82.224926296000007</v>
      </c>
      <c r="L102" s="221">
        <v>90.798891609999998</v>
      </c>
      <c r="M102" s="221">
        <v>89.934983455999998</v>
      </c>
      <c r="N102" s="221">
        <v>94.683314013</v>
      </c>
      <c r="O102" s="221">
        <v>89.648584391</v>
      </c>
      <c r="P102" s="221">
        <v>95.540654520000004</v>
      </c>
      <c r="Q102" s="221">
        <v>98.813186364000003</v>
      </c>
      <c r="R102" s="997"/>
    </row>
    <row r="103" spans="2:18" ht="15" customHeight="1">
      <c r="B103" s="207" t="s">
        <v>17</v>
      </c>
      <c r="C103" s="707" t="s">
        <v>643</v>
      </c>
      <c r="D103" s="221">
        <v>5732.5448588640002</v>
      </c>
      <c r="E103" s="221">
        <v>6044.8430525530002</v>
      </c>
      <c r="F103" s="221">
        <v>5909.8849557080002</v>
      </c>
      <c r="G103" s="221">
        <v>6718.3973939150001</v>
      </c>
      <c r="H103" s="221">
        <v>6712.8660211619999</v>
      </c>
      <c r="I103" s="221">
        <v>6809.8093673589992</v>
      </c>
      <c r="J103" s="221">
        <v>6998.8081858790001</v>
      </c>
      <c r="K103" s="221">
        <v>6939.9646710629995</v>
      </c>
      <c r="L103" s="221">
        <v>7212.2334356520005</v>
      </c>
      <c r="M103" s="221">
        <v>7510.5050843709996</v>
      </c>
      <c r="N103" s="221">
        <v>7680.3136653949996</v>
      </c>
      <c r="O103" s="221">
        <v>7739.9642717059996</v>
      </c>
      <c r="P103" s="221">
        <v>7806.8465420480006</v>
      </c>
      <c r="Q103" s="221">
        <v>7817.4279343450007</v>
      </c>
      <c r="R103" s="997"/>
    </row>
    <row r="104" spans="2:18" ht="15" customHeight="1">
      <c r="B104" s="203"/>
      <c r="C104" s="707" t="s">
        <v>794</v>
      </c>
      <c r="D104" s="221">
        <v>96.099001553999997</v>
      </c>
      <c r="E104" s="221">
        <v>99.902475527999997</v>
      </c>
      <c r="F104" s="221">
        <v>103.859777725</v>
      </c>
      <c r="G104" s="221">
        <v>172.72026671</v>
      </c>
      <c r="H104" s="221">
        <v>178.69832127399999</v>
      </c>
      <c r="I104" s="221">
        <v>179.150496678</v>
      </c>
      <c r="J104" s="221">
        <v>187.91936796900001</v>
      </c>
      <c r="K104" s="221">
        <v>189.369025755</v>
      </c>
      <c r="L104" s="221">
        <v>205.64788341799999</v>
      </c>
      <c r="M104" s="221">
        <v>168.259486917</v>
      </c>
      <c r="N104" s="221">
        <v>171.09011150800001</v>
      </c>
      <c r="O104" s="221">
        <v>177.54016733700001</v>
      </c>
      <c r="P104" s="221">
        <v>187.74842509500002</v>
      </c>
      <c r="Q104" s="221">
        <v>201.318732737</v>
      </c>
      <c r="R104" s="997"/>
    </row>
    <row r="105" spans="2:18" ht="27" customHeight="1">
      <c r="B105" s="207" t="s">
        <v>17</v>
      </c>
      <c r="C105" s="707" t="s">
        <v>644</v>
      </c>
      <c r="D105" s="221">
        <v>151190.45742024999</v>
      </c>
      <c r="E105" s="221">
        <v>155573.75103879001</v>
      </c>
      <c r="F105" s="221">
        <v>156127.16870186399</v>
      </c>
      <c r="G105" s="221">
        <v>169141.64130412601</v>
      </c>
      <c r="H105" s="221">
        <v>169773.51986771799</v>
      </c>
      <c r="I105" s="221">
        <v>171057.385252293</v>
      </c>
      <c r="J105" s="221">
        <v>172461.14506093698</v>
      </c>
      <c r="K105" s="221">
        <v>173363.99068563199</v>
      </c>
      <c r="L105" s="221">
        <v>174375.07766206298</v>
      </c>
      <c r="M105" s="221">
        <v>176001.82249040299</v>
      </c>
      <c r="N105" s="221">
        <v>175716.26992036699</v>
      </c>
      <c r="O105" s="221">
        <v>176933.82992162398</v>
      </c>
      <c r="P105" s="221">
        <v>178245.48888793998</v>
      </c>
      <c r="Q105" s="221">
        <v>177903.60581083497</v>
      </c>
      <c r="R105" s="997"/>
    </row>
    <row r="106" spans="2:18" ht="15" customHeight="1">
      <c r="B106" s="203"/>
      <c r="C106" s="707" t="s">
        <v>794</v>
      </c>
      <c r="D106" s="221">
        <v>1523.1380402090001</v>
      </c>
      <c r="E106" s="221">
        <v>1619.9955705809998</v>
      </c>
      <c r="F106" s="221">
        <v>1795.6203230460001</v>
      </c>
      <c r="G106" s="221">
        <v>3487.1574577609999</v>
      </c>
      <c r="H106" s="221">
        <v>3596.660386905</v>
      </c>
      <c r="I106" s="221">
        <v>3628.5269467390003</v>
      </c>
      <c r="J106" s="221">
        <v>3606.569070905</v>
      </c>
      <c r="K106" s="221">
        <v>3718.950405606</v>
      </c>
      <c r="L106" s="221">
        <v>3827.19412195</v>
      </c>
      <c r="M106" s="221">
        <v>3620.0837406850001</v>
      </c>
      <c r="N106" s="221">
        <v>3702.6967967840001</v>
      </c>
      <c r="O106" s="221">
        <v>3786.1209167540001</v>
      </c>
      <c r="P106" s="221">
        <v>3844.0407091380002</v>
      </c>
      <c r="Q106" s="221">
        <v>3995.646610844</v>
      </c>
      <c r="R106" s="997"/>
    </row>
    <row r="107" spans="2:18" ht="15" customHeight="1">
      <c r="B107" s="1425" t="s">
        <v>645</v>
      </c>
      <c r="C107" s="1426"/>
      <c r="D107" s="221">
        <v>75833.595661523999</v>
      </c>
      <c r="E107" s="221">
        <v>75518.733624829008</v>
      </c>
      <c r="F107" s="221">
        <v>76284.419461377998</v>
      </c>
      <c r="G107" s="221">
        <v>77772.033622996008</v>
      </c>
      <c r="H107" s="221">
        <v>78839.504685756998</v>
      </c>
      <c r="I107" s="221">
        <v>79741.263699888004</v>
      </c>
      <c r="J107" s="221">
        <v>80328.484275602008</v>
      </c>
      <c r="K107" s="221">
        <v>80944.80780722099</v>
      </c>
      <c r="L107" s="221">
        <v>80867.924792054997</v>
      </c>
      <c r="M107" s="221">
        <v>80714.593674308009</v>
      </c>
      <c r="N107" s="221">
        <v>80428.498948067994</v>
      </c>
      <c r="O107" s="221">
        <v>80522.934213025001</v>
      </c>
      <c r="P107" s="221">
        <v>80656.681329056999</v>
      </c>
      <c r="Q107" s="221">
        <v>80313.558254688993</v>
      </c>
      <c r="R107" s="997"/>
    </row>
    <row r="108" spans="2:18" s="51" customFormat="1" ht="15" customHeight="1" thickBot="1">
      <c r="B108" s="208"/>
      <c r="C108" s="710" t="s">
        <v>795</v>
      </c>
      <c r="D108" s="348">
        <v>559.37983558400003</v>
      </c>
      <c r="E108" s="348">
        <v>625.39911296100001</v>
      </c>
      <c r="F108" s="348">
        <v>681.77948195700003</v>
      </c>
      <c r="G108" s="348">
        <v>714.17092761799995</v>
      </c>
      <c r="H108" s="348">
        <v>754.67741899500004</v>
      </c>
      <c r="I108" s="348">
        <v>817.78451629400001</v>
      </c>
      <c r="J108" s="348">
        <v>876.45485973200005</v>
      </c>
      <c r="K108" s="348">
        <v>726.10358238399999</v>
      </c>
      <c r="L108" s="348">
        <v>783.03352132300006</v>
      </c>
      <c r="M108" s="348">
        <v>720.53809130599996</v>
      </c>
      <c r="N108" s="348">
        <v>738.31110239199995</v>
      </c>
      <c r="O108" s="348">
        <v>776.62147175999996</v>
      </c>
      <c r="P108" s="348">
        <v>790.22885384300002</v>
      </c>
      <c r="Q108" s="348">
        <v>824.59915488900003</v>
      </c>
      <c r="R108" s="1014"/>
    </row>
    <row r="109" spans="2:18" ht="102" customHeight="1">
      <c r="B109" s="1416" t="s">
        <v>842</v>
      </c>
      <c r="C109" s="1417"/>
      <c r="D109" s="1417"/>
      <c r="E109" s="1417"/>
      <c r="F109" s="1417"/>
      <c r="G109" s="1417"/>
      <c r="H109" s="1417"/>
      <c r="I109" s="1417"/>
      <c r="J109" s="1417"/>
      <c r="K109" s="1417"/>
      <c r="L109" s="1417"/>
      <c r="M109" s="1417"/>
      <c r="N109" s="1417"/>
      <c r="O109" s="1417"/>
      <c r="P109" s="1417"/>
      <c r="Q109" s="1417"/>
      <c r="R109" s="1418"/>
    </row>
    <row r="110" spans="2:18" ht="22.5" customHeight="1">
      <c r="B110" s="1291" t="s">
        <v>427</v>
      </c>
      <c r="C110" s="1395"/>
      <c r="D110" s="1259">
        <v>2021</v>
      </c>
      <c r="E110" s="1259">
        <v>2022</v>
      </c>
      <c r="F110" s="1259"/>
      <c r="G110" s="1259"/>
      <c r="H110" s="1259"/>
      <c r="I110" s="1259"/>
      <c r="J110" s="1259"/>
      <c r="K110" s="1259"/>
      <c r="L110" s="1259"/>
      <c r="M110" s="1259"/>
      <c r="N110" s="1259">
        <v>2023</v>
      </c>
      <c r="O110" s="1259"/>
      <c r="P110" s="1259"/>
      <c r="Q110" s="1259"/>
      <c r="R110" s="1109"/>
    </row>
    <row r="111" spans="2:18" ht="21" customHeight="1">
      <c r="B111" s="1291"/>
      <c r="C111" s="1395"/>
      <c r="D111" s="1260"/>
      <c r="E111" s="993" t="s">
        <v>3</v>
      </c>
      <c r="F111" s="993" t="s">
        <v>4</v>
      </c>
      <c r="G111" s="993" t="s">
        <v>5</v>
      </c>
      <c r="H111" s="993" t="s">
        <v>6</v>
      </c>
      <c r="I111" s="993" t="s">
        <v>268</v>
      </c>
      <c r="J111" s="993" t="s">
        <v>7</v>
      </c>
      <c r="K111" s="993" t="s">
        <v>13</v>
      </c>
      <c r="L111" s="993" t="s">
        <v>14</v>
      </c>
      <c r="M111" s="993" t="s">
        <v>15</v>
      </c>
      <c r="N111" s="993" t="s">
        <v>0</v>
      </c>
      <c r="O111" s="993" t="s">
        <v>1</v>
      </c>
      <c r="P111" s="993" t="s">
        <v>2</v>
      </c>
      <c r="Q111" s="993" t="s">
        <v>3</v>
      </c>
      <c r="R111" s="1011"/>
    </row>
    <row r="112" spans="2:18" ht="15" customHeight="1">
      <c r="B112" s="1419" t="s">
        <v>796</v>
      </c>
      <c r="C112" s="1420"/>
      <c r="D112" s="706"/>
      <c r="E112" s="706"/>
      <c r="F112" s="706"/>
      <c r="G112" s="706"/>
      <c r="H112" s="706"/>
      <c r="I112" s="706"/>
      <c r="J112" s="706"/>
      <c r="K112" s="706"/>
      <c r="L112" s="706"/>
      <c r="M112" s="706"/>
      <c r="N112" s="706"/>
      <c r="O112" s="706"/>
      <c r="P112" s="706"/>
      <c r="Q112" s="706"/>
      <c r="R112" s="708"/>
    </row>
    <row r="113" spans="2:24" ht="15" customHeight="1">
      <c r="B113" s="203" t="s">
        <v>18</v>
      </c>
      <c r="C113" s="707" t="s">
        <v>622</v>
      </c>
      <c r="D113" s="221">
        <v>15080.817615030001</v>
      </c>
      <c r="E113" s="221">
        <v>15623.891654149</v>
      </c>
      <c r="F113" s="221">
        <v>15108.996122781999</v>
      </c>
      <c r="G113" s="221">
        <v>14418.666816747</v>
      </c>
      <c r="H113" s="221">
        <v>14567.535349526001</v>
      </c>
      <c r="I113" s="221">
        <v>14939.806203895001</v>
      </c>
      <c r="J113" s="221">
        <v>15030.93563998</v>
      </c>
      <c r="K113" s="221">
        <v>14270.019285271999</v>
      </c>
      <c r="L113" s="221">
        <v>13954.664909810001</v>
      </c>
      <c r="M113" s="221">
        <v>13594.142672124999</v>
      </c>
      <c r="N113" s="221">
        <v>14057.741421326</v>
      </c>
      <c r="O113" s="221">
        <v>14555.871121234999</v>
      </c>
      <c r="P113" s="221">
        <v>14869.426641897</v>
      </c>
      <c r="Q113" s="221">
        <v>15080.855214341</v>
      </c>
      <c r="R113" s="347"/>
      <c r="S113" s="24"/>
      <c r="T113" s="24"/>
      <c r="U113" s="24"/>
      <c r="V113" s="24">
        <f>N113+N115+N117+N119+N121+N123+N125+N127+N129+N131+N133+N135+N137+N139+N141+N143+N145+N151+N153+N155+N157+N159+N161</f>
        <v>689967.19658416393</v>
      </c>
      <c r="W113" s="24">
        <f t="shared" ref="W113:X113" si="2">O113+O115+O117+O119+O121+O123+O125+O127+O129+O131+O133+O135+O137+O139+O141+O143+O145+O151+O153+O155+O157+O159+O161</f>
        <v>699001.15119452798</v>
      </c>
      <c r="X113" s="24">
        <f t="shared" si="2"/>
        <v>701233.10423754004</v>
      </c>
    </row>
    <row r="114" spans="2:24" ht="15" customHeight="1">
      <c r="B114" s="203"/>
      <c r="C114" s="707" t="s">
        <v>794</v>
      </c>
      <c r="D114" s="221">
        <v>616.41332944400006</v>
      </c>
      <c r="E114" s="221">
        <v>767.03570174700008</v>
      </c>
      <c r="F114" s="221">
        <v>774.22059176699997</v>
      </c>
      <c r="G114" s="221">
        <v>579.41821070599997</v>
      </c>
      <c r="H114" s="221">
        <v>582.11133384999994</v>
      </c>
      <c r="I114" s="221">
        <v>580.03714879999995</v>
      </c>
      <c r="J114" s="221">
        <v>567.57026276499994</v>
      </c>
      <c r="K114" s="221">
        <v>576.67768356600004</v>
      </c>
      <c r="L114" s="221">
        <v>580.873638003</v>
      </c>
      <c r="M114" s="221">
        <v>560.72512274499991</v>
      </c>
      <c r="N114" s="221">
        <v>653.47841044100005</v>
      </c>
      <c r="O114" s="221">
        <v>580.40937203600004</v>
      </c>
      <c r="P114" s="221">
        <v>586.13140791600006</v>
      </c>
      <c r="Q114" s="221">
        <v>602.54484534799997</v>
      </c>
      <c r="R114" s="347"/>
      <c r="S114" s="24"/>
      <c r="T114" s="24"/>
      <c r="U114" s="24"/>
      <c r="V114" s="24">
        <f>N114+N116+N118+N120+N122+N124+N126+N128+N130+N132+N134+N136+N138+N140+N142+N144+N146+N152+N154+N156+N158+N160+N162</f>
        <v>14601.280907992999</v>
      </c>
      <c r="W114" s="24">
        <f t="shared" ref="W114:X114" si="3">O114+O116+O118+O120+O122+O124+O126+O128+O130+O132+O134+O136+O138+O140+O142+O144+O146+O152+O154+O156+O158+O160+O162</f>
        <v>14585.092040917003</v>
      </c>
      <c r="X114" s="24">
        <f t="shared" si="3"/>
        <v>14740.235144156997</v>
      </c>
    </row>
    <row r="115" spans="2:24" ht="15" customHeight="1">
      <c r="B115" s="203" t="s">
        <v>19</v>
      </c>
      <c r="C115" s="707" t="s">
        <v>623</v>
      </c>
      <c r="D115" s="221">
        <v>1980.937596149</v>
      </c>
      <c r="E115" s="221">
        <v>1876.3912687949999</v>
      </c>
      <c r="F115" s="221">
        <v>1867.2558921269999</v>
      </c>
      <c r="G115" s="221">
        <v>1256.2322112029999</v>
      </c>
      <c r="H115" s="221">
        <v>1287.8972319489999</v>
      </c>
      <c r="I115" s="221">
        <v>1256.4832826739998</v>
      </c>
      <c r="J115" s="221">
        <v>1260.2388211770001</v>
      </c>
      <c r="K115" s="221">
        <v>1280.698685569</v>
      </c>
      <c r="L115" s="221">
        <v>1237.1357549060001</v>
      </c>
      <c r="M115" s="221">
        <v>1203.4823628839999</v>
      </c>
      <c r="N115" s="221">
        <v>1163.1802852179999</v>
      </c>
      <c r="O115" s="221">
        <v>1156.1681543270001</v>
      </c>
      <c r="P115" s="221">
        <v>1172.710949651</v>
      </c>
      <c r="Q115" s="221">
        <v>1154.884980754</v>
      </c>
      <c r="R115" s="347"/>
    </row>
    <row r="116" spans="2:24" ht="15" customHeight="1">
      <c r="B116" s="203"/>
      <c r="C116" s="707" t="s">
        <v>794</v>
      </c>
      <c r="D116" s="221">
        <v>25.044904097</v>
      </c>
      <c r="E116" s="221">
        <v>20.413571633</v>
      </c>
      <c r="F116" s="221">
        <v>24.239206862</v>
      </c>
      <c r="G116" s="221">
        <v>11.472897508999999</v>
      </c>
      <c r="H116" s="221">
        <v>9.9976296250000001</v>
      </c>
      <c r="I116" s="221">
        <v>10.634055870000001</v>
      </c>
      <c r="J116" s="221">
        <v>12.083181380999999</v>
      </c>
      <c r="K116" s="221">
        <v>12.548719810000001</v>
      </c>
      <c r="L116" s="221">
        <v>12.507888042999999</v>
      </c>
      <c r="M116" s="221">
        <v>10.909295289000001</v>
      </c>
      <c r="N116" s="221">
        <v>12.113085084</v>
      </c>
      <c r="O116" s="221">
        <v>11.56461661</v>
      </c>
      <c r="P116" s="221">
        <v>12.857873804</v>
      </c>
      <c r="Q116" s="221">
        <v>13.36822682</v>
      </c>
      <c r="R116" s="347"/>
    </row>
    <row r="117" spans="2:24" ht="15" customHeight="1">
      <c r="B117" s="203" t="s">
        <v>20</v>
      </c>
      <c r="C117" s="707" t="s">
        <v>624</v>
      </c>
      <c r="D117" s="221">
        <v>19720.087925282001</v>
      </c>
      <c r="E117" s="221">
        <v>20988.981435517002</v>
      </c>
      <c r="F117" s="221">
        <v>22499.095590901001</v>
      </c>
      <c r="G117" s="221">
        <v>24161.238050041</v>
      </c>
      <c r="H117" s="221">
        <v>23851.817629230998</v>
      </c>
      <c r="I117" s="221">
        <v>27286.969388381</v>
      </c>
      <c r="J117" s="221">
        <v>27885.844328146999</v>
      </c>
      <c r="K117" s="221">
        <v>28043.549603050997</v>
      </c>
      <c r="L117" s="221">
        <v>26921.459310962</v>
      </c>
      <c r="M117" s="221">
        <v>26445.554161579999</v>
      </c>
      <c r="N117" s="221">
        <v>23833.153132365998</v>
      </c>
      <c r="O117" s="221">
        <v>25705.954664671001</v>
      </c>
      <c r="P117" s="221">
        <v>25611.742874255</v>
      </c>
      <c r="Q117" s="221">
        <v>25268.406169785001</v>
      </c>
      <c r="R117" s="347"/>
    </row>
    <row r="118" spans="2:24" ht="15" customHeight="1">
      <c r="B118" s="206"/>
      <c r="C118" s="707" t="s">
        <v>794</v>
      </c>
      <c r="D118" s="221">
        <v>628.323454814</v>
      </c>
      <c r="E118" s="221">
        <v>658.81885158299997</v>
      </c>
      <c r="F118" s="221">
        <v>618.96609181899998</v>
      </c>
      <c r="G118" s="221">
        <v>596.10233277099996</v>
      </c>
      <c r="H118" s="221">
        <v>690.13396696699999</v>
      </c>
      <c r="I118" s="221">
        <v>690.38868401699995</v>
      </c>
      <c r="J118" s="221">
        <v>695.62849595700004</v>
      </c>
      <c r="K118" s="221">
        <v>698.88373671199997</v>
      </c>
      <c r="L118" s="221">
        <v>654.91779021599996</v>
      </c>
      <c r="M118" s="221">
        <v>449.88887042700003</v>
      </c>
      <c r="N118" s="221">
        <v>451.21750453800001</v>
      </c>
      <c r="O118" s="221">
        <v>436.56335443299997</v>
      </c>
      <c r="P118" s="221">
        <v>434.40200591499996</v>
      </c>
      <c r="Q118" s="221">
        <v>424.57706466999997</v>
      </c>
      <c r="R118" s="1058"/>
    </row>
    <row r="119" spans="2:24" ht="15" customHeight="1">
      <c r="B119" s="203" t="s">
        <v>22</v>
      </c>
      <c r="C119" s="707" t="s">
        <v>625</v>
      </c>
      <c r="D119" s="221">
        <v>115242.711667907</v>
      </c>
      <c r="E119" s="221">
        <v>118977.71872493399</v>
      </c>
      <c r="F119" s="221">
        <v>119925.26769308701</v>
      </c>
      <c r="G119" s="221">
        <v>130703.48174504499</v>
      </c>
      <c r="H119" s="221">
        <v>131926.84855479401</v>
      </c>
      <c r="I119" s="221">
        <v>129458.73729418</v>
      </c>
      <c r="J119" s="221">
        <v>127274.38165987801</v>
      </c>
      <c r="K119" s="221">
        <v>133716.038632043</v>
      </c>
      <c r="L119" s="221">
        <v>130925.37276700699</v>
      </c>
      <c r="M119" s="221">
        <v>131594.36279814999</v>
      </c>
      <c r="N119" s="221">
        <v>122717.359213875</v>
      </c>
      <c r="O119" s="221">
        <v>125850.214711801</v>
      </c>
      <c r="P119" s="221">
        <v>122770.01890032299</v>
      </c>
      <c r="Q119" s="221">
        <v>123444.75123397</v>
      </c>
      <c r="R119" s="347"/>
    </row>
    <row r="120" spans="2:24" ht="15" customHeight="1">
      <c r="B120" s="203"/>
      <c r="C120" s="707" t="s">
        <v>794</v>
      </c>
      <c r="D120" s="221">
        <v>4485.2004274860001</v>
      </c>
      <c r="E120" s="221">
        <v>4409.6353423870005</v>
      </c>
      <c r="F120" s="221">
        <v>4422.0096484389996</v>
      </c>
      <c r="G120" s="221">
        <v>4779.9040583200003</v>
      </c>
      <c r="H120" s="221">
        <v>4806.3155297210005</v>
      </c>
      <c r="I120" s="221">
        <v>4770.1088020770003</v>
      </c>
      <c r="J120" s="221">
        <v>4890.6086532599993</v>
      </c>
      <c r="K120" s="221">
        <v>4619.3095208730001</v>
      </c>
      <c r="L120" s="221">
        <v>3863.4751287620002</v>
      </c>
      <c r="M120" s="221">
        <v>4026.884432842</v>
      </c>
      <c r="N120" s="221">
        <v>3986.4216819859998</v>
      </c>
      <c r="O120" s="221">
        <v>4033.3214158629999</v>
      </c>
      <c r="P120" s="221">
        <v>4118.6989744209995</v>
      </c>
      <c r="Q120" s="221">
        <v>4097.805015504</v>
      </c>
      <c r="R120" s="347"/>
    </row>
    <row r="121" spans="2:24" ht="15" customHeight="1">
      <c r="B121" s="203" t="s">
        <v>23</v>
      </c>
      <c r="C121" s="707" t="s">
        <v>626</v>
      </c>
      <c r="D121" s="221">
        <v>13672.338887046</v>
      </c>
      <c r="E121" s="221">
        <v>9419.7118323750001</v>
      </c>
      <c r="F121" s="221">
        <v>10114.654413192</v>
      </c>
      <c r="G121" s="221">
        <v>11684.802691583</v>
      </c>
      <c r="H121" s="221">
        <v>10272.406563994</v>
      </c>
      <c r="I121" s="221">
        <v>9907.0413639310009</v>
      </c>
      <c r="J121" s="221">
        <v>11049.445208235</v>
      </c>
      <c r="K121" s="221">
        <v>11211.458359034001</v>
      </c>
      <c r="L121" s="221">
        <v>10485.049204909999</v>
      </c>
      <c r="M121" s="221">
        <v>10153.706200459001</v>
      </c>
      <c r="N121" s="221">
        <v>9837.9276008649995</v>
      </c>
      <c r="O121" s="221">
        <v>9729.0899298799995</v>
      </c>
      <c r="P121" s="221">
        <v>8827.9648093819997</v>
      </c>
      <c r="Q121" s="221">
        <v>8629.6301400909997</v>
      </c>
      <c r="R121" s="347"/>
    </row>
    <row r="122" spans="2:24" ht="15" customHeight="1">
      <c r="B122" s="203"/>
      <c r="C122" s="707" t="s">
        <v>794</v>
      </c>
      <c r="D122" s="221">
        <v>147.69500137599999</v>
      </c>
      <c r="E122" s="221">
        <v>144.697967874</v>
      </c>
      <c r="F122" s="221">
        <v>144.698003113</v>
      </c>
      <c r="G122" s="221">
        <v>125.54918063700001</v>
      </c>
      <c r="H122" s="221">
        <v>125.548561466</v>
      </c>
      <c r="I122" s="221">
        <v>125.54838286</v>
      </c>
      <c r="J122" s="221">
        <v>124.86570858899999</v>
      </c>
      <c r="K122" s="221">
        <v>47.483720241</v>
      </c>
      <c r="L122" s="221">
        <v>17.774784020999999</v>
      </c>
      <c r="M122" s="221">
        <v>5.9586437290000003</v>
      </c>
      <c r="N122" s="221">
        <v>5.9586437290000003</v>
      </c>
      <c r="O122" s="221">
        <v>5.9586437290000003</v>
      </c>
      <c r="P122" s="221">
        <v>0.27503441699999998</v>
      </c>
      <c r="Q122" s="221">
        <v>0.25149877500000001</v>
      </c>
      <c r="R122" s="347"/>
    </row>
    <row r="123" spans="2:24" ht="15" customHeight="1">
      <c r="B123" s="203" t="s">
        <v>24</v>
      </c>
      <c r="C123" s="707" t="s">
        <v>579</v>
      </c>
      <c r="D123" s="221">
        <v>50199.358347250003</v>
      </c>
      <c r="E123" s="221">
        <v>51709.992499147003</v>
      </c>
      <c r="F123" s="221">
        <v>52785.395478988998</v>
      </c>
      <c r="G123" s="221">
        <v>50207.129894562997</v>
      </c>
      <c r="H123" s="221">
        <v>50951.889853157001</v>
      </c>
      <c r="I123" s="221">
        <v>50951.690543393001</v>
      </c>
      <c r="J123" s="221">
        <v>52758.471684106997</v>
      </c>
      <c r="K123" s="221">
        <v>53056.121436164998</v>
      </c>
      <c r="L123" s="221">
        <v>53193.930673914001</v>
      </c>
      <c r="M123" s="221">
        <v>52727.143409035998</v>
      </c>
      <c r="N123" s="221">
        <v>50467.871187064004</v>
      </c>
      <c r="O123" s="221">
        <v>50307.847065392001</v>
      </c>
      <c r="P123" s="221">
        <v>50981.905502116002</v>
      </c>
      <c r="Q123" s="221">
        <v>51303.693334623997</v>
      </c>
      <c r="R123" s="347"/>
    </row>
    <row r="124" spans="2:24" ht="15" customHeight="1">
      <c r="B124" s="206"/>
      <c r="C124" s="707" t="s">
        <v>794</v>
      </c>
      <c r="D124" s="221">
        <v>1682.6475213809999</v>
      </c>
      <c r="E124" s="221">
        <v>1787.467736754</v>
      </c>
      <c r="F124" s="221">
        <v>1885.2551203810001</v>
      </c>
      <c r="G124" s="221">
        <v>1665.581892573</v>
      </c>
      <c r="H124" s="221">
        <v>1607.5976879530001</v>
      </c>
      <c r="I124" s="221">
        <v>1593.574192864</v>
      </c>
      <c r="J124" s="221">
        <v>1580.520072817</v>
      </c>
      <c r="K124" s="221">
        <v>1677.482535701</v>
      </c>
      <c r="L124" s="221">
        <v>1706.1440061180001</v>
      </c>
      <c r="M124" s="221">
        <v>1297.0300338530001</v>
      </c>
      <c r="N124" s="221">
        <v>1302.642895405</v>
      </c>
      <c r="O124" s="221">
        <v>1316.5058850820001</v>
      </c>
      <c r="P124" s="221">
        <v>1320.3934699270001</v>
      </c>
      <c r="Q124" s="221">
        <v>1896.248850937</v>
      </c>
      <c r="R124" s="347"/>
    </row>
    <row r="125" spans="2:24" ht="15" customHeight="1">
      <c r="B125" s="203" t="s">
        <v>25</v>
      </c>
      <c r="C125" s="707" t="s">
        <v>627</v>
      </c>
      <c r="D125" s="221">
        <v>91527.490755498991</v>
      </c>
      <c r="E125" s="221">
        <v>95590.531981381995</v>
      </c>
      <c r="F125" s="221">
        <v>96618.439688939994</v>
      </c>
      <c r="G125" s="221">
        <v>90849.341850625002</v>
      </c>
      <c r="H125" s="221">
        <v>90777.601241691998</v>
      </c>
      <c r="I125" s="221">
        <v>88706.171805418999</v>
      </c>
      <c r="J125" s="221">
        <v>89696.126717703999</v>
      </c>
      <c r="K125" s="221">
        <v>90658.150518308001</v>
      </c>
      <c r="L125" s="221">
        <v>90132.185456691994</v>
      </c>
      <c r="M125" s="221">
        <v>89669.805787739999</v>
      </c>
      <c r="N125" s="221">
        <v>87289.914538017008</v>
      </c>
      <c r="O125" s="221">
        <v>89170.783993054007</v>
      </c>
      <c r="P125" s="221">
        <v>89270.993002884003</v>
      </c>
      <c r="Q125" s="221">
        <v>89726.083793988</v>
      </c>
      <c r="R125" s="347"/>
    </row>
    <row r="126" spans="2:24" ht="15" customHeight="1">
      <c r="B126" s="203"/>
      <c r="C126" s="707" t="s">
        <v>794</v>
      </c>
      <c r="D126" s="221">
        <v>4636.3318825210008</v>
      </c>
      <c r="E126" s="221">
        <v>4843.790973567</v>
      </c>
      <c r="F126" s="221">
        <v>5001.5761291090002</v>
      </c>
      <c r="G126" s="221">
        <v>3736.6053705519998</v>
      </c>
      <c r="H126" s="221">
        <v>3748.2170140859998</v>
      </c>
      <c r="I126" s="221">
        <v>3831.3142138590001</v>
      </c>
      <c r="J126" s="221">
        <v>3591.3929133299998</v>
      </c>
      <c r="K126" s="221">
        <v>3341.4037082340001</v>
      </c>
      <c r="L126" s="221">
        <v>3325.4557637930002</v>
      </c>
      <c r="M126" s="221">
        <v>3117.7666133160001</v>
      </c>
      <c r="N126" s="221">
        <v>3167.7500456810003</v>
      </c>
      <c r="O126" s="221">
        <v>3186.5083606630001</v>
      </c>
      <c r="P126" s="221">
        <v>3261.9265525350002</v>
      </c>
      <c r="Q126" s="221">
        <v>3041.412151514</v>
      </c>
      <c r="R126" s="997"/>
    </row>
    <row r="127" spans="2:24" s="51" customFormat="1" ht="24" customHeight="1">
      <c r="B127" s="203" t="s">
        <v>26</v>
      </c>
      <c r="C127" s="707" t="s">
        <v>628</v>
      </c>
      <c r="D127" s="221">
        <v>8305.9078233029995</v>
      </c>
      <c r="E127" s="221">
        <v>7954.7532111269993</v>
      </c>
      <c r="F127" s="221">
        <v>7932.3233236799997</v>
      </c>
      <c r="G127" s="221">
        <v>3613.0116830930001</v>
      </c>
      <c r="H127" s="221">
        <v>3654.9742118019999</v>
      </c>
      <c r="I127" s="221">
        <v>3468.0810483240002</v>
      </c>
      <c r="J127" s="221">
        <v>3454.6349223519996</v>
      </c>
      <c r="K127" s="221">
        <v>3601.1626931619999</v>
      </c>
      <c r="L127" s="221">
        <v>3712.279650166</v>
      </c>
      <c r="M127" s="221">
        <v>3876.8567479020003</v>
      </c>
      <c r="N127" s="221">
        <v>3811.2741609260001</v>
      </c>
      <c r="O127" s="221">
        <v>3844.8298969009998</v>
      </c>
      <c r="P127" s="221">
        <v>3881.4715087700001</v>
      </c>
      <c r="Q127" s="221">
        <v>3908.588602064</v>
      </c>
      <c r="R127" s="997"/>
    </row>
    <row r="128" spans="2:24" ht="15" customHeight="1">
      <c r="B128" s="203"/>
      <c r="C128" s="707" t="s">
        <v>794</v>
      </c>
      <c r="D128" s="221">
        <v>421.130288183</v>
      </c>
      <c r="E128" s="221">
        <v>517.98255638199998</v>
      </c>
      <c r="F128" s="221">
        <v>524.86574467000003</v>
      </c>
      <c r="G128" s="221">
        <v>428.50260913400001</v>
      </c>
      <c r="H128" s="221">
        <v>437.59047902399999</v>
      </c>
      <c r="I128" s="221">
        <v>435.65332173299998</v>
      </c>
      <c r="J128" s="221">
        <v>274.70536783099999</v>
      </c>
      <c r="K128" s="221">
        <v>270.64608123800002</v>
      </c>
      <c r="L128" s="221">
        <v>271.85075662399998</v>
      </c>
      <c r="M128" s="221">
        <v>266.37216387999996</v>
      </c>
      <c r="N128" s="221">
        <v>269.90145151799999</v>
      </c>
      <c r="O128" s="221">
        <v>183.349128834</v>
      </c>
      <c r="P128" s="221">
        <v>192.25074820500001</v>
      </c>
      <c r="Q128" s="221">
        <v>194.09284504800002</v>
      </c>
      <c r="R128" s="997"/>
    </row>
    <row r="129" spans="2:18" ht="22.8">
      <c r="B129" s="203" t="s">
        <v>27</v>
      </c>
      <c r="C129" s="707" t="s">
        <v>629</v>
      </c>
      <c r="D129" s="221">
        <v>34102.016933419</v>
      </c>
      <c r="E129" s="221">
        <v>28552.501861730998</v>
      </c>
      <c r="F129" s="221">
        <v>27938.912849655</v>
      </c>
      <c r="G129" s="221">
        <v>32064.800349257999</v>
      </c>
      <c r="H129" s="221">
        <v>32615.599430224</v>
      </c>
      <c r="I129" s="221">
        <v>28689.642905525001</v>
      </c>
      <c r="J129" s="221">
        <v>29565.216440505999</v>
      </c>
      <c r="K129" s="221">
        <v>29430.009755682</v>
      </c>
      <c r="L129" s="221">
        <v>27923.560488854</v>
      </c>
      <c r="M129" s="221">
        <v>28511.235714147999</v>
      </c>
      <c r="N129" s="221">
        <v>29533.504897890998</v>
      </c>
      <c r="O129" s="221">
        <v>27504.469437788997</v>
      </c>
      <c r="P129" s="221">
        <v>28846.358850195</v>
      </c>
      <c r="Q129" s="221">
        <v>29412.977420711002</v>
      </c>
      <c r="R129" s="997"/>
    </row>
    <row r="130" spans="2:18" ht="15" customHeight="1">
      <c r="B130" s="203"/>
      <c r="C130" s="707" t="s">
        <v>794</v>
      </c>
      <c r="D130" s="221">
        <v>912.79378090199998</v>
      </c>
      <c r="E130" s="221">
        <v>745.75375119800003</v>
      </c>
      <c r="F130" s="221">
        <v>737.16923333</v>
      </c>
      <c r="G130" s="221">
        <v>405.83482064000003</v>
      </c>
      <c r="H130" s="221">
        <v>405.92102337</v>
      </c>
      <c r="I130" s="221">
        <v>406.13909354400005</v>
      </c>
      <c r="J130" s="221">
        <v>407.480949872</v>
      </c>
      <c r="K130" s="221">
        <v>414.44558314800003</v>
      </c>
      <c r="L130" s="221">
        <v>408.79480788899997</v>
      </c>
      <c r="M130" s="221">
        <v>403.355108777</v>
      </c>
      <c r="N130" s="221">
        <v>404.21517866400001</v>
      </c>
      <c r="O130" s="221">
        <v>407.88318603499999</v>
      </c>
      <c r="P130" s="221">
        <v>406.81352059799997</v>
      </c>
      <c r="Q130" s="221">
        <v>406.88294144400004</v>
      </c>
      <c r="R130" s="997"/>
    </row>
    <row r="131" spans="2:18" ht="15" customHeight="1">
      <c r="B131" s="203" t="s">
        <v>28</v>
      </c>
      <c r="C131" s="707" t="s">
        <v>630</v>
      </c>
      <c r="D131" s="221">
        <v>49304.730081583002</v>
      </c>
      <c r="E131" s="221">
        <v>48499.425378100001</v>
      </c>
      <c r="F131" s="221">
        <v>52097.862087634996</v>
      </c>
      <c r="G131" s="221">
        <v>55333.027674167999</v>
      </c>
      <c r="H131" s="221">
        <v>56511.954502829998</v>
      </c>
      <c r="I131" s="221">
        <v>56442.226886213</v>
      </c>
      <c r="J131" s="221">
        <v>60902.707083967005</v>
      </c>
      <c r="K131" s="221">
        <v>63385.696319445</v>
      </c>
      <c r="L131" s="221">
        <v>65589.374810936002</v>
      </c>
      <c r="M131" s="221">
        <v>66749.022396104992</v>
      </c>
      <c r="N131" s="221">
        <v>66435.155281692001</v>
      </c>
      <c r="O131" s="221">
        <v>68167.783656128013</v>
      </c>
      <c r="P131" s="221">
        <v>69958.624735417005</v>
      </c>
      <c r="Q131" s="221">
        <v>67727.734785646011</v>
      </c>
      <c r="R131" s="997"/>
    </row>
    <row r="132" spans="2:18" ht="15" customHeight="1">
      <c r="B132" s="203"/>
      <c r="C132" s="707" t="s">
        <v>794</v>
      </c>
      <c r="D132" s="221">
        <v>1350.1073318439999</v>
      </c>
      <c r="E132" s="221">
        <v>1333.6326174760002</v>
      </c>
      <c r="F132" s="221">
        <v>1375.073836327</v>
      </c>
      <c r="G132" s="221">
        <v>256.35480921499999</v>
      </c>
      <c r="H132" s="221">
        <v>256.88610004600002</v>
      </c>
      <c r="I132" s="221">
        <v>286.32107199299998</v>
      </c>
      <c r="J132" s="221">
        <v>270.06591730899999</v>
      </c>
      <c r="K132" s="221">
        <v>286.81592025699996</v>
      </c>
      <c r="L132" s="221">
        <v>292.56577044799997</v>
      </c>
      <c r="M132" s="221">
        <v>267.64883617100003</v>
      </c>
      <c r="N132" s="221">
        <v>276.05259612599997</v>
      </c>
      <c r="O132" s="221">
        <v>314.47444926100002</v>
      </c>
      <c r="P132" s="221">
        <v>313.80019184299999</v>
      </c>
      <c r="Q132" s="221">
        <v>317.46235029299999</v>
      </c>
      <c r="R132" s="997"/>
    </row>
    <row r="133" spans="2:18" ht="24" customHeight="1">
      <c r="B133" s="203" t="s">
        <v>119</v>
      </c>
      <c r="C133" s="707" t="s">
        <v>631</v>
      </c>
      <c r="D133" s="221">
        <v>38836.159933304996</v>
      </c>
      <c r="E133" s="221">
        <v>43643.918934631001</v>
      </c>
      <c r="F133" s="221">
        <v>43854.789134265004</v>
      </c>
      <c r="G133" s="221">
        <v>55461.410640426002</v>
      </c>
      <c r="H133" s="221">
        <v>56745.386468773999</v>
      </c>
      <c r="I133" s="221">
        <v>57504.962347537999</v>
      </c>
      <c r="J133" s="221">
        <v>64767.664335764995</v>
      </c>
      <c r="K133" s="221">
        <v>65414.705603552</v>
      </c>
      <c r="L133" s="221">
        <v>66570.031185087006</v>
      </c>
      <c r="M133" s="221">
        <v>65844.659198470996</v>
      </c>
      <c r="N133" s="221">
        <v>65557.462682897007</v>
      </c>
      <c r="O133" s="221">
        <v>65414.069590333995</v>
      </c>
      <c r="P133" s="221">
        <v>65678.990090680003</v>
      </c>
      <c r="Q133" s="221">
        <v>65575.880801128005</v>
      </c>
      <c r="R133" s="997"/>
    </row>
    <row r="134" spans="2:18" ht="15" customHeight="1">
      <c r="B134" s="203"/>
      <c r="C134" s="707" t="s">
        <v>794</v>
      </c>
      <c r="D134" s="221">
        <v>1080.4292328250001</v>
      </c>
      <c r="E134" s="221">
        <v>1072.5553117859999</v>
      </c>
      <c r="F134" s="221">
        <v>1905.2227281150001</v>
      </c>
      <c r="G134" s="221">
        <v>1369.9007006270001</v>
      </c>
      <c r="H134" s="221">
        <v>1391.6190806090001</v>
      </c>
      <c r="I134" s="221">
        <v>1389.1959675510002</v>
      </c>
      <c r="J134" s="221">
        <v>1417.9268706180001</v>
      </c>
      <c r="K134" s="221">
        <v>1446.7891326020001</v>
      </c>
      <c r="L134" s="221">
        <v>1443.254678819</v>
      </c>
      <c r="M134" s="221">
        <v>1423.1899983199999</v>
      </c>
      <c r="N134" s="221">
        <v>1383.95452729</v>
      </c>
      <c r="O134" s="221">
        <v>1375.7914284789999</v>
      </c>
      <c r="P134" s="221">
        <v>1361.3801509539999</v>
      </c>
      <c r="Q134" s="221">
        <v>1589.3058130919999</v>
      </c>
      <c r="R134" s="997"/>
    </row>
    <row r="135" spans="2:18" ht="24" customHeight="1">
      <c r="B135" s="203" t="s">
        <v>81</v>
      </c>
      <c r="C135" s="707" t="s">
        <v>632</v>
      </c>
      <c r="D135" s="221">
        <v>214.24337656200001</v>
      </c>
      <c r="E135" s="221">
        <v>305.17935361600001</v>
      </c>
      <c r="F135" s="221">
        <v>327.19805686500001</v>
      </c>
      <c r="G135" s="221">
        <v>318.38170734800002</v>
      </c>
      <c r="H135" s="221">
        <v>316.68185735200001</v>
      </c>
      <c r="I135" s="221">
        <v>321.42513779199999</v>
      </c>
      <c r="J135" s="221">
        <v>373.66889524700002</v>
      </c>
      <c r="K135" s="221">
        <v>420.15881299400002</v>
      </c>
      <c r="L135" s="221">
        <v>501.32934183100002</v>
      </c>
      <c r="M135" s="221">
        <v>787.78195030899997</v>
      </c>
      <c r="N135" s="221">
        <v>944.04308666500003</v>
      </c>
      <c r="O135" s="221">
        <v>954.15462231699996</v>
      </c>
      <c r="P135" s="221">
        <v>942.02123935400004</v>
      </c>
      <c r="Q135" s="221">
        <v>977.29657424699997</v>
      </c>
      <c r="R135" s="997"/>
    </row>
    <row r="136" spans="2:18" ht="15" customHeight="1">
      <c r="B136" s="203"/>
      <c r="C136" s="707" t="s">
        <v>794</v>
      </c>
      <c r="D136" s="221">
        <v>2.7824267999999999E-2</v>
      </c>
      <c r="E136" s="221">
        <v>9.3985788000000001E-2</v>
      </c>
      <c r="F136" s="221">
        <v>9.3985788000000001E-2</v>
      </c>
      <c r="G136" s="221">
        <v>0.15675620100000001</v>
      </c>
      <c r="H136" s="221">
        <v>6.839790109</v>
      </c>
      <c r="I136" s="221">
        <v>6.7770278140000002</v>
      </c>
      <c r="J136" s="221">
        <v>0.33532531900000001</v>
      </c>
      <c r="K136" s="221">
        <v>9.3985788000000001E-2</v>
      </c>
      <c r="L136" s="221">
        <v>9.3985788000000001E-2</v>
      </c>
      <c r="M136" s="221">
        <v>0</v>
      </c>
      <c r="N136" s="221">
        <v>0</v>
      </c>
      <c r="O136" s="221">
        <v>0.130325784</v>
      </c>
      <c r="P136" s="221">
        <v>0.26731137900000002</v>
      </c>
      <c r="Q136" s="221">
        <v>0.478445589</v>
      </c>
      <c r="R136" s="997"/>
    </row>
    <row r="137" spans="2:18" ht="15" customHeight="1">
      <c r="B137" s="203" t="s">
        <v>82</v>
      </c>
      <c r="C137" s="707" t="s">
        <v>633</v>
      </c>
      <c r="D137" s="221">
        <v>2002.8932400890001</v>
      </c>
      <c r="E137" s="221">
        <v>1952.3779364300001</v>
      </c>
      <c r="F137" s="221">
        <v>1946.129612407</v>
      </c>
      <c r="G137" s="221">
        <v>1146.4007608300001</v>
      </c>
      <c r="H137" s="221">
        <v>1139.6906003690001</v>
      </c>
      <c r="I137" s="221">
        <v>1129.267466969</v>
      </c>
      <c r="J137" s="221">
        <v>1137.2997596729999</v>
      </c>
      <c r="K137" s="221">
        <v>1212.143638771</v>
      </c>
      <c r="L137" s="221">
        <v>1186.5598268260001</v>
      </c>
      <c r="M137" s="221">
        <v>1209.5899789709999</v>
      </c>
      <c r="N137" s="221">
        <v>1581.1955883180001</v>
      </c>
      <c r="O137" s="221">
        <v>1652.3888947170001</v>
      </c>
      <c r="P137" s="221">
        <v>1657.716941547</v>
      </c>
      <c r="Q137" s="221">
        <v>1680.2475594719999</v>
      </c>
      <c r="R137" s="997"/>
    </row>
    <row r="138" spans="2:18" ht="15" customHeight="1">
      <c r="B138" s="203"/>
      <c r="C138" s="707" t="s">
        <v>794</v>
      </c>
      <c r="D138" s="221">
        <v>111.10732074800001</v>
      </c>
      <c r="E138" s="221">
        <v>108.998943146</v>
      </c>
      <c r="F138" s="221">
        <v>141.274079597</v>
      </c>
      <c r="G138" s="221">
        <v>106.935284302</v>
      </c>
      <c r="H138" s="221">
        <v>104.930799349</v>
      </c>
      <c r="I138" s="221">
        <v>104.771431026</v>
      </c>
      <c r="J138" s="221">
        <v>102.86985786</v>
      </c>
      <c r="K138" s="221">
        <v>103.033015405</v>
      </c>
      <c r="L138" s="221">
        <v>101.629814169</v>
      </c>
      <c r="M138" s="221">
        <v>103.083513744</v>
      </c>
      <c r="N138" s="221">
        <v>103.059529803</v>
      </c>
      <c r="O138" s="221">
        <v>103.104359948</v>
      </c>
      <c r="P138" s="221">
        <v>103.034730299</v>
      </c>
      <c r="Q138" s="221">
        <v>101.907260435</v>
      </c>
      <c r="R138" s="997"/>
    </row>
    <row r="139" spans="2:18" ht="15" customHeight="1">
      <c r="B139" s="203" t="s">
        <v>83</v>
      </c>
      <c r="C139" s="707" t="s">
        <v>634</v>
      </c>
      <c r="D139" s="221">
        <v>3073.6118664970004</v>
      </c>
      <c r="E139" s="221">
        <v>2885.9121464269997</v>
      </c>
      <c r="F139" s="221">
        <v>2878.7111859910001</v>
      </c>
      <c r="G139" s="221">
        <v>2684.1055425439999</v>
      </c>
      <c r="H139" s="221">
        <v>2704.1869069059999</v>
      </c>
      <c r="I139" s="221">
        <v>2705.0817995040002</v>
      </c>
      <c r="J139" s="221">
        <v>2697.6006736249997</v>
      </c>
      <c r="K139" s="221">
        <v>2789.775501613</v>
      </c>
      <c r="L139" s="221">
        <v>2758.5742196749998</v>
      </c>
      <c r="M139" s="221">
        <v>2768.848850111</v>
      </c>
      <c r="N139" s="221">
        <v>2783.3335761230001</v>
      </c>
      <c r="O139" s="221">
        <v>2785.4345791210003</v>
      </c>
      <c r="P139" s="221">
        <v>2765.7987192400001</v>
      </c>
      <c r="Q139" s="221">
        <v>2827.764970835</v>
      </c>
      <c r="R139" s="997"/>
    </row>
    <row r="140" spans="2:18" ht="15" customHeight="1">
      <c r="B140" s="203"/>
      <c r="C140" s="707" t="s">
        <v>794</v>
      </c>
      <c r="D140" s="221">
        <v>11.082617002000001</v>
      </c>
      <c r="E140" s="221">
        <v>18.835926171999997</v>
      </c>
      <c r="F140" s="221">
        <v>18.640362149000001</v>
      </c>
      <c r="G140" s="221">
        <v>15.772058226</v>
      </c>
      <c r="H140" s="221">
        <v>20.09574602</v>
      </c>
      <c r="I140" s="221">
        <v>20.054129973999999</v>
      </c>
      <c r="J140" s="221">
        <v>18.812407362999998</v>
      </c>
      <c r="K140" s="221">
        <v>19.716885653999999</v>
      </c>
      <c r="L140" s="221">
        <v>19.770729733</v>
      </c>
      <c r="M140" s="221">
        <v>18.434230774</v>
      </c>
      <c r="N140" s="221">
        <v>22.870858483999999</v>
      </c>
      <c r="O140" s="221">
        <v>25.506360516000001</v>
      </c>
      <c r="P140" s="221">
        <v>24.742555668000001</v>
      </c>
      <c r="Q140" s="221">
        <v>24.401755643000001</v>
      </c>
      <c r="R140" s="997"/>
    </row>
    <row r="141" spans="2:18" ht="24" customHeight="1">
      <c r="B141" s="203" t="s">
        <v>84</v>
      </c>
      <c r="C141" s="707" t="s">
        <v>635</v>
      </c>
      <c r="D141" s="221">
        <v>7202.1531104919995</v>
      </c>
      <c r="E141" s="221">
        <v>8360.1476162139988</v>
      </c>
      <c r="F141" s="221">
        <v>8100.760359379</v>
      </c>
      <c r="G141" s="221">
        <v>6797.9501663989995</v>
      </c>
      <c r="H141" s="221">
        <v>7424.4872476050004</v>
      </c>
      <c r="I141" s="221">
        <v>7501.674442861</v>
      </c>
      <c r="J141" s="221">
        <v>7281.3600486519999</v>
      </c>
      <c r="K141" s="221">
        <v>7722.7207806449996</v>
      </c>
      <c r="L141" s="221">
        <v>7260.7699752979997</v>
      </c>
      <c r="M141" s="221">
        <v>7173.6872528260001</v>
      </c>
      <c r="N141" s="221">
        <v>7105.7379474079999</v>
      </c>
      <c r="O141" s="221">
        <v>7264.8644293360003</v>
      </c>
      <c r="P141" s="221">
        <v>7179.9125167969996</v>
      </c>
      <c r="Q141" s="221">
        <v>7119.3607668619998</v>
      </c>
      <c r="R141" s="997"/>
    </row>
    <row r="142" spans="2:18" ht="15" customHeight="1">
      <c r="B142" s="203"/>
      <c r="C142" s="707" t="s">
        <v>794</v>
      </c>
      <c r="D142" s="221">
        <v>170.52380786700002</v>
      </c>
      <c r="E142" s="221">
        <v>197.612005689</v>
      </c>
      <c r="F142" s="221">
        <v>219.81527462599999</v>
      </c>
      <c r="G142" s="221">
        <v>125.72703201900001</v>
      </c>
      <c r="H142" s="221">
        <v>140.66432275399998</v>
      </c>
      <c r="I142" s="221">
        <v>137.62017052600001</v>
      </c>
      <c r="J142" s="221">
        <v>141.390173444</v>
      </c>
      <c r="K142" s="221">
        <v>135.69235401499998</v>
      </c>
      <c r="L142" s="221">
        <v>142.02636620199999</v>
      </c>
      <c r="M142" s="221">
        <v>109.940751314</v>
      </c>
      <c r="N142" s="221">
        <v>115.15634588099999</v>
      </c>
      <c r="O142" s="221">
        <v>113.57562502799999</v>
      </c>
      <c r="P142" s="221">
        <v>123.60654900199999</v>
      </c>
      <c r="Q142" s="221">
        <v>132.76165695900002</v>
      </c>
      <c r="R142" s="997"/>
    </row>
    <row r="143" spans="2:18" ht="22.8">
      <c r="B143" s="203" t="s">
        <v>85</v>
      </c>
      <c r="C143" s="707" t="s">
        <v>636</v>
      </c>
      <c r="D143" s="221">
        <v>615.22194909899997</v>
      </c>
      <c r="E143" s="221">
        <v>687.70153387000005</v>
      </c>
      <c r="F143" s="221">
        <v>718.18158299600009</v>
      </c>
      <c r="G143" s="221">
        <v>732.96904108299998</v>
      </c>
      <c r="H143" s="221">
        <v>739.98288865800009</v>
      </c>
      <c r="I143" s="221">
        <v>741.20071966199998</v>
      </c>
      <c r="J143" s="221">
        <v>736.802003023</v>
      </c>
      <c r="K143" s="221">
        <v>738.65505992700002</v>
      </c>
      <c r="L143" s="221">
        <v>747.55738052300001</v>
      </c>
      <c r="M143" s="221">
        <v>786.0780173600001</v>
      </c>
      <c r="N143" s="221">
        <v>727.64325782399999</v>
      </c>
      <c r="O143" s="221">
        <v>738.40922128700004</v>
      </c>
      <c r="P143" s="221">
        <v>754.40355433100001</v>
      </c>
      <c r="Q143" s="221">
        <v>766.17753965400004</v>
      </c>
      <c r="R143" s="997"/>
    </row>
    <row r="144" spans="2:18" ht="15" customHeight="1">
      <c r="B144" s="203"/>
      <c r="C144" s="707" t="s">
        <v>794</v>
      </c>
      <c r="D144" s="221">
        <v>13.321528496000001</v>
      </c>
      <c r="E144" s="221">
        <v>16.269696183000001</v>
      </c>
      <c r="F144" s="221">
        <v>16.924532391</v>
      </c>
      <c r="G144" s="221">
        <v>17.722933620999999</v>
      </c>
      <c r="H144" s="221">
        <v>17.004239669</v>
      </c>
      <c r="I144" s="221">
        <v>17.458273943999998</v>
      </c>
      <c r="J144" s="221">
        <v>18.029487961000001</v>
      </c>
      <c r="K144" s="221">
        <v>18.412099831999999</v>
      </c>
      <c r="L144" s="221">
        <v>18.338686532000001</v>
      </c>
      <c r="M144" s="221">
        <v>18.278583586</v>
      </c>
      <c r="N144" s="221">
        <v>20.072921731000001</v>
      </c>
      <c r="O144" s="221">
        <v>18.979190128999999</v>
      </c>
      <c r="P144" s="221">
        <v>22.099615792999998</v>
      </c>
      <c r="Q144" s="221">
        <v>23.785450337</v>
      </c>
      <c r="R144" s="997"/>
    </row>
    <row r="145" spans="2:18" ht="24" customHeight="1">
      <c r="B145" s="203" t="s">
        <v>86</v>
      </c>
      <c r="C145" s="707" t="s">
        <v>637</v>
      </c>
      <c r="D145" s="221">
        <v>0.97767294000000005</v>
      </c>
      <c r="E145" s="221">
        <v>2.7378683019999999</v>
      </c>
      <c r="F145" s="221">
        <v>2.769870482</v>
      </c>
      <c r="G145" s="221">
        <v>2.6225228309999999</v>
      </c>
      <c r="H145" s="221">
        <v>2.8854951610000001</v>
      </c>
      <c r="I145" s="221">
        <v>2.5827050620000001</v>
      </c>
      <c r="J145" s="221">
        <v>2.0288594249999998</v>
      </c>
      <c r="K145" s="221">
        <v>2.023800219</v>
      </c>
      <c r="L145" s="221">
        <v>2.0183053590000002</v>
      </c>
      <c r="M145" s="221">
        <v>2.0009691950000001</v>
      </c>
      <c r="N145" s="221">
        <v>1.9638683990000001</v>
      </c>
      <c r="O145" s="221">
        <v>4.8625739030000004</v>
      </c>
      <c r="P145" s="221">
        <v>4.7007530260000001</v>
      </c>
      <c r="Q145" s="221">
        <v>2.8484030979999999</v>
      </c>
      <c r="R145" s="997"/>
    </row>
    <row r="146" spans="2:18" ht="15" customHeight="1">
      <c r="B146" s="203"/>
      <c r="C146" s="707" t="s">
        <v>794</v>
      </c>
      <c r="D146" s="221">
        <v>0</v>
      </c>
      <c r="E146" s="221">
        <v>0</v>
      </c>
      <c r="F146" s="221">
        <v>0</v>
      </c>
      <c r="G146" s="221">
        <v>0</v>
      </c>
      <c r="H146" s="221">
        <v>0</v>
      </c>
      <c r="I146" s="221">
        <v>0</v>
      </c>
      <c r="J146" s="221">
        <v>0</v>
      </c>
      <c r="K146" s="221">
        <v>0</v>
      </c>
      <c r="L146" s="221">
        <v>0</v>
      </c>
      <c r="M146" s="221">
        <v>0</v>
      </c>
      <c r="N146" s="221">
        <v>0</v>
      </c>
      <c r="O146" s="221">
        <v>0</v>
      </c>
      <c r="P146" s="221">
        <v>0</v>
      </c>
      <c r="Q146" s="221">
        <v>0</v>
      </c>
      <c r="R146" s="997"/>
    </row>
    <row r="147" spans="2:18" ht="22.8">
      <c r="B147" s="203" t="s">
        <v>87</v>
      </c>
      <c r="C147" s="374" t="s">
        <v>638</v>
      </c>
      <c r="D147" s="221">
        <v>228.063410753</v>
      </c>
      <c r="E147" s="221">
        <v>0</v>
      </c>
      <c r="F147" s="221">
        <v>0</v>
      </c>
      <c r="G147" s="221">
        <v>0</v>
      </c>
      <c r="H147" s="221">
        <v>0</v>
      </c>
      <c r="I147" s="221">
        <v>0</v>
      </c>
      <c r="J147" s="221">
        <v>0</v>
      </c>
      <c r="K147" s="221">
        <v>0</v>
      </c>
      <c r="L147" s="221">
        <v>0</v>
      </c>
      <c r="M147" s="221">
        <v>0</v>
      </c>
      <c r="N147" s="221">
        <v>0</v>
      </c>
      <c r="O147" s="221">
        <v>0</v>
      </c>
      <c r="P147" s="221">
        <v>0</v>
      </c>
      <c r="Q147" s="221">
        <v>0</v>
      </c>
      <c r="R147" s="997"/>
    </row>
    <row r="148" spans="2:18" ht="15" customHeight="1">
      <c r="B148" s="203"/>
      <c r="C148" s="707" t="s">
        <v>794</v>
      </c>
      <c r="D148" s="221">
        <v>4.2713990600000002</v>
      </c>
      <c r="E148" s="221">
        <v>0</v>
      </c>
      <c r="F148" s="221">
        <v>0</v>
      </c>
      <c r="G148" s="221">
        <v>0</v>
      </c>
      <c r="H148" s="221">
        <v>0</v>
      </c>
      <c r="I148" s="221">
        <v>0</v>
      </c>
      <c r="J148" s="221">
        <v>0</v>
      </c>
      <c r="K148" s="221">
        <v>0</v>
      </c>
      <c r="L148" s="221">
        <v>0</v>
      </c>
      <c r="M148" s="221">
        <v>0</v>
      </c>
      <c r="N148" s="221">
        <v>0</v>
      </c>
      <c r="O148" s="221">
        <v>0</v>
      </c>
      <c r="P148" s="221">
        <v>0</v>
      </c>
      <c r="Q148" s="221">
        <v>0</v>
      </c>
      <c r="R148" s="997"/>
    </row>
    <row r="149" spans="2:18" ht="24" customHeight="1">
      <c r="B149" s="1421" t="s">
        <v>816</v>
      </c>
      <c r="C149" s="1422"/>
      <c r="D149" s="221"/>
      <c r="M149" s="221"/>
      <c r="N149" s="221"/>
      <c r="O149" s="221"/>
      <c r="P149" s="221"/>
      <c r="Q149" s="221"/>
      <c r="R149" s="1059"/>
    </row>
    <row r="150" spans="2:18" ht="15" customHeight="1">
      <c r="B150" s="1423" t="s">
        <v>639</v>
      </c>
      <c r="C150" s="1424"/>
      <c r="D150" s="221"/>
      <c r="E150" s="221"/>
      <c r="F150" s="221"/>
      <c r="G150" s="221"/>
      <c r="H150" s="221"/>
      <c r="I150" s="221"/>
      <c r="J150" s="221"/>
      <c r="K150" s="221"/>
      <c r="L150" s="221"/>
      <c r="R150" s="709"/>
    </row>
    <row r="151" spans="2:18" ht="15" customHeight="1">
      <c r="B151" s="207" t="s">
        <v>17</v>
      </c>
      <c r="C151" s="707" t="s">
        <v>640</v>
      </c>
      <c r="D151" s="221">
        <v>16436.418290836002</v>
      </c>
      <c r="E151" s="221">
        <v>16575.962780884001</v>
      </c>
      <c r="F151" s="221">
        <v>16358.923315051999</v>
      </c>
      <c r="G151" s="221">
        <v>14771.092625007999</v>
      </c>
      <c r="H151" s="221">
        <v>14857.533642955999</v>
      </c>
      <c r="I151" s="221">
        <v>14937.36754856</v>
      </c>
      <c r="J151" s="221">
        <v>15054.874534856001</v>
      </c>
      <c r="K151" s="221">
        <v>15228.298333117</v>
      </c>
      <c r="L151" s="221">
        <v>15298.565474665</v>
      </c>
      <c r="M151" s="221">
        <v>15378.927946657999</v>
      </c>
      <c r="N151" s="221">
        <v>15304.704098413</v>
      </c>
      <c r="O151" s="221">
        <v>15328.778434174001</v>
      </c>
      <c r="P151" s="221">
        <v>15459.890801957001</v>
      </c>
      <c r="Q151" s="221">
        <v>15494.085018356</v>
      </c>
      <c r="R151" s="997"/>
    </row>
    <row r="152" spans="2:18" ht="15" customHeight="1">
      <c r="B152" s="203"/>
      <c r="C152" s="707" t="s">
        <v>794</v>
      </c>
      <c r="D152" s="221">
        <v>1455.6685279190001</v>
      </c>
      <c r="E152" s="221">
        <v>1368.4387194890001</v>
      </c>
      <c r="F152" s="221">
        <v>1239.308049668</v>
      </c>
      <c r="G152" s="221">
        <v>1066.73225082</v>
      </c>
      <c r="H152" s="221">
        <v>1083.7920246050001</v>
      </c>
      <c r="I152" s="221">
        <v>1085.560569604</v>
      </c>
      <c r="J152" s="221">
        <v>1059.362757242</v>
      </c>
      <c r="K152" s="221">
        <v>1078.8751507699999</v>
      </c>
      <c r="L152" s="221">
        <v>1077.05933043</v>
      </c>
      <c r="M152" s="221">
        <v>1006.690768177</v>
      </c>
      <c r="N152" s="221">
        <v>1041.726826505</v>
      </c>
      <c r="O152" s="221">
        <v>1056.06072606</v>
      </c>
      <c r="P152" s="221">
        <v>1046.905740894</v>
      </c>
      <c r="Q152" s="221">
        <v>1090.9168710490001</v>
      </c>
      <c r="R152" s="997"/>
    </row>
    <row r="153" spans="2:18" ht="15" customHeight="1">
      <c r="B153" s="207" t="s">
        <v>17</v>
      </c>
      <c r="C153" s="707" t="s">
        <v>641</v>
      </c>
      <c r="D153" s="221">
        <v>724.05637117699996</v>
      </c>
      <c r="E153" s="221">
        <v>708.32005385399998</v>
      </c>
      <c r="F153" s="221">
        <v>684.84156897100002</v>
      </c>
      <c r="G153" s="221">
        <v>617.03555680900001</v>
      </c>
      <c r="H153" s="221">
        <v>618.97225119200004</v>
      </c>
      <c r="I153" s="221">
        <v>613.776662569</v>
      </c>
      <c r="J153" s="221">
        <v>607.75166980100005</v>
      </c>
      <c r="K153" s="221">
        <v>682.65298252100001</v>
      </c>
      <c r="L153" s="221">
        <v>686.89473820700005</v>
      </c>
      <c r="M153" s="221">
        <v>692.85524272299995</v>
      </c>
      <c r="N153" s="221">
        <v>687.887192884</v>
      </c>
      <c r="O153" s="221">
        <v>682.12902398300002</v>
      </c>
      <c r="P153" s="221">
        <v>685.77664392500003</v>
      </c>
      <c r="Q153" s="221">
        <v>683.20541743900003</v>
      </c>
      <c r="R153" s="997"/>
    </row>
    <row r="154" spans="2:18" ht="15" customHeight="1">
      <c r="B154" s="203"/>
      <c r="C154" s="707" t="s">
        <v>794</v>
      </c>
      <c r="D154" s="221">
        <v>41.929170048000003</v>
      </c>
      <c r="E154" s="221">
        <v>44.503415836999999</v>
      </c>
      <c r="F154" s="221">
        <v>25.027924803000001</v>
      </c>
      <c r="G154" s="221">
        <v>18.212220752</v>
      </c>
      <c r="H154" s="221">
        <v>17.548943149999999</v>
      </c>
      <c r="I154" s="221">
        <v>19.162501629000001</v>
      </c>
      <c r="J154" s="221">
        <v>19.175363361999999</v>
      </c>
      <c r="K154" s="221">
        <v>26.944084716999999</v>
      </c>
      <c r="L154" s="221">
        <v>26.193605407</v>
      </c>
      <c r="M154" s="221">
        <v>28.076218535999999</v>
      </c>
      <c r="N154" s="221">
        <v>29.894095048000001</v>
      </c>
      <c r="O154" s="221">
        <v>32.615611387000001</v>
      </c>
      <c r="P154" s="221">
        <v>33.963251405999998</v>
      </c>
      <c r="Q154" s="221">
        <v>36.176172354999999</v>
      </c>
      <c r="R154" s="997"/>
    </row>
    <row r="155" spans="2:18" ht="15" customHeight="1">
      <c r="B155" s="207" t="s">
        <v>17</v>
      </c>
      <c r="C155" s="707" t="s">
        <v>642</v>
      </c>
      <c r="D155" s="221">
        <v>368.51482714899998</v>
      </c>
      <c r="E155" s="221">
        <v>363.04757944699998</v>
      </c>
      <c r="F155" s="221">
        <v>353.58935085000002</v>
      </c>
      <c r="G155" s="221">
        <v>323.42007726700001</v>
      </c>
      <c r="H155" s="221">
        <v>317.022431213</v>
      </c>
      <c r="I155" s="221">
        <v>314.57009301800002</v>
      </c>
      <c r="J155" s="221">
        <v>303.15502788200001</v>
      </c>
      <c r="K155" s="221">
        <v>305.354915022</v>
      </c>
      <c r="L155" s="221">
        <v>296.24459026900001</v>
      </c>
      <c r="M155" s="221">
        <v>294.921957814</v>
      </c>
      <c r="N155" s="221">
        <v>289.27648112899999</v>
      </c>
      <c r="O155" s="221">
        <v>288.01780444500002</v>
      </c>
      <c r="P155" s="221">
        <v>286.01026822599999</v>
      </c>
      <c r="Q155" s="221">
        <v>285.42185164199998</v>
      </c>
      <c r="R155" s="997"/>
    </row>
    <row r="156" spans="2:18" ht="15" customHeight="1">
      <c r="B156" s="203"/>
      <c r="C156" s="707" t="s">
        <v>794</v>
      </c>
      <c r="D156" s="221">
        <v>72.344562427</v>
      </c>
      <c r="E156" s="221">
        <v>72.896615982</v>
      </c>
      <c r="F156" s="221">
        <v>74.866200839000001</v>
      </c>
      <c r="G156" s="221">
        <v>67.783757209000001</v>
      </c>
      <c r="H156" s="221">
        <v>67.199047156000006</v>
      </c>
      <c r="I156" s="221">
        <v>66.004734248999995</v>
      </c>
      <c r="J156" s="221">
        <v>62.371837974999998</v>
      </c>
      <c r="K156" s="221">
        <v>63.864485189</v>
      </c>
      <c r="L156" s="221">
        <v>63.318998088000001</v>
      </c>
      <c r="M156" s="221">
        <v>59.632016231999998</v>
      </c>
      <c r="N156" s="221">
        <v>59.940829463999997</v>
      </c>
      <c r="O156" s="221">
        <v>59.742249172000001</v>
      </c>
      <c r="P156" s="221">
        <v>58.269014212999998</v>
      </c>
      <c r="Q156" s="221">
        <v>58.169864836999999</v>
      </c>
      <c r="R156" s="997"/>
    </row>
    <row r="157" spans="2:18" ht="15" customHeight="1">
      <c r="B157" s="207" t="s">
        <v>17</v>
      </c>
      <c r="C157" s="707" t="s">
        <v>643</v>
      </c>
      <c r="D157" s="221">
        <v>3280.6190024880002</v>
      </c>
      <c r="E157" s="221">
        <v>2708.8861503210001</v>
      </c>
      <c r="F157" s="221">
        <v>2763.3264543250002</v>
      </c>
      <c r="G157" s="221">
        <v>2527.3429714849999</v>
      </c>
      <c r="H157" s="221">
        <v>2615.063657359</v>
      </c>
      <c r="I157" s="221">
        <v>2766.2516447009998</v>
      </c>
      <c r="J157" s="221">
        <v>2887.2269742459998</v>
      </c>
      <c r="K157" s="221">
        <v>3080.5565811209999</v>
      </c>
      <c r="L157" s="221">
        <v>3178.3290259529999</v>
      </c>
      <c r="M157" s="221">
        <v>3323.3104734829999</v>
      </c>
      <c r="N157" s="221">
        <v>3421.8244718450001</v>
      </c>
      <c r="O157" s="221">
        <v>3510.6814250890002</v>
      </c>
      <c r="P157" s="221">
        <v>3613.7550362550001</v>
      </c>
      <c r="Q157" s="221">
        <v>3710.37622027</v>
      </c>
      <c r="R157" s="997"/>
    </row>
    <row r="158" spans="2:18" ht="15" customHeight="1">
      <c r="B158" s="203"/>
      <c r="C158" s="707" t="s">
        <v>794</v>
      </c>
      <c r="D158" s="221">
        <v>98.927512892999999</v>
      </c>
      <c r="E158" s="221">
        <v>104.46385107099999</v>
      </c>
      <c r="F158" s="221">
        <v>101.20679927</v>
      </c>
      <c r="G158" s="221">
        <v>39.122380094999997</v>
      </c>
      <c r="H158" s="221">
        <v>47.049305746000002</v>
      </c>
      <c r="I158" s="221">
        <v>50.242560804</v>
      </c>
      <c r="J158" s="221">
        <v>58.548577301000002</v>
      </c>
      <c r="K158" s="221">
        <v>67.002988936999998</v>
      </c>
      <c r="L158" s="221">
        <v>73.118833140000007</v>
      </c>
      <c r="M158" s="221">
        <v>68.697070408000002</v>
      </c>
      <c r="N158" s="221">
        <v>79.795559389000005</v>
      </c>
      <c r="O158" s="221">
        <v>87.375054710000001</v>
      </c>
      <c r="P158" s="221">
        <v>89.182296532999999</v>
      </c>
      <c r="Q158" s="221">
        <v>102.11717493499999</v>
      </c>
      <c r="R158" s="997"/>
    </row>
    <row r="159" spans="2:18" ht="27" customHeight="1">
      <c r="B159" s="207" t="s">
        <v>17</v>
      </c>
      <c r="C159" s="707" t="s">
        <v>644</v>
      </c>
      <c r="D159" s="221">
        <v>96872.988539658996</v>
      </c>
      <c r="E159" s="221">
        <v>105926.06408173799</v>
      </c>
      <c r="F159" s="221">
        <v>106688.568706604</v>
      </c>
      <c r="G159" s="221">
        <v>96718.962769110993</v>
      </c>
      <c r="H159" s="221">
        <v>97323.337498257999</v>
      </c>
      <c r="I159" s="221">
        <v>98889.120647493008</v>
      </c>
      <c r="J159" s="221">
        <v>101490.166825686</v>
      </c>
      <c r="K159" s="221">
        <v>102712.551500751</v>
      </c>
      <c r="L159" s="221">
        <v>103986.59697946701</v>
      </c>
      <c r="M159" s="221">
        <v>105900.535617031</v>
      </c>
      <c r="N159" s="221">
        <v>107247.20753218401</v>
      </c>
      <c r="O159" s="221">
        <v>108653.30318235701</v>
      </c>
      <c r="P159" s="221">
        <v>110111.508385858</v>
      </c>
      <c r="Q159" s="221">
        <v>110406.87368234299</v>
      </c>
      <c r="R159" s="997"/>
    </row>
    <row r="160" spans="2:18" ht="15" customHeight="1">
      <c r="B160" s="203"/>
      <c r="C160" s="707" t="s">
        <v>794</v>
      </c>
      <c r="D160" s="221">
        <v>2199.3371754340001</v>
      </c>
      <c r="E160" s="221">
        <v>2507.6007789639998</v>
      </c>
      <c r="F160" s="221">
        <v>2589.2273494790002</v>
      </c>
      <c r="G160" s="221">
        <v>653.82490734500004</v>
      </c>
      <c r="H160" s="221">
        <v>663.88175195999997</v>
      </c>
      <c r="I160" s="221">
        <v>663.87674877400002</v>
      </c>
      <c r="J160" s="221">
        <v>666.37789047900003</v>
      </c>
      <c r="K160" s="221">
        <v>688.35280171500006</v>
      </c>
      <c r="L160" s="221">
        <v>694.73888628199995</v>
      </c>
      <c r="M160" s="221">
        <v>675.02816948700001</v>
      </c>
      <c r="N160" s="221">
        <v>719.83966691499995</v>
      </c>
      <c r="O160" s="221">
        <v>727.99971224199999</v>
      </c>
      <c r="P160" s="221">
        <v>729.57211563400006</v>
      </c>
      <c r="Q160" s="221">
        <v>801.9673504220001</v>
      </c>
      <c r="R160" s="997"/>
    </row>
    <row r="161" spans="2:24" ht="15" customHeight="1">
      <c r="B161" s="1425" t="s">
        <v>645</v>
      </c>
      <c r="C161" s="1426"/>
      <c r="D161" s="221">
        <v>76007.158064103001</v>
      </c>
      <c r="E161" s="221">
        <v>71662.496655595009</v>
      </c>
      <c r="F161" s="221">
        <v>71415.97769666501</v>
      </c>
      <c r="G161" s="221">
        <v>71791.541420365</v>
      </c>
      <c r="H161" s="221">
        <v>71860.277929422009</v>
      </c>
      <c r="I161" s="221">
        <v>72232.029686602997</v>
      </c>
      <c r="J161" s="221">
        <v>72851.851844568999</v>
      </c>
      <c r="K161" s="221">
        <v>73153.323286936997</v>
      </c>
      <c r="L161" s="221">
        <v>73980.998932021001</v>
      </c>
      <c r="M161" s="221">
        <v>75077.83321400499</v>
      </c>
      <c r="N161" s="221">
        <v>75167.835080834993</v>
      </c>
      <c r="O161" s="221">
        <v>75731.04478228699</v>
      </c>
      <c r="P161" s="221">
        <v>75901.401511453994</v>
      </c>
      <c r="Q161" s="221">
        <v>75876.100557320999</v>
      </c>
      <c r="R161" s="997"/>
    </row>
    <row r="162" spans="2:24" s="51" customFormat="1" ht="15" customHeight="1" thickBot="1">
      <c r="B162" s="208"/>
      <c r="C162" s="710" t="s">
        <v>795</v>
      </c>
      <c r="D162" s="348">
        <v>668.97818638000001</v>
      </c>
      <c r="E162" s="348">
        <v>586.58421876</v>
      </c>
      <c r="F162" s="348">
        <v>608.82511923499999</v>
      </c>
      <c r="G162" s="348">
        <v>509.29037927399997</v>
      </c>
      <c r="H162" s="348">
        <v>525.40852891099996</v>
      </c>
      <c r="I162" s="348">
        <v>522.57166019900001</v>
      </c>
      <c r="J162" s="348">
        <v>491.17272240699998</v>
      </c>
      <c r="K162" s="348">
        <v>503.52914361900002</v>
      </c>
      <c r="L162" s="348">
        <v>513.09147157899997</v>
      </c>
      <c r="M162" s="348">
        <v>467.14007157899999</v>
      </c>
      <c r="N162" s="348">
        <v>495.21825431100001</v>
      </c>
      <c r="O162" s="348">
        <v>507.67298491600002</v>
      </c>
      <c r="P162" s="348">
        <v>499.66203280100001</v>
      </c>
      <c r="Q162" s="348">
        <v>519.15431391200002</v>
      </c>
      <c r="R162" s="1014"/>
    </row>
    <row r="163" spans="2:24" ht="102" customHeight="1">
      <c r="B163" s="1416" t="s">
        <v>843</v>
      </c>
      <c r="C163" s="1417"/>
      <c r="D163" s="1417"/>
      <c r="E163" s="1417"/>
      <c r="F163" s="1417"/>
      <c r="G163" s="1417"/>
      <c r="H163" s="1417"/>
      <c r="I163" s="1417"/>
      <c r="J163" s="1417"/>
      <c r="K163" s="1417"/>
      <c r="L163" s="1417"/>
      <c r="M163" s="1417"/>
      <c r="N163" s="1417"/>
      <c r="O163" s="1417"/>
      <c r="P163" s="1417"/>
      <c r="Q163" s="1417"/>
      <c r="R163" s="1418"/>
    </row>
    <row r="164" spans="2:24" ht="22.2" customHeight="1">
      <c r="B164" s="1291" t="s">
        <v>427</v>
      </c>
      <c r="C164" s="1395"/>
      <c r="D164" s="1260">
        <v>2021</v>
      </c>
      <c r="E164" s="1259">
        <v>2022</v>
      </c>
      <c r="F164" s="1259"/>
      <c r="G164" s="1259"/>
      <c r="H164" s="1259"/>
      <c r="I164" s="1259"/>
      <c r="J164" s="1259"/>
      <c r="K164" s="1259"/>
      <c r="L164" s="1259"/>
      <c r="M164" s="1259"/>
      <c r="N164" s="1259">
        <v>2023</v>
      </c>
      <c r="O164" s="1259"/>
      <c r="P164" s="1259"/>
      <c r="Q164" s="1259"/>
      <c r="R164" s="1109"/>
    </row>
    <row r="165" spans="2:24" ht="22.2" customHeight="1">
      <c r="B165" s="1291"/>
      <c r="C165" s="1395"/>
      <c r="D165" s="1260"/>
      <c r="E165" s="993" t="s">
        <v>3</v>
      </c>
      <c r="F165" s="993" t="s">
        <v>4</v>
      </c>
      <c r="G165" s="993" t="s">
        <v>5</v>
      </c>
      <c r="H165" s="993" t="s">
        <v>6</v>
      </c>
      <c r="I165" s="993" t="s">
        <v>268</v>
      </c>
      <c r="J165" s="993" t="s">
        <v>7</v>
      </c>
      <c r="K165" s="993" t="s">
        <v>13</v>
      </c>
      <c r="L165" s="993" t="s">
        <v>14</v>
      </c>
      <c r="M165" s="993" t="s">
        <v>15</v>
      </c>
      <c r="N165" s="993" t="s">
        <v>0</v>
      </c>
      <c r="O165" s="993" t="s">
        <v>1</v>
      </c>
      <c r="P165" s="993" t="s">
        <v>2</v>
      </c>
      <c r="Q165" s="993" t="s">
        <v>3</v>
      </c>
      <c r="R165" s="1011"/>
    </row>
    <row r="166" spans="2:24" ht="49.95" hidden="1" customHeight="1">
      <c r="B166" s="1427" t="s">
        <v>200</v>
      </c>
      <c r="C166" s="1428"/>
      <c r="D166" s="706"/>
      <c r="E166" s="706"/>
      <c r="F166" s="706"/>
      <c r="G166" s="706"/>
      <c r="H166" s="706"/>
      <c r="I166" s="706"/>
      <c r="J166" s="706"/>
      <c r="K166" s="706"/>
      <c r="L166" s="706"/>
      <c r="M166" s="706"/>
      <c r="N166" s="706"/>
      <c r="O166" s="706"/>
      <c r="P166" s="706"/>
      <c r="Q166" s="706"/>
      <c r="R166" s="708"/>
    </row>
    <row r="167" spans="2:24" ht="15" customHeight="1">
      <c r="B167" s="1419" t="s">
        <v>796</v>
      </c>
      <c r="C167" s="1420"/>
      <c r="D167" s="221"/>
      <c r="E167" s="221"/>
      <c r="F167" s="221"/>
      <c r="G167" s="221"/>
      <c r="H167" s="221"/>
      <c r="I167" s="221"/>
      <c r="J167" s="221"/>
      <c r="K167" s="221"/>
      <c r="L167" s="221"/>
      <c r="M167" s="221"/>
      <c r="N167" s="221"/>
      <c r="O167" s="221"/>
      <c r="P167" s="221"/>
      <c r="Q167" s="221"/>
      <c r="R167" s="347"/>
    </row>
    <row r="168" spans="2:24" ht="15" customHeight="1">
      <c r="B168" s="203" t="s">
        <v>18</v>
      </c>
      <c r="C168" s="707" t="s">
        <v>622</v>
      </c>
      <c r="D168" s="221">
        <v>55759.93114262</v>
      </c>
      <c r="E168" s="221">
        <v>61431.726713705</v>
      </c>
      <c r="F168" s="221">
        <v>62056.610923178996</v>
      </c>
      <c r="G168" s="221">
        <v>61037.033705793998</v>
      </c>
      <c r="H168" s="221">
        <v>61646.224355162005</v>
      </c>
      <c r="I168" s="221">
        <v>58323.837976162999</v>
      </c>
      <c r="J168" s="221">
        <v>58335.557596393002</v>
      </c>
      <c r="K168" s="221">
        <v>58682.245430260999</v>
      </c>
      <c r="L168" s="221">
        <v>59577.174231829995</v>
      </c>
      <c r="M168" s="221">
        <v>59434.203260051996</v>
      </c>
      <c r="N168" s="221">
        <v>57437.626122207002</v>
      </c>
      <c r="O168" s="221">
        <v>59448.369998025999</v>
      </c>
      <c r="P168" s="221">
        <v>58656.560371489002</v>
      </c>
      <c r="Q168" s="221">
        <v>57759.020299013995</v>
      </c>
      <c r="R168" s="347"/>
      <c r="S168" s="24"/>
      <c r="T168" s="24"/>
      <c r="U168" s="24"/>
      <c r="V168" s="24">
        <f>N168+N170+N172+N174+N176+N178+N180+N182+N184+N186+N188+N190+N192+N194+N196+N198+N200+N206+N208+N210+N212+N214+N216</f>
        <v>1660542.2603327543</v>
      </c>
      <c r="W168" s="24">
        <f t="shared" ref="W168:X168" si="4">O168+O170+O172+O174+O176+O178+O180+O182+O184+O186+O188+O190+O192+O194+O196+O198+O200+O206+O208+O210+O212+O214+O216</f>
        <v>1678809.9145121649</v>
      </c>
      <c r="X168" s="24">
        <f t="shared" si="4"/>
        <v>1687065.073658732</v>
      </c>
    </row>
    <row r="169" spans="2:24" ht="15" customHeight="1">
      <c r="B169" s="203"/>
      <c r="C169" s="707" t="s">
        <v>794</v>
      </c>
      <c r="D169" s="221">
        <v>876.069954177</v>
      </c>
      <c r="E169" s="221">
        <v>835.435908531</v>
      </c>
      <c r="F169" s="221">
        <v>847.84250667399999</v>
      </c>
      <c r="G169" s="221">
        <v>837.17704775199991</v>
      </c>
      <c r="H169" s="221">
        <v>826.87145904900001</v>
      </c>
      <c r="I169" s="221">
        <v>827.73384909499998</v>
      </c>
      <c r="J169" s="221">
        <v>813.72310042800007</v>
      </c>
      <c r="K169" s="221">
        <v>858.39398119400005</v>
      </c>
      <c r="L169" s="221">
        <v>800.69870094399994</v>
      </c>
      <c r="M169" s="221">
        <v>797.05588202800004</v>
      </c>
      <c r="N169" s="221">
        <v>807.53482790399994</v>
      </c>
      <c r="O169" s="221">
        <v>814.33996504799995</v>
      </c>
      <c r="P169" s="221">
        <v>656.517848985</v>
      </c>
      <c r="Q169" s="221">
        <v>701.807891617</v>
      </c>
      <c r="R169" s="347"/>
      <c r="S169" s="24"/>
      <c r="T169" s="24"/>
      <c r="U169" s="24"/>
      <c r="V169" s="24">
        <f>N169+N171+N173+N175+N177+N179+N181+N183+N185+N187+N189+N191+N193+N195+N197+N199+N201+N207+N209+N211+N213+N215+N217</f>
        <v>48086.523225688019</v>
      </c>
      <c r="W169" s="24">
        <f t="shared" ref="W169:X169" si="5">O169+O171+O173+O175+O177+O179+O181+O183+O185+O187+O189+O191+O193+O195+O197+O199+O201+O207+O209+O211+O213+O215+O217</f>
        <v>47984.203429925998</v>
      </c>
      <c r="X169" s="24">
        <f t="shared" si="5"/>
        <v>46861.863899028991</v>
      </c>
    </row>
    <row r="170" spans="2:24" ht="15" customHeight="1">
      <c r="B170" s="203" t="s">
        <v>19</v>
      </c>
      <c r="C170" s="707" t="s">
        <v>623</v>
      </c>
      <c r="D170" s="221">
        <v>2520.547973574</v>
      </c>
      <c r="E170" s="221">
        <v>2357.670505775</v>
      </c>
      <c r="F170" s="221">
        <v>2327.6935962530001</v>
      </c>
      <c r="G170" s="221">
        <v>2043.628514133</v>
      </c>
      <c r="H170" s="221">
        <v>2050.2505527090002</v>
      </c>
      <c r="I170" s="221">
        <v>2066.589438941</v>
      </c>
      <c r="J170" s="221">
        <v>2049.2917250760001</v>
      </c>
      <c r="K170" s="221">
        <v>2023.9122152630002</v>
      </c>
      <c r="L170" s="221">
        <v>1934.7300442129999</v>
      </c>
      <c r="M170" s="221">
        <v>1916.3787361959999</v>
      </c>
      <c r="N170" s="221">
        <v>1880.241980107</v>
      </c>
      <c r="O170" s="221">
        <v>1909.1179847219998</v>
      </c>
      <c r="P170" s="221">
        <v>1967.5001523880001</v>
      </c>
      <c r="Q170" s="221">
        <v>1965.411981967</v>
      </c>
      <c r="R170" s="347"/>
    </row>
    <row r="171" spans="2:24" ht="15" customHeight="1">
      <c r="B171" s="203"/>
      <c r="C171" s="707" t="s">
        <v>794</v>
      </c>
      <c r="D171" s="221">
        <v>89.59288719300001</v>
      </c>
      <c r="E171" s="221">
        <v>121.91226726299999</v>
      </c>
      <c r="F171" s="221">
        <v>150.41620572400001</v>
      </c>
      <c r="G171" s="221">
        <v>142.49224840400001</v>
      </c>
      <c r="H171" s="221">
        <v>259.88871751199997</v>
      </c>
      <c r="I171" s="221">
        <v>254.541738678</v>
      </c>
      <c r="J171" s="221">
        <v>254.387634206</v>
      </c>
      <c r="K171" s="221">
        <v>238.84850036900002</v>
      </c>
      <c r="L171" s="221">
        <v>228.38819238100001</v>
      </c>
      <c r="M171" s="221">
        <v>204.418792795</v>
      </c>
      <c r="N171" s="221">
        <v>202.40688603500001</v>
      </c>
      <c r="O171" s="221">
        <v>210.95173525499999</v>
      </c>
      <c r="P171" s="221">
        <v>200.494239725</v>
      </c>
      <c r="Q171" s="221">
        <v>197.30053186399999</v>
      </c>
      <c r="R171" s="347"/>
    </row>
    <row r="172" spans="2:24" ht="15" customHeight="1">
      <c r="B172" s="203" t="s">
        <v>20</v>
      </c>
      <c r="C172" s="707" t="s">
        <v>624</v>
      </c>
      <c r="D172" s="221">
        <v>34252.337840596003</v>
      </c>
      <c r="E172" s="221">
        <v>46615.914794665994</v>
      </c>
      <c r="F172" s="221">
        <v>45586.459556701004</v>
      </c>
      <c r="G172" s="221">
        <v>55328.891662911999</v>
      </c>
      <c r="H172" s="221">
        <v>53330.944798716999</v>
      </c>
      <c r="I172" s="221">
        <v>59241.815785674</v>
      </c>
      <c r="J172" s="221">
        <v>58854.971222909</v>
      </c>
      <c r="K172" s="221">
        <v>60947.374955161999</v>
      </c>
      <c r="L172" s="221">
        <v>55520.534609941002</v>
      </c>
      <c r="M172" s="221">
        <v>54985.790074144003</v>
      </c>
      <c r="N172" s="221">
        <v>53372.828453040005</v>
      </c>
      <c r="O172" s="221">
        <v>55309.474362615998</v>
      </c>
      <c r="P172" s="221">
        <v>48539.587667542</v>
      </c>
      <c r="Q172" s="221">
        <v>49009.249162533997</v>
      </c>
      <c r="R172" s="1058"/>
    </row>
    <row r="173" spans="2:24" ht="15" customHeight="1">
      <c r="B173" s="206"/>
      <c r="C173" s="707" t="s">
        <v>794</v>
      </c>
      <c r="D173" s="221">
        <v>258.42569898900001</v>
      </c>
      <c r="E173" s="221">
        <v>327.085958715</v>
      </c>
      <c r="F173" s="221">
        <v>381.31620508700001</v>
      </c>
      <c r="G173" s="221">
        <v>415.05031212899996</v>
      </c>
      <c r="H173" s="221">
        <v>370.44119902199998</v>
      </c>
      <c r="I173" s="221">
        <v>363.168203076</v>
      </c>
      <c r="J173" s="221">
        <v>350.30370936499997</v>
      </c>
      <c r="K173" s="221">
        <v>294.20311098899998</v>
      </c>
      <c r="L173" s="221">
        <v>284.07228976199997</v>
      </c>
      <c r="M173" s="221">
        <v>291.20225704900002</v>
      </c>
      <c r="N173" s="221">
        <v>291.28768000000002</v>
      </c>
      <c r="O173" s="221">
        <v>302.56215996399999</v>
      </c>
      <c r="P173" s="221">
        <v>287.50570574800003</v>
      </c>
      <c r="Q173" s="221">
        <v>289.720340959</v>
      </c>
      <c r="R173" s="347"/>
    </row>
    <row r="174" spans="2:24" ht="15" customHeight="1">
      <c r="B174" s="203" t="s">
        <v>22</v>
      </c>
      <c r="C174" s="707" t="s">
        <v>625</v>
      </c>
      <c r="D174" s="221">
        <v>241045.44334717299</v>
      </c>
      <c r="E174" s="221">
        <v>269671.455303289</v>
      </c>
      <c r="F174" s="221">
        <v>275349.81840900303</v>
      </c>
      <c r="G174" s="221">
        <v>280565.66442773899</v>
      </c>
      <c r="H174" s="221">
        <v>284886.04699692799</v>
      </c>
      <c r="I174" s="221">
        <v>290813.907931133</v>
      </c>
      <c r="J174" s="221">
        <v>294366.01887390402</v>
      </c>
      <c r="K174" s="221">
        <v>291878.53352169698</v>
      </c>
      <c r="L174" s="221">
        <v>292685.93947155296</v>
      </c>
      <c r="M174" s="221">
        <v>291381.45672940899</v>
      </c>
      <c r="N174" s="221">
        <v>282181.34053485701</v>
      </c>
      <c r="O174" s="221">
        <v>286776.25619977998</v>
      </c>
      <c r="P174" s="221">
        <v>280563.63258232898</v>
      </c>
      <c r="Q174" s="221">
        <v>281768.60198082402</v>
      </c>
      <c r="R174" s="347"/>
    </row>
    <row r="175" spans="2:24" ht="15" customHeight="1">
      <c r="B175" s="203"/>
      <c r="C175" s="707" t="s">
        <v>794</v>
      </c>
      <c r="D175" s="221">
        <v>12329.169516963999</v>
      </c>
      <c r="E175" s="221">
        <v>11887.178861547</v>
      </c>
      <c r="F175" s="221">
        <v>11921.228845549</v>
      </c>
      <c r="G175" s="221">
        <v>11890.83564983</v>
      </c>
      <c r="H175" s="221">
        <v>12041.139701282002</v>
      </c>
      <c r="I175" s="221">
        <v>12062.947914945002</v>
      </c>
      <c r="J175" s="221">
        <v>12733.194416062001</v>
      </c>
      <c r="K175" s="221">
        <v>12750.809306085001</v>
      </c>
      <c r="L175" s="221">
        <v>12599.666369627001</v>
      </c>
      <c r="M175" s="221">
        <v>11986.002949062</v>
      </c>
      <c r="N175" s="221">
        <v>11748.471697908</v>
      </c>
      <c r="O175" s="221">
        <v>11939.625809384999</v>
      </c>
      <c r="P175" s="221">
        <v>11778.370139564</v>
      </c>
      <c r="Q175" s="221">
        <v>11544.571578552001</v>
      </c>
      <c r="R175" s="347"/>
    </row>
    <row r="176" spans="2:24" s="121" customFormat="1" ht="15" customHeight="1">
      <c r="B176" s="203" t="s">
        <v>23</v>
      </c>
      <c r="C176" s="707" t="s">
        <v>626</v>
      </c>
      <c r="D176" s="221">
        <v>28905.645946417</v>
      </c>
      <c r="E176" s="221">
        <v>33227.703427863002</v>
      </c>
      <c r="F176" s="221">
        <v>32242.924647848999</v>
      </c>
      <c r="G176" s="221">
        <v>35350.192745496002</v>
      </c>
      <c r="H176" s="221">
        <v>31779.633129556001</v>
      </c>
      <c r="I176" s="221">
        <v>30178.512224067999</v>
      </c>
      <c r="J176" s="221">
        <v>30353.050086379</v>
      </c>
      <c r="K176" s="221">
        <v>30640.353406558999</v>
      </c>
      <c r="L176" s="221">
        <v>30187.596821481999</v>
      </c>
      <c r="M176" s="221">
        <v>30864.722173574002</v>
      </c>
      <c r="N176" s="221">
        <v>30376.95528745</v>
      </c>
      <c r="O176" s="221">
        <v>29555.051635446998</v>
      </c>
      <c r="P176" s="221">
        <v>25634.691734143998</v>
      </c>
      <c r="Q176" s="221">
        <v>25512.292826759</v>
      </c>
      <c r="R176" s="347"/>
    </row>
    <row r="177" spans="2:18" ht="15" customHeight="1">
      <c r="B177" s="203"/>
      <c r="C177" s="707" t="s">
        <v>794</v>
      </c>
      <c r="D177" s="221">
        <v>455.16782741899999</v>
      </c>
      <c r="E177" s="221">
        <v>453.88709917799997</v>
      </c>
      <c r="F177" s="221">
        <v>454.71377977100002</v>
      </c>
      <c r="G177" s="221">
        <v>457.492751989</v>
      </c>
      <c r="H177" s="221">
        <v>452.075809273</v>
      </c>
      <c r="I177" s="221">
        <v>454.74562413000001</v>
      </c>
      <c r="J177" s="221">
        <v>435.527536881</v>
      </c>
      <c r="K177" s="221">
        <v>431.91971056399996</v>
      </c>
      <c r="L177" s="221">
        <v>436.47229243499999</v>
      </c>
      <c r="M177" s="221">
        <v>426.503539209</v>
      </c>
      <c r="N177" s="221">
        <v>409.23318679499999</v>
      </c>
      <c r="O177" s="221">
        <v>411.96025279500003</v>
      </c>
      <c r="P177" s="221">
        <v>396.78224788299997</v>
      </c>
      <c r="Q177" s="221">
        <v>378.52999188000001</v>
      </c>
      <c r="R177" s="347"/>
    </row>
    <row r="178" spans="2:18" ht="15" customHeight="1">
      <c r="B178" s="203" t="s">
        <v>24</v>
      </c>
      <c r="C178" s="707" t="s">
        <v>579</v>
      </c>
      <c r="D178" s="221">
        <v>116671.791805409</v>
      </c>
      <c r="E178" s="221">
        <v>113895.560821751</v>
      </c>
      <c r="F178" s="221">
        <v>114272.421117256</v>
      </c>
      <c r="G178" s="221">
        <v>114840.21500861901</v>
      </c>
      <c r="H178" s="221">
        <v>114834.117166033</v>
      </c>
      <c r="I178" s="221">
        <v>114668.12736680001</v>
      </c>
      <c r="J178" s="221">
        <v>114588.128890932</v>
      </c>
      <c r="K178" s="221">
        <v>117583.31740512801</v>
      </c>
      <c r="L178" s="221">
        <v>117051.607512064</v>
      </c>
      <c r="M178" s="221">
        <v>114604.016298453</v>
      </c>
      <c r="N178" s="221">
        <v>109985.21107307301</v>
      </c>
      <c r="O178" s="221">
        <v>109719.525106095</v>
      </c>
      <c r="P178" s="221">
        <v>118300.654561056</v>
      </c>
      <c r="Q178" s="221">
        <v>118988.255716371</v>
      </c>
      <c r="R178" s="347"/>
    </row>
    <row r="179" spans="2:18" ht="15" customHeight="1">
      <c r="B179" s="206"/>
      <c r="C179" s="707" t="s">
        <v>794</v>
      </c>
      <c r="D179" s="221">
        <v>6822.7927964030005</v>
      </c>
      <c r="E179" s="221">
        <v>7074.3053903069995</v>
      </c>
      <c r="F179" s="221">
        <v>7329.2901408480002</v>
      </c>
      <c r="G179" s="221">
        <v>7095.4735226679995</v>
      </c>
      <c r="H179" s="221">
        <v>6914.4600322260003</v>
      </c>
      <c r="I179" s="221">
        <v>7057.0139679120002</v>
      </c>
      <c r="J179" s="221">
        <v>7171.797224981</v>
      </c>
      <c r="K179" s="221">
        <v>7432.2566498159995</v>
      </c>
      <c r="L179" s="221">
        <v>7183.5997560450005</v>
      </c>
      <c r="M179" s="221">
        <v>7432.3170922919999</v>
      </c>
      <c r="N179" s="221">
        <v>7753.9944958609995</v>
      </c>
      <c r="O179" s="221">
        <v>7657.3817134869996</v>
      </c>
      <c r="P179" s="221">
        <v>7730.8992209870003</v>
      </c>
      <c r="Q179" s="221">
        <v>7587.872196927</v>
      </c>
      <c r="R179" s="347"/>
    </row>
    <row r="180" spans="2:18" ht="15" customHeight="1">
      <c r="B180" s="203" t="s">
        <v>25</v>
      </c>
      <c r="C180" s="707" t="s">
        <v>627</v>
      </c>
      <c r="D180" s="221">
        <v>185948.54349286901</v>
      </c>
      <c r="E180" s="221">
        <v>195431.283747496</v>
      </c>
      <c r="F180" s="221">
        <v>198364.303066886</v>
      </c>
      <c r="G180" s="221">
        <v>203572.650005654</v>
      </c>
      <c r="H180" s="221">
        <v>200162.70397681202</v>
      </c>
      <c r="I180" s="221">
        <v>200845.09845310898</v>
      </c>
      <c r="J180" s="221">
        <v>204720.50893421899</v>
      </c>
      <c r="K180" s="221">
        <v>206435.00441421999</v>
      </c>
      <c r="L180" s="221">
        <v>199385.93419389901</v>
      </c>
      <c r="M180" s="221">
        <v>193307.77724830798</v>
      </c>
      <c r="N180" s="221">
        <v>190356.813561477</v>
      </c>
      <c r="O180" s="221">
        <v>193132.34230495399</v>
      </c>
      <c r="P180" s="221">
        <v>201300.27993777499</v>
      </c>
      <c r="Q180" s="221">
        <v>202535.62218769299</v>
      </c>
      <c r="R180" s="997"/>
    </row>
    <row r="181" spans="2:18" ht="15" customHeight="1">
      <c r="B181" s="203"/>
      <c r="C181" s="707" t="s">
        <v>794</v>
      </c>
      <c r="D181" s="221">
        <v>10008.357751747</v>
      </c>
      <c r="E181" s="221">
        <v>10728.521420313</v>
      </c>
      <c r="F181" s="221">
        <v>10589.988924293</v>
      </c>
      <c r="G181" s="221">
        <v>10893.487991085001</v>
      </c>
      <c r="H181" s="221">
        <v>10823.336425448</v>
      </c>
      <c r="I181" s="221">
        <v>10285.330881455</v>
      </c>
      <c r="J181" s="221">
        <v>10521.326935846</v>
      </c>
      <c r="K181" s="221">
        <v>10686.736790003</v>
      </c>
      <c r="L181" s="221">
        <v>10662.707834813</v>
      </c>
      <c r="M181" s="221">
        <v>9158.1088062950002</v>
      </c>
      <c r="N181" s="221">
        <v>9270.6374648060009</v>
      </c>
      <c r="O181" s="221">
        <v>9273.2326160449993</v>
      </c>
      <c r="P181" s="221">
        <v>9500.116058900001</v>
      </c>
      <c r="Q181" s="221">
        <v>9289.2331268100006</v>
      </c>
      <c r="R181" s="997"/>
    </row>
    <row r="182" spans="2:18" s="51" customFormat="1" ht="27.75" customHeight="1">
      <c r="B182" s="203" t="s">
        <v>26</v>
      </c>
      <c r="C182" s="707" t="s">
        <v>628</v>
      </c>
      <c r="D182" s="221">
        <v>23043.802735922003</v>
      </c>
      <c r="E182" s="221">
        <v>23485.039829064001</v>
      </c>
      <c r="F182" s="221">
        <v>23525.489639165</v>
      </c>
      <c r="G182" s="221">
        <v>23836.607887161001</v>
      </c>
      <c r="H182" s="221">
        <v>24088.202458493</v>
      </c>
      <c r="I182" s="221">
        <v>24173.659462428001</v>
      </c>
      <c r="J182" s="221">
        <v>24162.996819762</v>
      </c>
      <c r="K182" s="221">
        <v>24180.874784165</v>
      </c>
      <c r="L182" s="221">
        <v>24667.993702928001</v>
      </c>
      <c r="M182" s="221">
        <v>24240.789436812003</v>
      </c>
      <c r="N182" s="221">
        <v>23579.540157497999</v>
      </c>
      <c r="O182" s="221">
        <v>23583.902150043003</v>
      </c>
      <c r="P182" s="221">
        <v>23296.850154225001</v>
      </c>
      <c r="Q182" s="221">
        <v>21910.795591671998</v>
      </c>
      <c r="R182" s="997"/>
    </row>
    <row r="183" spans="2:18" ht="15" customHeight="1">
      <c r="B183" s="203"/>
      <c r="C183" s="707" t="s">
        <v>794</v>
      </c>
      <c r="D183" s="221">
        <v>1163.9521619280001</v>
      </c>
      <c r="E183" s="221">
        <v>1296.4624002780001</v>
      </c>
      <c r="F183" s="221">
        <v>1302.5988617580001</v>
      </c>
      <c r="G183" s="221">
        <v>1277.733727933</v>
      </c>
      <c r="H183" s="221">
        <v>1420.9380573750002</v>
      </c>
      <c r="I183" s="221">
        <v>1426.4279188399998</v>
      </c>
      <c r="J183" s="221">
        <v>1418.454150112</v>
      </c>
      <c r="K183" s="221">
        <v>1475.2451813100001</v>
      </c>
      <c r="L183" s="221">
        <v>1456.070117602</v>
      </c>
      <c r="M183" s="221">
        <v>1800.9804581560002</v>
      </c>
      <c r="N183" s="221">
        <v>1798.9536394459999</v>
      </c>
      <c r="O183" s="221">
        <v>1807.0190871249999</v>
      </c>
      <c r="P183" s="221">
        <v>1686.5764367530001</v>
      </c>
      <c r="Q183" s="221">
        <v>1251.5489857360001</v>
      </c>
      <c r="R183" s="997"/>
    </row>
    <row r="184" spans="2:18" ht="22.8">
      <c r="B184" s="203" t="s">
        <v>27</v>
      </c>
      <c r="C184" s="707" t="s">
        <v>629</v>
      </c>
      <c r="D184" s="221">
        <v>78203.345716312993</v>
      </c>
      <c r="E184" s="221">
        <v>81227.836125774993</v>
      </c>
      <c r="F184" s="221">
        <v>79822.718510223989</v>
      </c>
      <c r="G184" s="221">
        <v>80826.654737120989</v>
      </c>
      <c r="H184" s="221">
        <v>78689.296259099996</v>
      </c>
      <c r="I184" s="221">
        <v>77439.976456299992</v>
      </c>
      <c r="J184" s="221">
        <v>78352.19319224199</v>
      </c>
      <c r="K184" s="221">
        <v>76805.251575863003</v>
      </c>
      <c r="L184" s="221">
        <v>78330.818592805997</v>
      </c>
      <c r="M184" s="221">
        <v>79996.87572137799</v>
      </c>
      <c r="N184" s="221">
        <v>79793.559387443995</v>
      </c>
      <c r="O184" s="221">
        <v>81767.828200233009</v>
      </c>
      <c r="P184" s="221">
        <v>78214.604671345005</v>
      </c>
      <c r="Q184" s="221">
        <v>83768.721337625</v>
      </c>
      <c r="R184" s="997"/>
    </row>
    <row r="185" spans="2:18" ht="15" customHeight="1">
      <c r="B185" s="203"/>
      <c r="C185" s="707" t="s">
        <v>794</v>
      </c>
      <c r="D185" s="221">
        <v>999.43227134799997</v>
      </c>
      <c r="E185" s="221">
        <v>916.616146544</v>
      </c>
      <c r="F185" s="221">
        <v>908.76450631600005</v>
      </c>
      <c r="G185" s="221">
        <v>933.43254526600003</v>
      </c>
      <c r="H185" s="221">
        <v>905.08461344399996</v>
      </c>
      <c r="I185" s="221">
        <v>948.47823551299996</v>
      </c>
      <c r="J185" s="221">
        <v>933.55254760299999</v>
      </c>
      <c r="K185" s="221">
        <v>915.786395588</v>
      </c>
      <c r="L185" s="221">
        <v>925.79713995199995</v>
      </c>
      <c r="M185" s="221">
        <v>903.81433194600004</v>
      </c>
      <c r="N185" s="221">
        <v>1008.7877988810001</v>
      </c>
      <c r="O185" s="221">
        <v>958.36282520299994</v>
      </c>
      <c r="P185" s="221">
        <v>917.62053497199997</v>
      </c>
      <c r="Q185" s="221">
        <v>908.32536553099999</v>
      </c>
      <c r="R185" s="997"/>
    </row>
    <row r="186" spans="2:18" ht="15" customHeight="1">
      <c r="B186" s="203" t="s">
        <v>28</v>
      </c>
      <c r="C186" s="707" t="s">
        <v>630</v>
      </c>
      <c r="D186" s="221">
        <v>65862.151708445002</v>
      </c>
      <c r="E186" s="221">
        <v>84645.548943811998</v>
      </c>
      <c r="F186" s="221">
        <v>84045.333793992992</v>
      </c>
      <c r="G186" s="221">
        <v>90151.246442845993</v>
      </c>
      <c r="H186" s="221">
        <v>91728.432266066986</v>
      </c>
      <c r="I186" s="221">
        <v>92402.072628315989</v>
      </c>
      <c r="J186" s="221">
        <v>92577.338623333999</v>
      </c>
      <c r="K186" s="221">
        <v>95748.370196446005</v>
      </c>
      <c r="L186" s="221">
        <v>96396.240138125999</v>
      </c>
      <c r="M186" s="221">
        <v>104206.758997005</v>
      </c>
      <c r="N186" s="221">
        <v>100308.00762073</v>
      </c>
      <c r="O186" s="221">
        <v>101690.94754218799</v>
      </c>
      <c r="P186" s="221">
        <v>109201.71745130001</v>
      </c>
      <c r="Q186" s="221">
        <v>110531.21370264499</v>
      </c>
      <c r="R186" s="997"/>
    </row>
    <row r="187" spans="2:18" ht="15" customHeight="1">
      <c r="B187" s="203"/>
      <c r="C187" s="707" t="s">
        <v>794</v>
      </c>
      <c r="D187" s="221">
        <v>677.90978037799994</v>
      </c>
      <c r="E187" s="221">
        <v>991.58623910300003</v>
      </c>
      <c r="F187" s="221">
        <v>961.28870502299992</v>
      </c>
      <c r="G187" s="221">
        <v>947.03805547600007</v>
      </c>
      <c r="H187" s="221">
        <v>1431.683673063</v>
      </c>
      <c r="I187" s="221">
        <v>1306.3091215930001</v>
      </c>
      <c r="J187" s="221">
        <v>1320.3647302539998</v>
      </c>
      <c r="K187" s="221">
        <v>1316.8244481690001</v>
      </c>
      <c r="L187" s="221">
        <v>1314.2137017399998</v>
      </c>
      <c r="M187" s="221">
        <v>1230.373714697</v>
      </c>
      <c r="N187" s="221">
        <v>1240.4170811679999</v>
      </c>
      <c r="O187" s="221">
        <v>957.15682057499998</v>
      </c>
      <c r="P187" s="221">
        <v>800.79540938599996</v>
      </c>
      <c r="Q187" s="221">
        <v>793.58391717400002</v>
      </c>
      <c r="R187" s="997"/>
    </row>
    <row r="188" spans="2:18" ht="24" customHeight="1">
      <c r="B188" s="203" t="s">
        <v>119</v>
      </c>
      <c r="C188" s="707" t="s">
        <v>631</v>
      </c>
      <c r="D188" s="221">
        <v>85783.884221300003</v>
      </c>
      <c r="E188" s="221">
        <v>90487.065810126995</v>
      </c>
      <c r="F188" s="221">
        <v>89610.446612878004</v>
      </c>
      <c r="G188" s="221">
        <v>91150.977869968003</v>
      </c>
      <c r="H188" s="221">
        <v>90988.733862908994</v>
      </c>
      <c r="I188" s="221">
        <v>91845.129573719998</v>
      </c>
      <c r="J188" s="221">
        <v>98690.35116238</v>
      </c>
      <c r="K188" s="221">
        <v>99744.330956104008</v>
      </c>
      <c r="L188" s="221">
        <v>101223.13940009</v>
      </c>
      <c r="M188" s="221">
        <v>101492.5178381</v>
      </c>
      <c r="N188" s="221">
        <v>100053.73426408401</v>
      </c>
      <c r="O188" s="221">
        <v>100338.34702500199</v>
      </c>
      <c r="P188" s="221">
        <v>98372.883985387001</v>
      </c>
      <c r="Q188" s="221">
        <v>98729.058245654989</v>
      </c>
      <c r="R188" s="997"/>
    </row>
    <row r="189" spans="2:18" ht="15" customHeight="1">
      <c r="B189" s="203"/>
      <c r="C189" s="707" t="s">
        <v>794</v>
      </c>
      <c r="D189" s="221">
        <v>2074.4733816459998</v>
      </c>
      <c r="E189" s="221">
        <v>2316.3732239640003</v>
      </c>
      <c r="F189" s="221">
        <v>2357.2526796399998</v>
      </c>
      <c r="G189" s="221">
        <v>2261.1048669719999</v>
      </c>
      <c r="H189" s="221">
        <v>2203.7351080629996</v>
      </c>
      <c r="I189" s="221">
        <v>2113.8288797390001</v>
      </c>
      <c r="J189" s="221">
        <v>2064.1420217350001</v>
      </c>
      <c r="K189" s="221">
        <v>2125.4196523589999</v>
      </c>
      <c r="L189" s="221">
        <v>2138.742001525</v>
      </c>
      <c r="M189" s="221">
        <v>2211.3081519070001</v>
      </c>
      <c r="N189" s="221">
        <v>2207.1586873260003</v>
      </c>
      <c r="O189" s="221">
        <v>2167.3010819460001</v>
      </c>
      <c r="P189" s="221">
        <v>1770.59484793</v>
      </c>
      <c r="Q189" s="221">
        <v>1740.7965716219999</v>
      </c>
      <c r="R189" s="997"/>
    </row>
    <row r="190" spans="2:18" ht="24" customHeight="1">
      <c r="B190" s="203" t="s">
        <v>81</v>
      </c>
      <c r="C190" s="707" t="s">
        <v>632</v>
      </c>
      <c r="D190" s="221">
        <v>6.688029781</v>
      </c>
      <c r="E190" s="221">
        <v>3.9843821269999999</v>
      </c>
      <c r="F190" s="221">
        <v>3.918742865</v>
      </c>
      <c r="G190" s="221">
        <v>4.5144239600000002</v>
      </c>
      <c r="H190" s="221">
        <v>4.418165772</v>
      </c>
      <c r="I190" s="221">
        <v>4.3391651849999997</v>
      </c>
      <c r="J190" s="221">
        <v>4.8311780110000004</v>
      </c>
      <c r="K190" s="221">
        <v>4.8729880479999998</v>
      </c>
      <c r="L190" s="221">
        <v>8.4026044070000001</v>
      </c>
      <c r="M190" s="221">
        <v>7.3669704600000001</v>
      </c>
      <c r="N190" s="221">
        <v>7.1809586359999997</v>
      </c>
      <c r="O190" s="221">
        <v>7.1471462099999998</v>
      </c>
      <c r="P190" s="221">
        <v>7.4328635270000003</v>
      </c>
      <c r="Q190" s="221">
        <v>7.333098466</v>
      </c>
      <c r="R190" s="997"/>
    </row>
    <row r="191" spans="2:18" ht="15" customHeight="1">
      <c r="B191" s="203"/>
      <c r="C191" s="707" t="s">
        <v>794</v>
      </c>
      <c r="D191" s="221">
        <v>0</v>
      </c>
      <c r="E191" s="221">
        <v>0</v>
      </c>
      <c r="F191" s="221">
        <v>0</v>
      </c>
      <c r="G191" s="221">
        <v>0</v>
      </c>
      <c r="H191" s="221">
        <v>0</v>
      </c>
      <c r="I191" s="221">
        <v>0</v>
      </c>
      <c r="J191" s="221">
        <v>4.1876581000000003E-2</v>
      </c>
      <c r="K191" s="221">
        <v>4.1876581000000003E-2</v>
      </c>
      <c r="L191" s="221">
        <v>0</v>
      </c>
      <c r="M191" s="221">
        <v>0</v>
      </c>
      <c r="N191" s="221">
        <v>0</v>
      </c>
      <c r="O191" s="221">
        <v>0</v>
      </c>
      <c r="P191" s="221">
        <v>0</v>
      </c>
      <c r="Q191" s="221">
        <v>0</v>
      </c>
      <c r="R191" s="997"/>
    </row>
    <row r="192" spans="2:18" ht="15" customHeight="1">
      <c r="B192" s="203" t="s">
        <v>82</v>
      </c>
      <c r="C192" s="707" t="s">
        <v>633</v>
      </c>
      <c r="D192" s="221">
        <v>5160.9277474769997</v>
      </c>
      <c r="E192" s="221">
        <v>5160.6520914449993</v>
      </c>
      <c r="F192" s="221">
        <v>5398.3489402699997</v>
      </c>
      <c r="G192" s="221">
        <v>5457.0943434709998</v>
      </c>
      <c r="H192" s="221">
        <v>5061.4418659029998</v>
      </c>
      <c r="I192" s="221">
        <v>5018.4294894040004</v>
      </c>
      <c r="J192" s="221">
        <v>5048.5674632610007</v>
      </c>
      <c r="K192" s="221">
        <v>4967.6216971610002</v>
      </c>
      <c r="L192" s="221">
        <v>5018.8969188680003</v>
      </c>
      <c r="M192" s="221">
        <v>5196.5551159930001</v>
      </c>
      <c r="N192" s="221">
        <v>5150.2410130010003</v>
      </c>
      <c r="O192" s="221">
        <v>5092.6991861619999</v>
      </c>
      <c r="P192" s="221">
        <v>5039.9354061000004</v>
      </c>
      <c r="Q192" s="221">
        <v>5048.5502581179999</v>
      </c>
      <c r="R192" s="997"/>
    </row>
    <row r="193" spans="2:18" ht="15" customHeight="1">
      <c r="B193" s="203"/>
      <c r="C193" s="707" t="s">
        <v>794</v>
      </c>
      <c r="D193" s="221">
        <v>48.149416621</v>
      </c>
      <c r="E193" s="221">
        <v>51.029000764000003</v>
      </c>
      <c r="F193" s="221">
        <v>73.239386859000007</v>
      </c>
      <c r="G193" s="221">
        <v>74.912712798000001</v>
      </c>
      <c r="H193" s="221">
        <v>53.376176049999998</v>
      </c>
      <c r="I193" s="221">
        <v>60.884519716</v>
      </c>
      <c r="J193" s="221">
        <v>70.672421579000002</v>
      </c>
      <c r="K193" s="221">
        <v>64.327876287000009</v>
      </c>
      <c r="L193" s="221">
        <v>59.588950846000003</v>
      </c>
      <c r="M193" s="221">
        <v>95.189595416000003</v>
      </c>
      <c r="N193" s="221">
        <v>97.930735096000006</v>
      </c>
      <c r="O193" s="221">
        <v>94.076806667999989</v>
      </c>
      <c r="P193" s="221">
        <v>95.445465944999995</v>
      </c>
      <c r="Q193" s="221">
        <v>72.50593856399999</v>
      </c>
      <c r="R193" s="997"/>
    </row>
    <row r="194" spans="2:18" ht="15" customHeight="1">
      <c r="B194" s="203" t="s">
        <v>83</v>
      </c>
      <c r="C194" s="707" t="s">
        <v>634</v>
      </c>
      <c r="D194" s="221">
        <v>8111.4242600979996</v>
      </c>
      <c r="E194" s="221">
        <v>8856.0014206759988</v>
      </c>
      <c r="F194" s="221">
        <v>8670.7457398799997</v>
      </c>
      <c r="G194" s="221">
        <v>8697.8521618449995</v>
      </c>
      <c r="H194" s="221">
        <v>8523.688107082</v>
      </c>
      <c r="I194" s="221">
        <v>8800.2315254460009</v>
      </c>
      <c r="J194" s="221">
        <v>9022.5445166129994</v>
      </c>
      <c r="K194" s="221">
        <v>9129.5656956810017</v>
      </c>
      <c r="L194" s="221">
        <v>9355.6556586580009</v>
      </c>
      <c r="M194" s="221">
        <v>9446.3181725579998</v>
      </c>
      <c r="N194" s="221">
        <v>9296.2651357450013</v>
      </c>
      <c r="O194" s="221">
        <v>9331.5073836129995</v>
      </c>
      <c r="P194" s="221">
        <v>9338.6676580719995</v>
      </c>
      <c r="Q194" s="221">
        <v>9346.7560856239998</v>
      </c>
      <c r="R194" s="997"/>
    </row>
    <row r="195" spans="2:18" ht="15" customHeight="1">
      <c r="B195" s="203"/>
      <c r="C195" s="707" t="s">
        <v>794</v>
      </c>
      <c r="D195" s="221">
        <v>51.178890809000002</v>
      </c>
      <c r="E195" s="221">
        <v>50.502621572999999</v>
      </c>
      <c r="F195" s="221">
        <v>46.321788142000003</v>
      </c>
      <c r="G195" s="221">
        <v>48.312283837999999</v>
      </c>
      <c r="H195" s="221">
        <v>38.5900696</v>
      </c>
      <c r="I195" s="221">
        <v>27.150159747</v>
      </c>
      <c r="J195" s="221">
        <v>12.466442909000001</v>
      </c>
      <c r="K195" s="221">
        <v>14.118116788</v>
      </c>
      <c r="L195" s="221">
        <v>16.661145099000002</v>
      </c>
      <c r="M195" s="221">
        <v>64.818844072999994</v>
      </c>
      <c r="N195" s="221">
        <v>66.228232813999995</v>
      </c>
      <c r="O195" s="221">
        <v>68.300650727000004</v>
      </c>
      <c r="P195" s="221">
        <v>67.375118920000006</v>
      </c>
      <c r="Q195" s="221">
        <v>67.494124697000004</v>
      </c>
      <c r="R195" s="997"/>
    </row>
    <row r="196" spans="2:18" ht="24" customHeight="1">
      <c r="B196" s="203" t="s">
        <v>84</v>
      </c>
      <c r="C196" s="707" t="s">
        <v>635</v>
      </c>
      <c r="D196" s="221">
        <v>12071.059005956</v>
      </c>
      <c r="E196" s="221">
        <v>10794.454125930999</v>
      </c>
      <c r="F196" s="221">
        <v>10627.094642601</v>
      </c>
      <c r="G196" s="221">
        <v>12312.112805719</v>
      </c>
      <c r="H196" s="221">
        <v>10310.058850773999</v>
      </c>
      <c r="I196" s="221">
        <v>10676.948580759001</v>
      </c>
      <c r="J196" s="221">
        <v>12558.576714822</v>
      </c>
      <c r="K196" s="221">
        <v>9969.5026424579992</v>
      </c>
      <c r="L196" s="221">
        <v>9798.133751067</v>
      </c>
      <c r="M196" s="221">
        <v>10055.493001133</v>
      </c>
      <c r="N196" s="221">
        <v>9886.5360400589998</v>
      </c>
      <c r="O196" s="221">
        <v>10404.277035593001</v>
      </c>
      <c r="P196" s="221">
        <v>12376.033608836</v>
      </c>
      <c r="Q196" s="221">
        <v>13810.325657398</v>
      </c>
      <c r="R196" s="997"/>
    </row>
    <row r="197" spans="2:18" ht="15" customHeight="1">
      <c r="B197" s="203"/>
      <c r="C197" s="707" t="s">
        <v>794</v>
      </c>
      <c r="D197" s="221">
        <v>296.06170254699998</v>
      </c>
      <c r="E197" s="221">
        <v>540.45345305900003</v>
      </c>
      <c r="F197" s="221">
        <v>533.11574987100005</v>
      </c>
      <c r="G197" s="221">
        <v>530.64397368699997</v>
      </c>
      <c r="H197" s="221">
        <v>343.74384463900003</v>
      </c>
      <c r="I197" s="221">
        <v>308.50064790900001</v>
      </c>
      <c r="J197" s="221">
        <v>278.858288652</v>
      </c>
      <c r="K197" s="221">
        <v>285.31094722800003</v>
      </c>
      <c r="L197" s="221">
        <v>297.53022356499997</v>
      </c>
      <c r="M197" s="221">
        <v>297.74154183400003</v>
      </c>
      <c r="N197" s="221">
        <v>296.68226732400001</v>
      </c>
      <c r="O197" s="221">
        <v>310.02024210899998</v>
      </c>
      <c r="P197" s="221">
        <v>282.62109937000002</v>
      </c>
      <c r="Q197" s="221">
        <v>292.64383082500001</v>
      </c>
      <c r="R197" s="997"/>
    </row>
    <row r="198" spans="2:18" ht="22.8">
      <c r="B198" s="203" t="s">
        <v>85</v>
      </c>
      <c r="C198" s="707" t="s">
        <v>636</v>
      </c>
      <c r="D198" s="221">
        <v>331.40377141800002</v>
      </c>
      <c r="E198" s="221">
        <v>320.47504412199999</v>
      </c>
      <c r="F198" s="221">
        <v>334.03950593600001</v>
      </c>
      <c r="G198" s="221">
        <v>314.931647919</v>
      </c>
      <c r="H198" s="221">
        <v>311.48224040399998</v>
      </c>
      <c r="I198" s="221">
        <v>309.235538276</v>
      </c>
      <c r="J198" s="221">
        <v>303.030044739</v>
      </c>
      <c r="K198" s="221">
        <v>298.12032423099998</v>
      </c>
      <c r="L198" s="221">
        <v>276.80404428200001</v>
      </c>
      <c r="M198" s="221">
        <v>283.36599340200002</v>
      </c>
      <c r="N198" s="221">
        <v>290.25482113700002</v>
      </c>
      <c r="O198" s="221">
        <v>290.77350883100002</v>
      </c>
      <c r="P198" s="221">
        <v>266.75639428200003</v>
      </c>
      <c r="Q198" s="221">
        <v>258.74556901200003</v>
      </c>
      <c r="R198" s="997"/>
    </row>
    <row r="199" spans="2:18" ht="15" customHeight="1">
      <c r="B199" s="203"/>
      <c r="C199" s="707" t="s">
        <v>794</v>
      </c>
      <c r="D199" s="221">
        <v>14.681094631000001</v>
      </c>
      <c r="E199" s="221">
        <v>17.157262974000002</v>
      </c>
      <c r="F199" s="221">
        <v>18.242533744999999</v>
      </c>
      <c r="G199" s="221">
        <v>16.996166403</v>
      </c>
      <c r="H199" s="221">
        <v>17.302589914999999</v>
      </c>
      <c r="I199" s="221">
        <v>23.106259444999999</v>
      </c>
      <c r="J199" s="221">
        <v>21.968694526</v>
      </c>
      <c r="K199" s="221">
        <v>21.123000953000002</v>
      </c>
      <c r="L199" s="221">
        <v>21.437829472000001</v>
      </c>
      <c r="M199" s="221">
        <v>12.850891676</v>
      </c>
      <c r="N199" s="221">
        <v>12.370018157000001</v>
      </c>
      <c r="O199" s="221">
        <v>12.921836623000001</v>
      </c>
      <c r="P199" s="221">
        <v>8.5758404909999992</v>
      </c>
      <c r="Q199" s="221">
        <v>7.1326113370000002</v>
      </c>
      <c r="R199" s="997"/>
    </row>
    <row r="200" spans="2:18" ht="24" customHeight="1">
      <c r="B200" s="203" t="s">
        <v>86</v>
      </c>
      <c r="C200" s="707" t="s">
        <v>637</v>
      </c>
      <c r="D200" s="221">
        <v>0.57010000000000005</v>
      </c>
      <c r="E200" s="221">
        <v>0.57987999999999995</v>
      </c>
      <c r="F200" s="221">
        <v>0.58323999999999998</v>
      </c>
      <c r="G200" s="221">
        <v>0.59589999999999999</v>
      </c>
      <c r="H200" s="221">
        <v>0.59330000000000005</v>
      </c>
      <c r="I200" s="221">
        <v>0.59370000000000001</v>
      </c>
      <c r="J200" s="221">
        <v>0.60909999999999997</v>
      </c>
      <c r="K200" s="221">
        <v>0.62390000000000001</v>
      </c>
      <c r="L200" s="221">
        <v>0.62930577899999995</v>
      </c>
      <c r="M200" s="221">
        <v>0.62270000000000003</v>
      </c>
      <c r="N200" s="221">
        <v>0.59960000000000002</v>
      </c>
      <c r="O200" s="221">
        <v>0.61</v>
      </c>
      <c r="P200" s="221">
        <v>0.59977999999999998</v>
      </c>
      <c r="Q200" s="221">
        <v>0.58679999999999999</v>
      </c>
      <c r="R200" s="997"/>
    </row>
    <row r="201" spans="2:18" ht="15" customHeight="1">
      <c r="B201" s="203"/>
      <c r="C201" s="707" t="s">
        <v>794</v>
      </c>
      <c r="D201" s="221">
        <v>0</v>
      </c>
      <c r="E201" s="221">
        <v>0</v>
      </c>
      <c r="F201" s="221">
        <v>0</v>
      </c>
      <c r="G201" s="221">
        <v>0</v>
      </c>
      <c r="H201" s="221">
        <v>0</v>
      </c>
      <c r="I201" s="221">
        <v>0</v>
      </c>
      <c r="J201" s="221">
        <v>0</v>
      </c>
      <c r="K201" s="221">
        <v>0</v>
      </c>
      <c r="L201" s="221">
        <v>0</v>
      </c>
      <c r="M201" s="221">
        <v>0</v>
      </c>
      <c r="N201" s="221">
        <v>0</v>
      </c>
      <c r="O201" s="221">
        <v>0</v>
      </c>
      <c r="P201" s="221">
        <v>0</v>
      </c>
      <c r="Q201" s="221">
        <v>0</v>
      </c>
      <c r="R201" s="997"/>
    </row>
    <row r="202" spans="2:18" ht="22.8">
      <c r="B202" s="203" t="s">
        <v>87</v>
      </c>
      <c r="C202" s="374" t="s">
        <v>638</v>
      </c>
      <c r="D202" s="221">
        <v>128.13620956899999</v>
      </c>
      <c r="E202" s="221">
        <v>0</v>
      </c>
      <c r="F202" s="221">
        <v>0</v>
      </c>
      <c r="G202" s="221">
        <v>0</v>
      </c>
      <c r="H202" s="221">
        <v>0</v>
      </c>
      <c r="I202" s="221">
        <v>0</v>
      </c>
      <c r="J202" s="221">
        <v>0</v>
      </c>
      <c r="K202" s="221">
        <v>0</v>
      </c>
      <c r="L202" s="221">
        <v>0</v>
      </c>
      <c r="M202" s="221">
        <v>0</v>
      </c>
      <c r="N202" s="221">
        <v>0</v>
      </c>
      <c r="O202" s="221">
        <v>0</v>
      </c>
      <c r="P202" s="221">
        <v>0</v>
      </c>
      <c r="Q202" s="221">
        <v>0</v>
      </c>
      <c r="R202" s="997"/>
    </row>
    <row r="203" spans="2:18" ht="15" customHeight="1">
      <c r="B203" s="203"/>
      <c r="C203" s="707" t="s">
        <v>794</v>
      </c>
      <c r="D203" s="221">
        <v>18.277102535000001</v>
      </c>
      <c r="E203" s="221">
        <v>0</v>
      </c>
      <c r="F203" s="221">
        <v>0</v>
      </c>
      <c r="G203" s="221">
        <v>0</v>
      </c>
      <c r="H203" s="221">
        <v>0</v>
      </c>
      <c r="I203" s="221">
        <v>0</v>
      </c>
      <c r="J203" s="221">
        <v>0</v>
      </c>
      <c r="K203" s="221">
        <v>0</v>
      </c>
      <c r="L203" s="221">
        <v>0</v>
      </c>
      <c r="M203" s="221">
        <v>0</v>
      </c>
      <c r="N203" s="221">
        <v>0</v>
      </c>
      <c r="O203" s="221">
        <v>0</v>
      </c>
      <c r="P203" s="221">
        <v>0</v>
      </c>
      <c r="Q203" s="221">
        <v>0</v>
      </c>
      <c r="R203" s="1060"/>
    </row>
    <row r="204" spans="2:18" ht="24" customHeight="1">
      <c r="B204" s="1421" t="s">
        <v>816</v>
      </c>
      <c r="C204" s="1422"/>
      <c r="D204" s="221"/>
      <c r="R204" s="709"/>
    </row>
    <row r="205" spans="2:18" ht="15" customHeight="1">
      <c r="B205" s="1423" t="s">
        <v>639</v>
      </c>
      <c r="C205" s="1424"/>
      <c r="D205" s="221"/>
      <c r="E205" s="221"/>
      <c r="F205" s="221"/>
      <c r="G205" s="221"/>
      <c r="H205" s="221"/>
      <c r="I205" s="221"/>
      <c r="J205" s="221"/>
      <c r="K205" s="221"/>
      <c r="L205" s="221"/>
      <c r="M205" s="221"/>
      <c r="N205" s="221"/>
      <c r="O205" s="221"/>
      <c r="P205" s="221"/>
      <c r="Q205" s="221"/>
      <c r="R205" s="997"/>
    </row>
    <row r="206" spans="2:18" ht="15" customHeight="1">
      <c r="B206" s="207" t="s">
        <v>17</v>
      </c>
      <c r="C206" s="707" t="s">
        <v>640</v>
      </c>
      <c r="D206" s="221">
        <v>341767.64094751299</v>
      </c>
      <c r="E206" s="221">
        <v>353833.17848541401</v>
      </c>
      <c r="F206" s="221">
        <v>354968.46715394501</v>
      </c>
      <c r="G206" s="221">
        <v>359272.39238999301</v>
      </c>
      <c r="H206" s="221">
        <v>362934.36416760302</v>
      </c>
      <c r="I206" s="221">
        <v>366696.590346577</v>
      </c>
      <c r="J206" s="221">
        <v>371440.44478667196</v>
      </c>
      <c r="K206" s="221">
        <v>374927.36055192101</v>
      </c>
      <c r="L206" s="221">
        <v>378333.51621234801</v>
      </c>
      <c r="M206" s="221">
        <v>381089.79441782302</v>
      </c>
      <c r="N206" s="221">
        <v>381634.11841839401</v>
      </c>
      <c r="O206" s="221">
        <v>383957.30589085101</v>
      </c>
      <c r="P206" s="221">
        <v>387249.002197447</v>
      </c>
      <c r="Q206" s="221">
        <v>388921.90412249998</v>
      </c>
      <c r="R206" s="1061"/>
    </row>
    <row r="207" spans="2:18" ht="15" customHeight="1">
      <c r="B207" s="203"/>
      <c r="C207" s="707" t="s">
        <v>794</v>
      </c>
      <c r="D207" s="221">
        <v>6220.8145232669995</v>
      </c>
      <c r="E207" s="221">
        <v>6540.3936653620003</v>
      </c>
      <c r="F207" s="221">
        <v>6701.3640201859998</v>
      </c>
      <c r="G207" s="221">
        <v>6526.0376350420001</v>
      </c>
      <c r="H207" s="221">
        <v>6555.2265653869999</v>
      </c>
      <c r="I207" s="221">
        <v>6685.8400081500004</v>
      </c>
      <c r="J207" s="221">
        <v>6651.163326457</v>
      </c>
      <c r="K207" s="221">
        <v>6843.1803797310004</v>
      </c>
      <c r="L207" s="221">
        <v>6865.3979690409997</v>
      </c>
      <c r="M207" s="221">
        <v>6552.1001963869994</v>
      </c>
      <c r="N207" s="221">
        <v>7152.9726149649996</v>
      </c>
      <c r="O207" s="221">
        <v>7321.1788610109998</v>
      </c>
      <c r="P207" s="221">
        <v>7048.4146752339993</v>
      </c>
      <c r="Q207" s="221">
        <v>8050.7187236139998</v>
      </c>
      <c r="R207" s="1061"/>
    </row>
    <row r="208" spans="2:18" ht="15" customHeight="1">
      <c r="B208" s="207" t="s">
        <v>17</v>
      </c>
      <c r="C208" s="707" t="s">
        <v>641</v>
      </c>
      <c r="D208" s="221">
        <v>14052.230893263</v>
      </c>
      <c r="E208" s="221">
        <v>14428.302006989001</v>
      </c>
      <c r="F208" s="221">
        <v>14393.446766470001</v>
      </c>
      <c r="G208" s="221">
        <v>14708.715226521001</v>
      </c>
      <c r="H208" s="221">
        <v>14815.520031376</v>
      </c>
      <c r="I208" s="221">
        <v>14986.677747132</v>
      </c>
      <c r="J208" s="221">
        <v>15191.522160910999</v>
      </c>
      <c r="K208" s="221">
        <v>15241.596701035</v>
      </c>
      <c r="L208" s="221">
        <v>15268.482902538999</v>
      </c>
      <c r="M208" s="221">
        <v>15268.723971194</v>
      </c>
      <c r="N208" s="221">
        <v>15267.641911565001</v>
      </c>
      <c r="O208" s="221">
        <v>15323.002642546</v>
      </c>
      <c r="P208" s="221">
        <v>15293.375594678</v>
      </c>
      <c r="Q208" s="221">
        <v>15258.891540813</v>
      </c>
      <c r="R208" s="1061"/>
    </row>
    <row r="209" spans="2:27" ht="15" customHeight="1">
      <c r="B209" s="203"/>
      <c r="C209" s="707" t="s">
        <v>794</v>
      </c>
      <c r="D209" s="221">
        <v>264.01066888600002</v>
      </c>
      <c r="E209" s="221">
        <v>264.38657584499998</v>
      </c>
      <c r="F209" s="221">
        <v>274.98336908200002</v>
      </c>
      <c r="G209" s="221">
        <v>254.40254905</v>
      </c>
      <c r="H209" s="221">
        <v>275.67422334999998</v>
      </c>
      <c r="I209" s="221">
        <v>276.567492265</v>
      </c>
      <c r="J209" s="221">
        <v>273.31594705999998</v>
      </c>
      <c r="K209" s="221">
        <v>289.685452978</v>
      </c>
      <c r="L209" s="221">
        <v>306.64141190300001</v>
      </c>
      <c r="M209" s="221">
        <v>313.32137428699997</v>
      </c>
      <c r="N209" s="221">
        <v>330.50841489100003</v>
      </c>
      <c r="O209" s="221">
        <v>334.71696802100001</v>
      </c>
      <c r="P209" s="221">
        <v>304.38182742399999</v>
      </c>
      <c r="Q209" s="221">
        <v>339.39333539199998</v>
      </c>
      <c r="R209" s="1061"/>
    </row>
    <row r="210" spans="2:27" ht="15" customHeight="1">
      <c r="B210" s="207" t="s">
        <v>17</v>
      </c>
      <c r="C210" s="707" t="s">
        <v>642</v>
      </c>
      <c r="D210" s="221">
        <v>12227.996718674001</v>
      </c>
      <c r="E210" s="221">
        <v>12552.696933409999</v>
      </c>
      <c r="F210" s="221">
        <v>12519.981199083999</v>
      </c>
      <c r="G210" s="221">
        <v>12681.338810296</v>
      </c>
      <c r="H210" s="221">
        <v>12489.180172892</v>
      </c>
      <c r="I210" s="221">
        <v>12585.914927105001</v>
      </c>
      <c r="J210" s="221">
        <v>12653.043796471999</v>
      </c>
      <c r="K210" s="221">
        <v>12792.754193306999</v>
      </c>
      <c r="L210" s="221">
        <v>12799.867135902001</v>
      </c>
      <c r="M210" s="221">
        <v>12794.947611277001</v>
      </c>
      <c r="N210" s="221">
        <v>12703.577949522001</v>
      </c>
      <c r="O210" s="221">
        <v>12626.295410154</v>
      </c>
      <c r="P210" s="221">
        <v>12695.607050899001</v>
      </c>
      <c r="Q210" s="221">
        <v>12758.701198564</v>
      </c>
      <c r="R210" s="1061"/>
    </row>
    <row r="211" spans="2:27" ht="15" customHeight="1">
      <c r="B211" s="203"/>
      <c r="C211" s="707" t="s">
        <v>794</v>
      </c>
      <c r="D211" s="221">
        <v>497.68205914399999</v>
      </c>
      <c r="E211" s="221">
        <v>517.48205782699995</v>
      </c>
      <c r="F211" s="221">
        <v>538.22118302199999</v>
      </c>
      <c r="G211" s="221">
        <v>533.69958071500002</v>
      </c>
      <c r="H211" s="221">
        <v>514.71636970400004</v>
      </c>
      <c r="I211" s="221">
        <v>514.84292273999995</v>
      </c>
      <c r="J211" s="221">
        <v>498.424092745</v>
      </c>
      <c r="K211" s="221">
        <v>497.64480203799997</v>
      </c>
      <c r="L211" s="221">
        <v>496.24521997599999</v>
      </c>
      <c r="M211" s="221">
        <v>461.98590689700001</v>
      </c>
      <c r="N211" s="221">
        <v>500.70168730899996</v>
      </c>
      <c r="O211" s="221">
        <v>505.52797161899997</v>
      </c>
      <c r="P211" s="221">
        <v>484.47219980599999</v>
      </c>
      <c r="Q211" s="221">
        <v>496.33409897299998</v>
      </c>
      <c r="R211" s="1061"/>
    </row>
    <row r="212" spans="2:27" ht="15" customHeight="1">
      <c r="B212" s="207" t="s">
        <v>17</v>
      </c>
      <c r="C212" s="707" t="s">
        <v>643</v>
      </c>
      <c r="D212" s="221">
        <v>28997.966348029</v>
      </c>
      <c r="E212" s="221">
        <v>34046.293475961997</v>
      </c>
      <c r="F212" s="221">
        <v>33676.062097476999</v>
      </c>
      <c r="G212" s="221">
        <v>34431.133039949003</v>
      </c>
      <c r="H212" s="221">
        <v>34962.326996816999</v>
      </c>
      <c r="I212" s="221">
        <v>35598.43311464</v>
      </c>
      <c r="J212" s="221">
        <v>36140.04081988</v>
      </c>
      <c r="K212" s="221">
        <v>36949.161442793004</v>
      </c>
      <c r="L212" s="221">
        <v>37363.708356563999</v>
      </c>
      <c r="M212" s="221">
        <v>37044.665919777995</v>
      </c>
      <c r="N212" s="221">
        <v>37559.569719305</v>
      </c>
      <c r="O212" s="221">
        <v>37796.760727253997</v>
      </c>
      <c r="P212" s="221">
        <v>38606.951005337003</v>
      </c>
      <c r="Q212" s="221">
        <v>39520.627946164001</v>
      </c>
      <c r="R212" s="1061"/>
    </row>
    <row r="213" spans="2:27" ht="15" customHeight="1">
      <c r="B213" s="203"/>
      <c r="C213" s="707" t="s">
        <v>794</v>
      </c>
      <c r="D213" s="221">
        <v>452.37748015900002</v>
      </c>
      <c r="E213" s="221">
        <v>450.61469324799998</v>
      </c>
      <c r="F213" s="221">
        <v>481.33512287799999</v>
      </c>
      <c r="G213" s="221">
        <v>475.97772158599997</v>
      </c>
      <c r="H213" s="221">
        <v>480.34713568199999</v>
      </c>
      <c r="I213" s="221">
        <v>477.21843343600005</v>
      </c>
      <c r="J213" s="221">
        <v>466.35465171499999</v>
      </c>
      <c r="K213" s="221">
        <v>471.09753463599998</v>
      </c>
      <c r="L213" s="221">
        <v>462.814765088</v>
      </c>
      <c r="M213" s="221">
        <v>466.20199288600003</v>
      </c>
      <c r="N213" s="221">
        <v>491.94528870599999</v>
      </c>
      <c r="O213" s="221">
        <v>480.081459354</v>
      </c>
      <c r="P213" s="221">
        <v>512.391676609</v>
      </c>
      <c r="Q213" s="221">
        <v>542.03956534200006</v>
      </c>
      <c r="R213" s="1061"/>
    </row>
    <row r="214" spans="2:27" ht="30.75" customHeight="1">
      <c r="B214" s="207" t="s">
        <v>17</v>
      </c>
      <c r="C214" s="707" t="s">
        <v>644</v>
      </c>
      <c r="D214" s="221">
        <v>121728.321241375</v>
      </c>
      <c r="E214" s="221">
        <v>127188.31506987201</v>
      </c>
      <c r="F214" s="221">
        <v>127702.58147375</v>
      </c>
      <c r="G214" s="221">
        <v>130130.433533369</v>
      </c>
      <c r="H214" s="221">
        <v>131173.14688940201</v>
      </c>
      <c r="I214" s="221">
        <v>132438.08030212301</v>
      </c>
      <c r="J214" s="221">
        <v>134811.169549616</v>
      </c>
      <c r="K214" s="221">
        <v>136450.98085230801</v>
      </c>
      <c r="L214" s="221">
        <v>138693.68784269501</v>
      </c>
      <c r="M214" s="221">
        <v>140330.018896728</v>
      </c>
      <c r="N214" s="221">
        <v>140166.79357324701</v>
      </c>
      <c r="O214" s="221">
        <v>141516.33819833101</v>
      </c>
      <c r="P214" s="221">
        <v>143213.00066504302</v>
      </c>
      <c r="Q214" s="221">
        <v>143694.64547507401</v>
      </c>
      <c r="R214" s="1061"/>
    </row>
    <row r="215" spans="2:27" s="51" customFormat="1" ht="15" customHeight="1">
      <c r="B215" s="203"/>
      <c r="C215" s="707" t="s">
        <v>794</v>
      </c>
      <c r="D215" s="221">
        <v>1868.1936822560001</v>
      </c>
      <c r="E215" s="221">
        <v>1875.085098518</v>
      </c>
      <c r="F215" s="221">
        <v>1962.9422186960001</v>
      </c>
      <c r="G215" s="221">
        <v>1938.8494736289999</v>
      </c>
      <c r="H215" s="221">
        <v>1903.791341375</v>
      </c>
      <c r="I215" s="221">
        <v>1905.0407717769999</v>
      </c>
      <c r="J215" s="221">
        <v>1869.01532563</v>
      </c>
      <c r="K215" s="221">
        <v>1907.376542775</v>
      </c>
      <c r="L215" s="221">
        <v>1907.1675824449999</v>
      </c>
      <c r="M215" s="221">
        <v>1938.1075262889999</v>
      </c>
      <c r="N215" s="221">
        <v>2021.4298452480002</v>
      </c>
      <c r="O215" s="221">
        <v>1980.081227057</v>
      </c>
      <c r="P215" s="221">
        <v>1969.588527824</v>
      </c>
      <c r="Q215" s="221">
        <v>1973.399416366</v>
      </c>
      <c r="R215" s="1061"/>
    </row>
    <row r="216" spans="2:27" ht="15" customHeight="1">
      <c r="B216" s="1425" t="s">
        <v>645</v>
      </c>
      <c r="C216" s="1426"/>
      <c r="D216" s="221">
        <v>20428.058711374</v>
      </c>
      <c r="E216" s="221">
        <v>18591.074868009</v>
      </c>
      <c r="F216" s="221">
        <v>18658.716312241999</v>
      </c>
      <c r="G216" s="221">
        <v>18801.264940252</v>
      </c>
      <c r="H216" s="221">
        <v>18848.241452406</v>
      </c>
      <c r="I216" s="221">
        <v>18856.240191731998</v>
      </c>
      <c r="J216" s="221">
        <v>18911.907326955003</v>
      </c>
      <c r="K216" s="221">
        <v>18813.120017579</v>
      </c>
      <c r="L216" s="221">
        <v>18825.157009013001</v>
      </c>
      <c r="M216" s="221">
        <v>19260.034405455001</v>
      </c>
      <c r="N216" s="221">
        <v>19253.622750176</v>
      </c>
      <c r="O216" s="221">
        <v>19232.034873514</v>
      </c>
      <c r="P216" s="221">
        <v>18928.748165531</v>
      </c>
      <c r="Q216" s="221">
        <v>19265.035011362001</v>
      </c>
      <c r="R216" s="1061"/>
    </row>
    <row r="217" spans="2:27" s="51" customFormat="1" ht="15" customHeight="1" thickBot="1">
      <c r="B217" s="208"/>
      <c r="C217" s="710" t="s">
        <v>795</v>
      </c>
      <c r="D217" s="348">
        <v>548.96352532200001</v>
      </c>
      <c r="E217" s="348">
        <v>426.86656721700001</v>
      </c>
      <c r="F217" s="348">
        <v>439.023404357</v>
      </c>
      <c r="G217" s="348">
        <v>440.06144500699997</v>
      </c>
      <c r="H217" s="348">
        <v>426.314664392</v>
      </c>
      <c r="I217" s="348">
        <v>402.39780039700003</v>
      </c>
      <c r="J217" s="348">
        <v>389.10476408</v>
      </c>
      <c r="K217" s="348">
        <v>380.455459373</v>
      </c>
      <c r="L217" s="348">
        <v>372.32635499200001</v>
      </c>
      <c r="M217" s="348">
        <v>371.553336167</v>
      </c>
      <c r="N217" s="348">
        <v>376.87067504800001</v>
      </c>
      <c r="O217" s="348">
        <v>377.40333990899995</v>
      </c>
      <c r="P217" s="348">
        <v>362.32477657300001</v>
      </c>
      <c r="Q217" s="348">
        <v>365.73435723099999</v>
      </c>
      <c r="R217" s="1062"/>
    </row>
    <row r="218" spans="2:27" ht="102" customHeight="1">
      <c r="B218" s="1416" t="s">
        <v>844</v>
      </c>
      <c r="C218" s="1417"/>
      <c r="D218" s="1417"/>
      <c r="E218" s="1417"/>
      <c r="F218" s="1417"/>
      <c r="G218" s="1417"/>
      <c r="H218" s="1417"/>
      <c r="I218" s="1417"/>
      <c r="J218" s="1417"/>
      <c r="K218" s="1417"/>
      <c r="L218" s="1417"/>
      <c r="M218" s="1417"/>
      <c r="N218" s="1417"/>
      <c r="O218" s="1417"/>
      <c r="P218" s="1417"/>
      <c r="Q218" s="1417"/>
      <c r="R218" s="1418"/>
    </row>
    <row r="219" spans="2:27" ht="21" customHeight="1">
      <c r="B219" s="1291" t="s">
        <v>427</v>
      </c>
      <c r="C219" s="1395"/>
      <c r="D219" s="1259">
        <v>2021</v>
      </c>
      <c r="E219" s="1259">
        <v>2022</v>
      </c>
      <c r="F219" s="1259"/>
      <c r="G219" s="1259"/>
      <c r="H219" s="1259"/>
      <c r="I219" s="1259"/>
      <c r="J219" s="1259"/>
      <c r="K219" s="1259"/>
      <c r="L219" s="1259"/>
      <c r="M219" s="1259"/>
      <c r="N219" s="1259">
        <v>2023</v>
      </c>
      <c r="O219" s="1259"/>
      <c r="P219" s="1259"/>
      <c r="Q219" s="1259"/>
      <c r="R219" s="1109"/>
    </row>
    <row r="220" spans="2:27" ht="20.25" customHeight="1">
      <c r="B220" s="1291"/>
      <c r="C220" s="1395"/>
      <c r="D220" s="1260"/>
      <c r="E220" s="993" t="s">
        <v>3</v>
      </c>
      <c r="F220" s="993" t="s">
        <v>4</v>
      </c>
      <c r="G220" s="993" t="s">
        <v>5</v>
      </c>
      <c r="H220" s="993" t="s">
        <v>6</v>
      </c>
      <c r="I220" s="993" t="s">
        <v>268</v>
      </c>
      <c r="J220" s="993" t="s">
        <v>7</v>
      </c>
      <c r="K220" s="993" t="s">
        <v>13</v>
      </c>
      <c r="L220" s="993" t="s">
        <v>14</v>
      </c>
      <c r="M220" s="993" t="s">
        <v>15</v>
      </c>
      <c r="N220" s="993" t="s">
        <v>0</v>
      </c>
      <c r="O220" s="993" t="s">
        <v>1</v>
      </c>
      <c r="P220" s="993" t="s">
        <v>2</v>
      </c>
      <c r="Q220" s="993" t="s">
        <v>3</v>
      </c>
      <c r="R220" s="1011"/>
    </row>
    <row r="221" spans="2:27" ht="15" customHeight="1">
      <c r="B221" s="1419" t="s">
        <v>796</v>
      </c>
      <c r="C221" s="1420"/>
      <c r="D221" s="706"/>
      <c r="E221" s="706"/>
      <c r="F221" s="706"/>
      <c r="G221" s="706"/>
      <c r="H221" s="706"/>
      <c r="I221" s="706"/>
      <c r="J221" s="706"/>
      <c r="K221" s="706"/>
      <c r="L221" s="706"/>
      <c r="M221" s="706"/>
      <c r="N221" s="706"/>
      <c r="O221" s="706"/>
      <c r="P221" s="706"/>
      <c r="Q221" s="706"/>
      <c r="R221" s="708"/>
    </row>
    <row r="222" spans="2:27" ht="15" customHeight="1">
      <c r="B222" s="203" t="s">
        <v>18</v>
      </c>
      <c r="C222" s="707" t="s">
        <v>622</v>
      </c>
      <c r="D222" s="221">
        <v>311809.23390337301</v>
      </c>
      <c r="E222" s="221">
        <v>327251.94342201197</v>
      </c>
      <c r="F222" s="221">
        <v>331038.99388332502</v>
      </c>
      <c r="G222" s="221">
        <v>330469.489250204</v>
      </c>
      <c r="H222" s="221">
        <v>332655.42078309599</v>
      </c>
      <c r="I222" s="221">
        <v>334418.51212063502</v>
      </c>
      <c r="J222" s="221">
        <v>338965.58913472801</v>
      </c>
      <c r="K222" s="221">
        <v>338840.50565894198</v>
      </c>
      <c r="L222" s="221">
        <v>345042.22758093697</v>
      </c>
      <c r="M222" s="221">
        <v>349536.36349317897</v>
      </c>
      <c r="N222" s="221">
        <v>347469.60588861001</v>
      </c>
      <c r="O222" s="221">
        <v>349673.10526690201</v>
      </c>
      <c r="P222" s="221">
        <v>353431.38518519897</v>
      </c>
      <c r="Q222" s="221">
        <v>355557.14474320703</v>
      </c>
      <c r="R222" s="347"/>
      <c r="S222" s="24"/>
      <c r="T222" s="24"/>
      <c r="U222" s="24"/>
      <c r="V222" s="24"/>
      <c r="W222" s="24"/>
      <c r="X222" s="24"/>
      <c r="Y222" s="24">
        <f>N222+N224+N226+N228+N230+N232+N234+N236+N238+N240+N242+N244+N246+N248+N250+N252+N254+N260+N262+N264+N266+N268+N270</f>
        <v>3204274.2073284755</v>
      </c>
      <c r="Z222" s="24">
        <f t="shared" ref="Z222:AA222" si="6">O222+O224+O226+O228+O230+O232+O234+O236+O238+O240+O242+O244+O246+O248+O250+O252+O254+O260+O262+O264+O266+O268+O270</f>
        <v>3235383.7321625203</v>
      </c>
      <c r="AA222" s="24">
        <f t="shared" si="6"/>
        <v>3285098.6180609106</v>
      </c>
    </row>
    <row r="223" spans="2:27" ht="15" customHeight="1">
      <c r="B223" s="203"/>
      <c r="C223" s="707" t="s">
        <v>794</v>
      </c>
      <c r="D223" s="221">
        <v>4009.2866581849999</v>
      </c>
      <c r="E223" s="221">
        <v>4354.2170702410003</v>
      </c>
      <c r="F223" s="221">
        <v>4519.1067713769999</v>
      </c>
      <c r="G223" s="221">
        <v>4532.0677284249996</v>
      </c>
      <c r="H223" s="221">
        <v>4589.7879338450002</v>
      </c>
      <c r="I223" s="221">
        <v>4591.7000118559999</v>
      </c>
      <c r="J223" s="221">
        <v>4507.1000656779997</v>
      </c>
      <c r="K223" s="221">
        <v>4568.3086238810001</v>
      </c>
      <c r="L223" s="221">
        <v>4456.1799176410004</v>
      </c>
      <c r="M223" s="221">
        <v>4315.1996990349999</v>
      </c>
      <c r="N223" s="221">
        <v>4527.982857596</v>
      </c>
      <c r="O223" s="221">
        <v>4740.9256329070004</v>
      </c>
      <c r="P223" s="221">
        <v>4715.8811943800001</v>
      </c>
      <c r="Q223" s="221">
        <v>4862.3016508780001</v>
      </c>
      <c r="R223" s="347"/>
      <c r="S223" s="24"/>
      <c r="T223" s="24"/>
      <c r="U223" s="24"/>
      <c r="V223" s="24"/>
      <c r="W223" s="24"/>
      <c r="X223" s="24"/>
      <c r="Y223" s="24">
        <f>N223+N225+N227+N229+N231+N233+N235+N237+N239+N241+N243+N245+N247+N249+N251+N253+N255+N261+N263+N265+N267+N269+N271</f>
        <v>80459.197278508029</v>
      </c>
      <c r="Z223" s="24">
        <f t="shared" ref="Z223:AA223" si="7">O223+O225+O227+O229+O231+O233+O235+O237+O239+O241+O243+O245+O247+O249+O251+O253+O255+O261+O263+O265+O267+O269+O271</f>
        <v>80983.460921892998</v>
      </c>
      <c r="AA223" s="24">
        <f t="shared" si="7"/>
        <v>77411.924727400998</v>
      </c>
    </row>
    <row r="224" spans="2:27" ht="15" customHeight="1">
      <c r="B224" s="203" t="s">
        <v>19</v>
      </c>
      <c r="C224" s="707" t="s">
        <v>623</v>
      </c>
      <c r="D224" s="221">
        <v>12310.650075124</v>
      </c>
      <c r="E224" s="221">
        <v>12870.675013677001</v>
      </c>
      <c r="F224" s="221">
        <v>12925.543507447999</v>
      </c>
      <c r="G224" s="221">
        <v>13204.596986764</v>
      </c>
      <c r="H224" s="221">
        <v>13331.103242829</v>
      </c>
      <c r="I224" s="221">
        <v>13440.642908017</v>
      </c>
      <c r="J224" s="221">
        <v>13579.348322979</v>
      </c>
      <c r="K224" s="221">
        <v>13743.594578968001</v>
      </c>
      <c r="L224" s="221">
        <v>13860.585421416999</v>
      </c>
      <c r="M224" s="221">
        <v>13984.608876058999</v>
      </c>
      <c r="N224" s="221">
        <v>13866.097062863</v>
      </c>
      <c r="O224" s="221">
        <v>13994.039039814999</v>
      </c>
      <c r="P224" s="221">
        <v>14152.960171025001</v>
      </c>
      <c r="Q224" s="221">
        <v>14318.301762438001</v>
      </c>
      <c r="R224" s="347"/>
    </row>
    <row r="225" spans="2:18" ht="15" customHeight="1">
      <c r="B225" s="203"/>
      <c r="C225" s="707" t="s">
        <v>794</v>
      </c>
      <c r="D225" s="221">
        <v>846.818522755</v>
      </c>
      <c r="E225" s="221">
        <v>916.14782878100004</v>
      </c>
      <c r="F225" s="221">
        <v>947.18492184700006</v>
      </c>
      <c r="G225" s="221">
        <v>953.60921115500003</v>
      </c>
      <c r="H225" s="221">
        <v>1002.0020512470001</v>
      </c>
      <c r="I225" s="221">
        <v>948.84482807699999</v>
      </c>
      <c r="J225" s="221">
        <v>936.25707091899994</v>
      </c>
      <c r="K225" s="221">
        <v>948.08489350000002</v>
      </c>
      <c r="L225" s="221">
        <v>919.61851409600001</v>
      </c>
      <c r="M225" s="221">
        <v>887.42483498800004</v>
      </c>
      <c r="N225" s="221">
        <v>923.06705410500001</v>
      </c>
      <c r="O225" s="221">
        <v>952.66404707699996</v>
      </c>
      <c r="P225" s="221">
        <v>952.26499784500004</v>
      </c>
      <c r="Q225" s="221">
        <v>976.52239171099995</v>
      </c>
      <c r="R225" s="347"/>
    </row>
    <row r="226" spans="2:18" ht="15" customHeight="1">
      <c r="B226" s="203" t="s">
        <v>20</v>
      </c>
      <c r="C226" s="707" t="s">
        <v>624</v>
      </c>
      <c r="D226" s="221">
        <v>90025.695185261997</v>
      </c>
      <c r="E226" s="221">
        <v>107256.26026557</v>
      </c>
      <c r="F226" s="221">
        <v>105714.037924656</v>
      </c>
      <c r="G226" s="221">
        <v>119124.287371789</v>
      </c>
      <c r="H226" s="221">
        <v>119788.848851496</v>
      </c>
      <c r="I226" s="221">
        <v>120929.09530340599</v>
      </c>
      <c r="J226" s="221">
        <v>118730.315976236</v>
      </c>
      <c r="K226" s="221">
        <v>139657.52635284199</v>
      </c>
      <c r="L226" s="221">
        <v>138367.26355074599</v>
      </c>
      <c r="M226" s="221">
        <v>140652.86280996399</v>
      </c>
      <c r="N226" s="221">
        <v>129240.612629407</v>
      </c>
      <c r="O226" s="221">
        <v>134408.77159060299</v>
      </c>
      <c r="P226" s="221">
        <v>148243.149160689</v>
      </c>
      <c r="Q226" s="221">
        <v>142508.44471148899</v>
      </c>
      <c r="R226" s="347"/>
    </row>
    <row r="227" spans="2:18" ht="15" customHeight="1">
      <c r="B227" s="206"/>
      <c r="C227" s="707" t="s">
        <v>794</v>
      </c>
      <c r="D227" s="221">
        <v>5663.3147308199996</v>
      </c>
      <c r="E227" s="221">
        <v>5596.1104552489996</v>
      </c>
      <c r="F227" s="221">
        <v>5243.0689815440001</v>
      </c>
      <c r="G227" s="221">
        <v>5154.3361944090002</v>
      </c>
      <c r="H227" s="221">
        <v>5161.296200793</v>
      </c>
      <c r="I227" s="221">
        <v>5011.0265624149997</v>
      </c>
      <c r="J227" s="221">
        <v>4863.0505485969998</v>
      </c>
      <c r="K227" s="221">
        <v>4830.4857840069999</v>
      </c>
      <c r="L227" s="221">
        <v>4807.0972181919997</v>
      </c>
      <c r="M227" s="221">
        <v>4773.4244331210002</v>
      </c>
      <c r="N227" s="221">
        <v>4612.0002887370001</v>
      </c>
      <c r="O227" s="221">
        <v>4487.5388656160003</v>
      </c>
      <c r="P227" s="221">
        <v>4444.6681934170001</v>
      </c>
      <c r="Q227" s="221">
        <v>4251.3840852410003</v>
      </c>
      <c r="R227" s="1058"/>
    </row>
    <row r="228" spans="2:18" ht="15" customHeight="1">
      <c r="B228" s="203" t="s">
        <v>22</v>
      </c>
      <c r="C228" s="707" t="s">
        <v>625</v>
      </c>
      <c r="D228" s="221">
        <v>492262.12978076597</v>
      </c>
      <c r="E228" s="221">
        <v>512521.02975537599</v>
      </c>
      <c r="F228" s="221">
        <v>517904.965712476</v>
      </c>
      <c r="G228" s="221">
        <v>538146.58152968402</v>
      </c>
      <c r="H228" s="221">
        <v>537696.78719690605</v>
      </c>
      <c r="I228" s="221">
        <v>519148.99651602301</v>
      </c>
      <c r="J228" s="221">
        <v>535147.87904574804</v>
      </c>
      <c r="K228" s="221">
        <v>538223.88982308295</v>
      </c>
      <c r="L228" s="221">
        <v>536919.53290151095</v>
      </c>
      <c r="M228" s="221">
        <v>545814.45098398905</v>
      </c>
      <c r="N228" s="221">
        <v>535263.90101484896</v>
      </c>
      <c r="O228" s="221">
        <v>533152.86941791396</v>
      </c>
      <c r="P228" s="221">
        <v>536547.86597876705</v>
      </c>
      <c r="Q228" s="221">
        <v>538012.70770013705</v>
      </c>
      <c r="R228" s="347"/>
    </row>
    <row r="229" spans="2:18" ht="15" customHeight="1">
      <c r="B229" s="203"/>
      <c r="C229" s="707" t="s">
        <v>794</v>
      </c>
      <c r="D229" s="221">
        <v>28182.555547233998</v>
      </c>
      <c r="E229" s="221">
        <v>27768.466862252</v>
      </c>
      <c r="F229" s="221">
        <v>28217.960917767999</v>
      </c>
      <c r="G229" s="221">
        <v>27825.074363604999</v>
      </c>
      <c r="H229" s="221">
        <v>27588.318028845999</v>
      </c>
      <c r="I229" s="221">
        <v>27048.162852374</v>
      </c>
      <c r="J229" s="221">
        <v>28162.601733096999</v>
      </c>
      <c r="K229" s="221">
        <v>26304.504442882</v>
      </c>
      <c r="L229" s="221">
        <v>25186.0670656</v>
      </c>
      <c r="M229" s="221">
        <v>21838.011891327998</v>
      </c>
      <c r="N229" s="221">
        <v>23719.499149181</v>
      </c>
      <c r="O229" s="221">
        <v>23858.753185193</v>
      </c>
      <c r="P229" s="221">
        <v>23089.233033051001</v>
      </c>
      <c r="Q229" s="221">
        <v>22914.261077501</v>
      </c>
      <c r="R229" s="347"/>
    </row>
    <row r="230" spans="2:18" ht="15" customHeight="1">
      <c r="B230" s="203" t="s">
        <v>23</v>
      </c>
      <c r="C230" s="707" t="s">
        <v>626</v>
      </c>
      <c r="D230" s="221">
        <v>103788.113965704</v>
      </c>
      <c r="E230" s="221">
        <v>105285.96406508599</v>
      </c>
      <c r="F230" s="221">
        <v>105929.060294788</v>
      </c>
      <c r="G230" s="221">
        <v>111661.518381128</v>
      </c>
      <c r="H230" s="221">
        <v>109580.81669711199</v>
      </c>
      <c r="I230" s="221">
        <v>109120.300895227</v>
      </c>
      <c r="J230" s="221">
        <v>108656.33835676</v>
      </c>
      <c r="K230" s="221">
        <v>108285.230801176</v>
      </c>
      <c r="L230" s="221">
        <v>108612.737331255</v>
      </c>
      <c r="M230" s="221">
        <v>110227.83174153999</v>
      </c>
      <c r="N230" s="221">
        <v>106167.91789739599</v>
      </c>
      <c r="O230" s="221">
        <v>107825.812302982</v>
      </c>
      <c r="P230" s="221">
        <v>106776.920304388</v>
      </c>
      <c r="Q230" s="221">
        <v>102242.95269782899</v>
      </c>
      <c r="R230" s="347"/>
    </row>
    <row r="231" spans="2:18" ht="15" customHeight="1">
      <c r="B231" s="203"/>
      <c r="C231" s="707" t="s">
        <v>794</v>
      </c>
      <c r="D231" s="221">
        <v>936.12470897399999</v>
      </c>
      <c r="E231" s="221">
        <v>654.49612118499999</v>
      </c>
      <c r="F231" s="221">
        <v>1207.723186899</v>
      </c>
      <c r="G231" s="221">
        <v>1209.6531061589999</v>
      </c>
      <c r="H231" s="221">
        <v>1206.167660054</v>
      </c>
      <c r="I231" s="221">
        <v>1195.1775115170001</v>
      </c>
      <c r="J231" s="221">
        <v>647.31362541299995</v>
      </c>
      <c r="K231" s="221">
        <v>651.53928519500005</v>
      </c>
      <c r="L231" s="221">
        <v>654.08228658999997</v>
      </c>
      <c r="M231" s="221">
        <v>261.840408766</v>
      </c>
      <c r="N231" s="221">
        <v>264.14499824299997</v>
      </c>
      <c r="O231" s="221">
        <v>246.97018414300001</v>
      </c>
      <c r="P231" s="221">
        <v>243.816963684</v>
      </c>
      <c r="Q231" s="221">
        <v>242.649192699</v>
      </c>
      <c r="R231" s="347"/>
    </row>
    <row r="232" spans="2:18" ht="15" customHeight="1">
      <c r="B232" s="203" t="s">
        <v>24</v>
      </c>
      <c r="C232" s="707" t="s">
        <v>579</v>
      </c>
      <c r="D232" s="221">
        <v>174524.03012138</v>
      </c>
      <c r="E232" s="221">
        <v>170080.79005901201</v>
      </c>
      <c r="F232" s="221">
        <v>172788.92420732399</v>
      </c>
      <c r="G232" s="221">
        <v>173521.96663476599</v>
      </c>
      <c r="H232" s="221">
        <v>171590.25462022101</v>
      </c>
      <c r="I232" s="221">
        <v>171955.78151840999</v>
      </c>
      <c r="J232" s="221">
        <v>176486.80408407599</v>
      </c>
      <c r="K232" s="221">
        <v>183351.673736061</v>
      </c>
      <c r="L232" s="221">
        <v>183553.70138863201</v>
      </c>
      <c r="M232" s="221">
        <v>184970.862980454</v>
      </c>
      <c r="N232" s="221">
        <v>182208.77934985099</v>
      </c>
      <c r="O232" s="221">
        <v>183412.54467096299</v>
      </c>
      <c r="P232" s="221">
        <v>188232.423758041</v>
      </c>
      <c r="Q232" s="221">
        <v>187487.070476469</v>
      </c>
      <c r="R232" s="347"/>
    </row>
    <row r="233" spans="2:18" ht="15" customHeight="1">
      <c r="B233" s="206"/>
      <c r="C233" s="707" t="s">
        <v>794</v>
      </c>
      <c r="D233" s="221">
        <v>2977.5241958940001</v>
      </c>
      <c r="E233" s="221">
        <v>3223.8812233079998</v>
      </c>
      <c r="F233" s="221">
        <v>3273.7599930050001</v>
      </c>
      <c r="G233" s="221">
        <v>2915.2825479809999</v>
      </c>
      <c r="H233" s="221">
        <v>3079.8263378299998</v>
      </c>
      <c r="I233" s="221">
        <v>3355.4390363480002</v>
      </c>
      <c r="J233" s="221">
        <v>3212.9727038330002</v>
      </c>
      <c r="K233" s="221">
        <v>3096.4893121</v>
      </c>
      <c r="L233" s="221">
        <v>3073.559282321</v>
      </c>
      <c r="M233" s="221">
        <v>3338.3355806549998</v>
      </c>
      <c r="N233" s="221">
        <v>3263.1089206410002</v>
      </c>
      <c r="O233" s="221">
        <v>3268.3254038949999</v>
      </c>
      <c r="P233" s="221">
        <v>2957.4320316980002</v>
      </c>
      <c r="Q233" s="221">
        <v>3211.3317474149999</v>
      </c>
      <c r="R233" s="347"/>
    </row>
    <row r="234" spans="2:18" ht="15" customHeight="1">
      <c r="B234" s="203" t="s">
        <v>25</v>
      </c>
      <c r="C234" s="707" t="s">
        <v>627</v>
      </c>
      <c r="D234" s="221">
        <v>609471.51180816803</v>
      </c>
      <c r="E234" s="221">
        <v>638289.74843540799</v>
      </c>
      <c r="F234" s="221">
        <v>646716.985276144</v>
      </c>
      <c r="G234" s="221">
        <v>650861.05432436406</v>
      </c>
      <c r="H234" s="221">
        <v>642263.47473985795</v>
      </c>
      <c r="I234" s="221">
        <v>647671.48012256098</v>
      </c>
      <c r="J234" s="221">
        <v>654193.25486974802</v>
      </c>
      <c r="K234" s="221">
        <v>655446.61389355396</v>
      </c>
      <c r="L234" s="221">
        <v>653779.93427959597</v>
      </c>
      <c r="M234" s="221">
        <v>663830.20436454494</v>
      </c>
      <c r="N234" s="221">
        <v>648226.10709105199</v>
      </c>
      <c r="O234" s="221">
        <v>654927.71467917901</v>
      </c>
      <c r="P234" s="221">
        <v>663884.82961026498</v>
      </c>
      <c r="Q234" s="221">
        <v>664428.26334630803</v>
      </c>
      <c r="R234" s="347"/>
    </row>
    <row r="235" spans="2:18" ht="15" customHeight="1">
      <c r="B235" s="203"/>
      <c r="C235" s="707" t="s">
        <v>794</v>
      </c>
      <c r="D235" s="221">
        <v>21397.493997590002</v>
      </c>
      <c r="E235" s="221">
        <v>24484.336706434999</v>
      </c>
      <c r="F235" s="221">
        <v>25158.198861482</v>
      </c>
      <c r="G235" s="221">
        <v>24373.376244322</v>
      </c>
      <c r="H235" s="221">
        <v>25022.073739110001</v>
      </c>
      <c r="I235" s="221">
        <v>24599.133800544001</v>
      </c>
      <c r="J235" s="221">
        <v>23707.359217190999</v>
      </c>
      <c r="K235" s="221">
        <v>23538.195293368</v>
      </c>
      <c r="L235" s="221">
        <v>22760.839769309001</v>
      </c>
      <c r="M235" s="221">
        <v>21305.324316137001</v>
      </c>
      <c r="N235" s="221">
        <v>23393.591910723</v>
      </c>
      <c r="O235" s="221">
        <v>23865.089848726999</v>
      </c>
      <c r="P235" s="221">
        <v>22696.526578984998</v>
      </c>
      <c r="Q235" s="221">
        <v>23280.896261426002</v>
      </c>
      <c r="R235" s="997"/>
    </row>
    <row r="236" spans="2:18" s="51" customFormat="1" ht="24" customHeight="1">
      <c r="B236" s="203" t="s">
        <v>26</v>
      </c>
      <c r="C236" s="707" t="s">
        <v>628</v>
      </c>
      <c r="D236" s="221">
        <v>64874.411424031001</v>
      </c>
      <c r="E236" s="221">
        <v>66756.650946766997</v>
      </c>
      <c r="F236" s="221">
        <v>65716.086366618998</v>
      </c>
      <c r="G236" s="221">
        <v>66356.536405616003</v>
      </c>
      <c r="H236" s="221">
        <v>66837.113740661007</v>
      </c>
      <c r="I236" s="221">
        <v>67805.361065352001</v>
      </c>
      <c r="J236" s="221">
        <v>68058.393056045999</v>
      </c>
      <c r="K236" s="221">
        <v>68811.147098147005</v>
      </c>
      <c r="L236" s="221">
        <v>67558.248916236</v>
      </c>
      <c r="M236" s="221">
        <v>67675.279722445994</v>
      </c>
      <c r="N236" s="221">
        <v>66800.430416834002</v>
      </c>
      <c r="O236" s="221">
        <v>66375.347314693005</v>
      </c>
      <c r="P236" s="221">
        <v>67313.956017263001</v>
      </c>
      <c r="Q236" s="221">
        <v>67782.598227306007</v>
      </c>
      <c r="R236" s="997"/>
    </row>
    <row r="237" spans="2:18" ht="15" customHeight="1">
      <c r="B237" s="203"/>
      <c r="C237" s="707" t="s">
        <v>794</v>
      </c>
      <c r="D237" s="221">
        <v>4003.3265478369999</v>
      </c>
      <c r="E237" s="221">
        <v>4133.6751408239998</v>
      </c>
      <c r="F237" s="221">
        <v>3083.9354429579998</v>
      </c>
      <c r="G237" s="221">
        <v>2899.9829100269999</v>
      </c>
      <c r="H237" s="221">
        <v>2908.4917680879998</v>
      </c>
      <c r="I237" s="221">
        <v>2889.154288876</v>
      </c>
      <c r="J237" s="221">
        <v>2686.8687254679999</v>
      </c>
      <c r="K237" s="221">
        <v>2866.338692326</v>
      </c>
      <c r="L237" s="221">
        <v>2763.6255734010001</v>
      </c>
      <c r="M237" s="221">
        <v>2706.7739803059999</v>
      </c>
      <c r="N237" s="221">
        <v>2795.9196647150002</v>
      </c>
      <c r="O237" s="221">
        <v>2210.0233621450002</v>
      </c>
      <c r="P237" s="221">
        <v>2123.6390684580001</v>
      </c>
      <c r="Q237" s="221">
        <v>2116.9730671450002</v>
      </c>
      <c r="R237" s="997"/>
    </row>
    <row r="238" spans="2:18" ht="22.8">
      <c r="B238" s="203" t="s">
        <v>27</v>
      </c>
      <c r="C238" s="707" t="s">
        <v>629</v>
      </c>
      <c r="D238" s="221">
        <v>173922.05774804699</v>
      </c>
      <c r="E238" s="221">
        <v>178815.55247692499</v>
      </c>
      <c r="F238" s="221">
        <v>178620.16415411199</v>
      </c>
      <c r="G238" s="221">
        <v>192682.591565373</v>
      </c>
      <c r="H238" s="221">
        <v>184036.55206001399</v>
      </c>
      <c r="I238" s="221">
        <v>184501.290687222</v>
      </c>
      <c r="J238" s="221">
        <v>189801.992926773</v>
      </c>
      <c r="K238" s="221">
        <v>187683.532210565</v>
      </c>
      <c r="L238" s="221">
        <v>185738.29869448501</v>
      </c>
      <c r="M238" s="221">
        <v>182684.351119525</v>
      </c>
      <c r="N238" s="221">
        <v>179130.74051486701</v>
      </c>
      <c r="O238" s="221">
        <v>182043.41859966301</v>
      </c>
      <c r="P238" s="221">
        <v>173887.80994470499</v>
      </c>
      <c r="Q238" s="221">
        <v>177275.834469486</v>
      </c>
      <c r="R238" s="997"/>
    </row>
    <row r="239" spans="2:18" ht="15" customHeight="1">
      <c r="B239" s="203"/>
      <c r="C239" s="707" t="s">
        <v>794</v>
      </c>
      <c r="D239" s="221">
        <v>3897.7846666320002</v>
      </c>
      <c r="E239" s="221">
        <v>3747.2917110499998</v>
      </c>
      <c r="F239" s="221">
        <v>3721.6255648380002</v>
      </c>
      <c r="G239" s="221">
        <v>2940.4919880490002</v>
      </c>
      <c r="H239" s="221">
        <v>3092.6199913179998</v>
      </c>
      <c r="I239" s="221">
        <v>3323.4285235950001</v>
      </c>
      <c r="J239" s="221">
        <v>3234.6132592650001</v>
      </c>
      <c r="K239" s="221">
        <v>3243.3258204570002</v>
      </c>
      <c r="L239" s="221">
        <v>3249.3079332500001</v>
      </c>
      <c r="M239" s="221">
        <v>3150.2664652359999</v>
      </c>
      <c r="N239" s="221">
        <v>3192.2127256610001</v>
      </c>
      <c r="O239" s="221">
        <v>3176.7271233309998</v>
      </c>
      <c r="P239" s="221">
        <v>1838.327251077</v>
      </c>
      <c r="Q239" s="221">
        <v>1878.0075254860001</v>
      </c>
      <c r="R239" s="997"/>
    </row>
    <row r="240" spans="2:18" ht="15" customHeight="1">
      <c r="B240" s="203" t="s">
        <v>28</v>
      </c>
      <c r="C240" s="707" t="s">
        <v>630</v>
      </c>
      <c r="D240" s="221">
        <v>66703.919937971994</v>
      </c>
      <c r="E240" s="221">
        <v>73829.566722136005</v>
      </c>
      <c r="F240" s="221">
        <v>73651.466415907998</v>
      </c>
      <c r="G240" s="221">
        <v>78431.706001232</v>
      </c>
      <c r="H240" s="221">
        <v>79305.013647129002</v>
      </c>
      <c r="I240" s="221">
        <v>82060.709257146998</v>
      </c>
      <c r="J240" s="221">
        <v>74953.531767831999</v>
      </c>
      <c r="K240" s="221">
        <v>76662.719727460993</v>
      </c>
      <c r="L240" s="221">
        <v>76509.170714303997</v>
      </c>
      <c r="M240" s="221">
        <v>85321.541144133997</v>
      </c>
      <c r="N240" s="221">
        <v>78559.071159180006</v>
      </c>
      <c r="O240" s="221">
        <v>82624.778858870006</v>
      </c>
      <c r="P240" s="221">
        <v>88252.737462891993</v>
      </c>
      <c r="Q240" s="221">
        <v>90359.185086348996</v>
      </c>
      <c r="R240" s="997"/>
    </row>
    <row r="241" spans="2:18" ht="15" customHeight="1">
      <c r="B241" s="203"/>
      <c r="C241" s="707" t="s">
        <v>794</v>
      </c>
      <c r="D241" s="221">
        <v>705.94110813899999</v>
      </c>
      <c r="E241" s="221">
        <v>675.53325957699997</v>
      </c>
      <c r="F241" s="221">
        <v>680.06434609400003</v>
      </c>
      <c r="G241" s="221">
        <v>946.27318238400005</v>
      </c>
      <c r="H241" s="221">
        <v>832.93939390599996</v>
      </c>
      <c r="I241" s="221">
        <v>680.08215285599999</v>
      </c>
      <c r="J241" s="221">
        <v>503.48807783400002</v>
      </c>
      <c r="K241" s="221">
        <v>208.31210457700001</v>
      </c>
      <c r="L241" s="221">
        <v>244.21512685100001</v>
      </c>
      <c r="M241" s="221">
        <v>253.63704592799999</v>
      </c>
      <c r="N241" s="221">
        <v>256.24705216400002</v>
      </c>
      <c r="O241" s="221">
        <v>254.14319785800001</v>
      </c>
      <c r="P241" s="221">
        <v>252.28992571000001</v>
      </c>
      <c r="Q241" s="221">
        <v>228.482796987</v>
      </c>
      <c r="R241" s="997"/>
    </row>
    <row r="242" spans="2:18" ht="24" customHeight="1">
      <c r="B242" s="203" t="s">
        <v>119</v>
      </c>
      <c r="C242" s="707" t="s">
        <v>631</v>
      </c>
      <c r="D242" s="221">
        <v>107030.736045575</v>
      </c>
      <c r="E242" s="221">
        <v>104474.23107496199</v>
      </c>
      <c r="F242" s="221">
        <v>104916.894446715</v>
      </c>
      <c r="G242" s="221">
        <v>100725.76456393499</v>
      </c>
      <c r="H242" s="221">
        <v>101023.850933557</v>
      </c>
      <c r="I242" s="221">
        <v>100561.668352237</v>
      </c>
      <c r="J242" s="221">
        <v>101592.245250849</v>
      </c>
      <c r="K242" s="221">
        <v>100369.30636122399</v>
      </c>
      <c r="L242" s="221">
        <v>100331.345941978</v>
      </c>
      <c r="M242" s="221">
        <v>106390.450345839</v>
      </c>
      <c r="N242" s="221">
        <v>106229.78692890699</v>
      </c>
      <c r="O242" s="221">
        <v>109561.313076003</v>
      </c>
      <c r="P242" s="221">
        <v>112364.701980308</v>
      </c>
      <c r="Q242" s="221">
        <v>112008.333157384</v>
      </c>
      <c r="R242" s="997"/>
    </row>
    <row r="243" spans="2:18" ht="15" customHeight="1">
      <c r="B243" s="203"/>
      <c r="C243" s="707" t="s">
        <v>794</v>
      </c>
      <c r="D243" s="221">
        <v>3056.1076686480001</v>
      </c>
      <c r="E243" s="221">
        <v>3312.1602120369998</v>
      </c>
      <c r="F243" s="221">
        <v>3445.9166449630002</v>
      </c>
      <c r="G243" s="221">
        <v>2914.1421858980002</v>
      </c>
      <c r="H243" s="221">
        <v>2999.0648469759999</v>
      </c>
      <c r="I243" s="221">
        <v>2692.8723375879999</v>
      </c>
      <c r="J243" s="221">
        <v>2534.6708188140001</v>
      </c>
      <c r="K243" s="221">
        <v>1870.163444263</v>
      </c>
      <c r="L243" s="221">
        <v>1692.2523443350001</v>
      </c>
      <c r="M243" s="221">
        <v>1605.151405891</v>
      </c>
      <c r="N243" s="221">
        <v>1660.087668122</v>
      </c>
      <c r="O243" s="221">
        <v>1646.5982896129999</v>
      </c>
      <c r="P243" s="221">
        <v>1689.749296917</v>
      </c>
      <c r="Q243" s="221">
        <v>2017.244111303</v>
      </c>
      <c r="R243" s="997"/>
    </row>
    <row r="244" spans="2:18" ht="24" customHeight="1">
      <c r="B244" s="203" t="s">
        <v>81</v>
      </c>
      <c r="C244" s="707" t="s">
        <v>632</v>
      </c>
      <c r="D244" s="221">
        <v>31572.829159089</v>
      </c>
      <c r="E244" s="221">
        <v>32658.186704955999</v>
      </c>
      <c r="F244" s="221">
        <v>32488.257226477999</v>
      </c>
      <c r="G244" s="221">
        <v>32454.390721961001</v>
      </c>
      <c r="H244" s="221">
        <v>32751.339253659</v>
      </c>
      <c r="I244" s="221">
        <v>33960.701964453998</v>
      </c>
      <c r="J244" s="221">
        <v>35453.384467593001</v>
      </c>
      <c r="K244" s="221">
        <v>36566.932040517997</v>
      </c>
      <c r="L244" s="221">
        <v>39094.448483428001</v>
      </c>
      <c r="M244" s="221">
        <v>41030.164486258</v>
      </c>
      <c r="N244" s="221">
        <v>39563.549387605999</v>
      </c>
      <c r="O244" s="221">
        <v>39763.930537435997</v>
      </c>
      <c r="P244" s="221">
        <v>40153.172751320999</v>
      </c>
      <c r="Q244" s="221">
        <v>40137.618078724001</v>
      </c>
      <c r="R244" s="997"/>
    </row>
    <row r="245" spans="2:18" ht="15" customHeight="1">
      <c r="B245" s="203"/>
      <c r="C245" s="707" t="s">
        <v>794</v>
      </c>
      <c r="D245" s="221">
        <v>3.0203995969999999</v>
      </c>
      <c r="E245" s="221">
        <v>5.483727129</v>
      </c>
      <c r="F245" s="221">
        <v>5.4383738289999997</v>
      </c>
      <c r="G245" s="221">
        <v>3.7226160830000001</v>
      </c>
      <c r="H245" s="221">
        <v>0.53855283899999995</v>
      </c>
      <c r="I245" s="221">
        <v>0</v>
      </c>
      <c r="J245" s="221">
        <v>0</v>
      </c>
      <c r="K245" s="221">
        <v>0</v>
      </c>
      <c r="L245" s="221">
        <v>0.244819327</v>
      </c>
      <c r="M245" s="221">
        <v>0</v>
      </c>
      <c r="N245" s="221">
        <v>0</v>
      </c>
      <c r="O245" s="221">
        <v>0</v>
      </c>
      <c r="P245" s="221">
        <v>0</v>
      </c>
      <c r="Q245" s="221">
        <v>0</v>
      </c>
      <c r="R245" s="997"/>
    </row>
    <row r="246" spans="2:18" ht="15" customHeight="1">
      <c r="B246" s="203" t="s">
        <v>82</v>
      </c>
      <c r="C246" s="707" t="s">
        <v>633</v>
      </c>
      <c r="D246" s="221">
        <v>3287.0473972780001</v>
      </c>
      <c r="E246" s="221">
        <v>3309.8474625899999</v>
      </c>
      <c r="F246" s="221">
        <v>3306.5492317200001</v>
      </c>
      <c r="G246" s="221">
        <v>3383.1569284960001</v>
      </c>
      <c r="H246" s="221">
        <v>3397.3782165030002</v>
      </c>
      <c r="I246" s="221">
        <v>3409.4570389989999</v>
      </c>
      <c r="J246" s="221">
        <v>3644.7717409820002</v>
      </c>
      <c r="K246" s="221">
        <v>3389.7466372489998</v>
      </c>
      <c r="L246" s="221">
        <v>3357.7662494400001</v>
      </c>
      <c r="M246" s="221">
        <v>3294.9213308029998</v>
      </c>
      <c r="N246" s="221">
        <v>2957.689655614</v>
      </c>
      <c r="O246" s="221">
        <v>2950.6876069149998</v>
      </c>
      <c r="P246" s="221">
        <v>2960.1158350219998</v>
      </c>
      <c r="Q246" s="221">
        <v>2910.0158203840001</v>
      </c>
      <c r="R246" s="997"/>
    </row>
    <row r="247" spans="2:18" ht="15" customHeight="1">
      <c r="B247" s="203"/>
      <c r="C247" s="707" t="s">
        <v>794</v>
      </c>
      <c r="D247" s="221">
        <v>12.892144776</v>
      </c>
      <c r="E247" s="221">
        <v>35.708684325</v>
      </c>
      <c r="F247" s="221">
        <v>37.984656762</v>
      </c>
      <c r="G247" s="221">
        <v>36.022323288999999</v>
      </c>
      <c r="H247" s="221">
        <v>39.183006311</v>
      </c>
      <c r="I247" s="221">
        <v>35.720668943</v>
      </c>
      <c r="J247" s="221">
        <v>33.990870409999999</v>
      </c>
      <c r="K247" s="221">
        <v>35.455806320000001</v>
      </c>
      <c r="L247" s="221">
        <v>33.600402379000002</v>
      </c>
      <c r="M247" s="221">
        <v>31.860881800000001</v>
      </c>
      <c r="N247" s="221">
        <v>35.387825679999999</v>
      </c>
      <c r="O247" s="221">
        <v>35.129676828000001</v>
      </c>
      <c r="P247" s="221">
        <v>29.866472378000001</v>
      </c>
      <c r="Q247" s="221">
        <v>32.244027461000002</v>
      </c>
      <c r="R247" s="997"/>
    </row>
    <row r="248" spans="2:18" ht="15" customHeight="1">
      <c r="B248" s="203" t="s">
        <v>83</v>
      </c>
      <c r="C248" s="707" t="s">
        <v>634</v>
      </c>
      <c r="D248" s="221">
        <v>13547.100867759</v>
      </c>
      <c r="E248" s="221">
        <v>13303.626932859999</v>
      </c>
      <c r="F248" s="221">
        <v>13109.338481037001</v>
      </c>
      <c r="G248" s="221">
        <v>13789.803049941</v>
      </c>
      <c r="H248" s="221">
        <v>13595.79753012</v>
      </c>
      <c r="I248" s="221">
        <v>13869.529342411</v>
      </c>
      <c r="J248" s="221">
        <v>14015.43534652</v>
      </c>
      <c r="K248" s="221">
        <v>13933.292501485999</v>
      </c>
      <c r="L248" s="221">
        <v>14574.396688041001</v>
      </c>
      <c r="M248" s="221">
        <v>14697.088689552</v>
      </c>
      <c r="N248" s="221">
        <v>14758.301535762999</v>
      </c>
      <c r="O248" s="221">
        <v>14865.842420864999</v>
      </c>
      <c r="P248" s="221">
        <v>15498.798656229999</v>
      </c>
      <c r="Q248" s="221">
        <v>16125.563701679999</v>
      </c>
      <c r="R248" s="997"/>
    </row>
    <row r="249" spans="2:18" ht="15" customHeight="1">
      <c r="B249" s="203"/>
      <c r="C249" s="707" t="s">
        <v>794</v>
      </c>
      <c r="D249" s="221">
        <v>48.492877544999999</v>
      </c>
      <c r="E249" s="221">
        <v>75.243103590999993</v>
      </c>
      <c r="F249" s="221">
        <v>79.450100989000006</v>
      </c>
      <c r="G249" s="221">
        <v>77.037482471000004</v>
      </c>
      <c r="H249" s="221">
        <v>73.219284677000005</v>
      </c>
      <c r="I249" s="221">
        <v>74.137617763999998</v>
      </c>
      <c r="J249" s="221">
        <v>74.950622799000001</v>
      </c>
      <c r="K249" s="221">
        <v>72.037402275999995</v>
      </c>
      <c r="L249" s="221">
        <v>68.640275493999994</v>
      </c>
      <c r="M249" s="221">
        <v>63.672663055999998</v>
      </c>
      <c r="N249" s="221">
        <v>64.551765391999993</v>
      </c>
      <c r="O249" s="221">
        <v>99.581899245000002</v>
      </c>
      <c r="P249" s="221">
        <v>92.835496970999998</v>
      </c>
      <c r="Q249" s="221">
        <v>105.36181209199999</v>
      </c>
      <c r="R249" s="997"/>
    </row>
    <row r="250" spans="2:18" ht="24" customHeight="1">
      <c r="B250" s="203" t="s">
        <v>84</v>
      </c>
      <c r="C250" s="707" t="s">
        <v>635</v>
      </c>
      <c r="D250" s="221">
        <v>67241.719126691998</v>
      </c>
      <c r="E250" s="221">
        <v>74585.488743141002</v>
      </c>
      <c r="F250" s="221">
        <v>75348.271792900996</v>
      </c>
      <c r="G250" s="221">
        <v>77199.856877172002</v>
      </c>
      <c r="H250" s="221">
        <v>78673.066315325996</v>
      </c>
      <c r="I250" s="221">
        <v>79905.519541513</v>
      </c>
      <c r="J250" s="221">
        <v>81645.484013865993</v>
      </c>
      <c r="K250" s="221">
        <v>82593.800616374996</v>
      </c>
      <c r="L250" s="221">
        <v>85888.111774934994</v>
      </c>
      <c r="M250" s="221">
        <v>86752.495053777006</v>
      </c>
      <c r="N250" s="221">
        <v>90888.370528454994</v>
      </c>
      <c r="O250" s="221">
        <v>92832.928448699007</v>
      </c>
      <c r="P250" s="221">
        <v>100463.002275746</v>
      </c>
      <c r="Q250" s="221">
        <v>102643.270173442</v>
      </c>
      <c r="R250" s="997"/>
    </row>
    <row r="251" spans="2:18" ht="15" customHeight="1">
      <c r="B251" s="203"/>
      <c r="C251" s="707" t="s">
        <v>794</v>
      </c>
      <c r="D251" s="221">
        <v>1556.7720377650001</v>
      </c>
      <c r="E251" s="221">
        <v>1677.682197285</v>
      </c>
      <c r="F251" s="221">
        <v>1762.5475457939999</v>
      </c>
      <c r="G251" s="221">
        <v>1712.654043128</v>
      </c>
      <c r="H251" s="221">
        <v>1790.1427925789999</v>
      </c>
      <c r="I251" s="221">
        <v>1837.9505844620001</v>
      </c>
      <c r="J251" s="221">
        <v>1773.0917784390001</v>
      </c>
      <c r="K251" s="221">
        <v>1852.485809713</v>
      </c>
      <c r="L251" s="221">
        <v>1743.1043499739999</v>
      </c>
      <c r="M251" s="221">
        <v>1638.8877556</v>
      </c>
      <c r="N251" s="221">
        <v>1842.923794133</v>
      </c>
      <c r="O251" s="221">
        <v>1964.510252798</v>
      </c>
      <c r="P251" s="221">
        <v>1996.873957257</v>
      </c>
      <c r="Q251" s="221">
        <v>2128.500287459</v>
      </c>
      <c r="R251" s="997"/>
    </row>
    <row r="252" spans="2:18" ht="22.8">
      <c r="B252" s="203" t="s">
        <v>85</v>
      </c>
      <c r="C252" s="707" t="s">
        <v>636</v>
      </c>
      <c r="D252" s="221">
        <v>1184.1908681560001</v>
      </c>
      <c r="E252" s="221">
        <v>1110.9729627480001</v>
      </c>
      <c r="F252" s="221">
        <v>1146.4404586860001</v>
      </c>
      <c r="G252" s="221">
        <v>1099.7000041700001</v>
      </c>
      <c r="H252" s="221">
        <v>1123.3493708999999</v>
      </c>
      <c r="I252" s="221">
        <v>1089.2221829160001</v>
      </c>
      <c r="J252" s="221">
        <v>1138.029937736</v>
      </c>
      <c r="K252" s="221">
        <v>1086.3622437080001</v>
      </c>
      <c r="L252" s="221">
        <v>1032.980157037</v>
      </c>
      <c r="M252" s="221">
        <v>1020.12468758</v>
      </c>
      <c r="N252" s="221">
        <v>984.30560975699996</v>
      </c>
      <c r="O252" s="221">
        <v>987.135528088</v>
      </c>
      <c r="P252" s="221">
        <v>1044.8346529170001</v>
      </c>
      <c r="Q252" s="221">
        <v>1029.4632148139999</v>
      </c>
      <c r="R252" s="997"/>
    </row>
    <row r="253" spans="2:18" ht="15" customHeight="1">
      <c r="B253" s="203"/>
      <c r="C253" s="707" t="s">
        <v>794</v>
      </c>
      <c r="D253" s="221">
        <v>33.168039280000002</v>
      </c>
      <c r="E253" s="221">
        <v>50.830242237999997</v>
      </c>
      <c r="F253" s="221">
        <v>49.843327148999997</v>
      </c>
      <c r="G253" s="221">
        <v>47.884032941999997</v>
      </c>
      <c r="H253" s="221">
        <v>50.275528021</v>
      </c>
      <c r="I253" s="221">
        <v>51.847115649000003</v>
      </c>
      <c r="J253" s="221">
        <v>51.454898475999997</v>
      </c>
      <c r="K253" s="221">
        <v>51.787677037999998</v>
      </c>
      <c r="L253" s="221">
        <v>47.506945143999999</v>
      </c>
      <c r="M253" s="221">
        <v>43.683311236000002</v>
      </c>
      <c r="N253" s="221">
        <v>50.055985268000001</v>
      </c>
      <c r="O253" s="221">
        <v>49.060952286000003</v>
      </c>
      <c r="P253" s="221">
        <v>47.555243216000001</v>
      </c>
      <c r="Q253" s="221">
        <v>45.503663353</v>
      </c>
      <c r="R253" s="997"/>
    </row>
    <row r="254" spans="2:18" ht="24" customHeight="1">
      <c r="B254" s="203" t="s">
        <v>86</v>
      </c>
      <c r="C254" s="707" t="s">
        <v>637</v>
      </c>
      <c r="D254" s="221">
        <v>363.07202563700002</v>
      </c>
      <c r="E254" s="221">
        <v>337.83670638500001</v>
      </c>
      <c r="F254" s="1144" t="s">
        <v>925</v>
      </c>
      <c r="G254" s="221">
        <v>347.80185504000002</v>
      </c>
      <c r="H254" s="221">
        <v>328.61741324799999</v>
      </c>
      <c r="I254" s="221">
        <v>8.2773527379999994</v>
      </c>
      <c r="J254" s="221">
        <v>8.9449385320000001</v>
      </c>
      <c r="K254" s="221">
        <v>8.8746846860000002</v>
      </c>
      <c r="L254" s="221">
        <v>17.799159605</v>
      </c>
      <c r="M254" s="221">
        <v>18.495481435999999</v>
      </c>
      <c r="N254" s="221">
        <v>17.777859644999999</v>
      </c>
      <c r="O254" s="221">
        <v>17.555399354999999</v>
      </c>
      <c r="P254" s="221">
        <v>18.915104936999999</v>
      </c>
      <c r="Q254" s="221">
        <v>18.042331695000001</v>
      </c>
      <c r="R254" s="997"/>
    </row>
    <row r="255" spans="2:18" ht="15" customHeight="1">
      <c r="B255" s="203"/>
      <c r="C255" s="707" t="s">
        <v>794</v>
      </c>
      <c r="D255" s="221">
        <v>0</v>
      </c>
      <c r="E255" s="221">
        <v>0</v>
      </c>
      <c r="F255" s="221">
        <v>0</v>
      </c>
      <c r="G255" s="221">
        <v>0</v>
      </c>
      <c r="H255" s="221">
        <v>0.117555485</v>
      </c>
      <c r="I255" s="221">
        <v>0.117555485</v>
      </c>
      <c r="J255" s="221">
        <v>0.117555485</v>
      </c>
      <c r="K255" s="221">
        <v>0.117555485</v>
      </c>
      <c r="L255" s="221">
        <v>0</v>
      </c>
      <c r="M255" s="221">
        <v>0</v>
      </c>
      <c r="N255" s="221">
        <v>0</v>
      </c>
      <c r="O255" s="221">
        <v>0</v>
      </c>
      <c r="P255" s="221">
        <v>0</v>
      </c>
      <c r="Q255" s="221">
        <v>0</v>
      </c>
      <c r="R255" s="997"/>
    </row>
    <row r="256" spans="2:18" ht="22.8">
      <c r="B256" s="203" t="s">
        <v>87</v>
      </c>
      <c r="C256" s="374" t="s">
        <v>638</v>
      </c>
      <c r="D256" s="221">
        <v>0</v>
      </c>
      <c r="E256" s="221">
        <v>0</v>
      </c>
      <c r="F256" s="221">
        <v>0</v>
      </c>
      <c r="G256" s="221">
        <v>0</v>
      </c>
      <c r="H256" s="221">
        <v>0</v>
      </c>
      <c r="I256" s="221">
        <v>0</v>
      </c>
      <c r="J256" s="221">
        <v>0</v>
      </c>
      <c r="K256" s="221">
        <v>0</v>
      </c>
      <c r="L256" s="221">
        <v>0</v>
      </c>
      <c r="M256" s="221">
        <v>0</v>
      </c>
      <c r="N256" s="221">
        <v>0</v>
      </c>
      <c r="O256" s="221">
        <v>0</v>
      </c>
      <c r="P256" s="221">
        <v>0</v>
      </c>
      <c r="Q256" s="221">
        <v>0</v>
      </c>
      <c r="R256" s="997"/>
    </row>
    <row r="257" spans="2:18" ht="15" customHeight="1">
      <c r="B257" s="203"/>
      <c r="C257" s="707" t="s">
        <v>794</v>
      </c>
      <c r="D257" s="221">
        <v>0</v>
      </c>
      <c r="E257" s="221">
        <v>0</v>
      </c>
      <c r="F257" s="221">
        <v>0</v>
      </c>
      <c r="G257" s="221">
        <v>0</v>
      </c>
      <c r="H257" s="221">
        <v>0</v>
      </c>
      <c r="I257" s="221">
        <v>0</v>
      </c>
      <c r="J257" s="221">
        <v>0</v>
      </c>
      <c r="K257" s="221">
        <v>0</v>
      </c>
      <c r="L257" s="221">
        <v>0</v>
      </c>
      <c r="M257" s="221">
        <v>0</v>
      </c>
      <c r="N257" s="221">
        <v>0</v>
      </c>
      <c r="O257" s="221">
        <v>0</v>
      </c>
      <c r="P257" s="221">
        <v>0</v>
      </c>
      <c r="Q257" s="221">
        <v>0</v>
      </c>
      <c r="R257" s="997"/>
    </row>
    <row r="258" spans="2:18" ht="24" customHeight="1">
      <c r="B258" s="1421" t="s">
        <v>816</v>
      </c>
      <c r="C258" s="1422"/>
      <c r="D258" s="221"/>
      <c r="R258" s="1059"/>
    </row>
    <row r="259" spans="2:18" ht="15" customHeight="1">
      <c r="B259" s="1423" t="s">
        <v>639</v>
      </c>
      <c r="C259" s="1424"/>
      <c r="D259" s="221"/>
      <c r="E259" s="221"/>
      <c r="F259" s="221"/>
      <c r="G259" s="221"/>
      <c r="H259" s="221"/>
      <c r="I259" s="221"/>
      <c r="J259" s="221"/>
      <c r="K259" s="221"/>
      <c r="L259" s="221"/>
      <c r="M259" s="221"/>
      <c r="N259" s="221"/>
      <c r="O259" s="221"/>
      <c r="P259" s="221"/>
      <c r="Q259" s="221"/>
      <c r="R259" s="709"/>
    </row>
    <row r="260" spans="2:18" ht="15" customHeight="1">
      <c r="B260" s="207" t="s">
        <v>17</v>
      </c>
      <c r="C260" s="707" t="s">
        <v>640</v>
      </c>
      <c r="D260" s="221">
        <v>157949.38269849401</v>
      </c>
      <c r="E260" s="221">
        <v>162294.68597221401</v>
      </c>
      <c r="F260" s="221">
        <v>161885.35683385801</v>
      </c>
      <c r="G260" s="221">
        <v>147420.96055560801</v>
      </c>
      <c r="H260" s="221">
        <v>148993.81435626201</v>
      </c>
      <c r="I260" s="221">
        <v>150604.579087413</v>
      </c>
      <c r="J260" s="221">
        <v>152561.97899117001</v>
      </c>
      <c r="K260" s="221">
        <v>154378.734182124</v>
      </c>
      <c r="L260" s="221">
        <v>155936.66755811399</v>
      </c>
      <c r="M260" s="221">
        <v>158543.96581098999</v>
      </c>
      <c r="N260" s="221">
        <v>158916.61878700601</v>
      </c>
      <c r="O260" s="221">
        <v>160260.680432939</v>
      </c>
      <c r="P260" s="221">
        <v>162149.207250395</v>
      </c>
      <c r="Q260" s="221">
        <v>162973.97231730499</v>
      </c>
      <c r="R260" s="997"/>
    </row>
    <row r="261" spans="2:18" ht="15" customHeight="1">
      <c r="B261" s="203"/>
      <c r="C261" s="707" t="s">
        <v>794</v>
      </c>
      <c r="D261" s="221">
        <v>3621.0150717689999</v>
      </c>
      <c r="E261" s="221">
        <v>3748.261172946</v>
      </c>
      <c r="F261" s="221">
        <v>4157.065481263</v>
      </c>
      <c r="G261" s="221">
        <v>3643.7420475849999</v>
      </c>
      <c r="H261" s="221">
        <v>3686.8399815530001</v>
      </c>
      <c r="I261" s="221">
        <v>3489.828747428</v>
      </c>
      <c r="J261" s="221">
        <v>3439.6795181100001</v>
      </c>
      <c r="K261" s="221">
        <v>3513.6664245659999</v>
      </c>
      <c r="L261" s="221">
        <v>3443.0050149210001</v>
      </c>
      <c r="M261" s="221">
        <v>3225.9308774890001</v>
      </c>
      <c r="N261" s="221">
        <v>3600.1704845419999</v>
      </c>
      <c r="O261" s="221">
        <v>3671.6392419489998</v>
      </c>
      <c r="P261" s="221">
        <v>3750.383024066</v>
      </c>
      <c r="Q261" s="221">
        <v>3954.9174697970002</v>
      </c>
      <c r="R261" s="997"/>
    </row>
    <row r="262" spans="2:18" ht="15" customHeight="1">
      <c r="B262" s="207" t="s">
        <v>17</v>
      </c>
      <c r="C262" s="707" t="s">
        <v>641</v>
      </c>
      <c r="D262" s="221">
        <v>8455.1221106209996</v>
      </c>
      <c r="E262" s="221">
        <v>8634.3648491069998</v>
      </c>
      <c r="F262" s="221">
        <v>8586.8780879499991</v>
      </c>
      <c r="G262" s="221">
        <v>8686.2622228700002</v>
      </c>
      <c r="H262" s="221">
        <v>8692.2939742880008</v>
      </c>
      <c r="I262" s="221">
        <v>8717.6496128710005</v>
      </c>
      <c r="J262" s="221">
        <v>8821.0560550989994</v>
      </c>
      <c r="K262" s="221">
        <v>8938.2005510269992</v>
      </c>
      <c r="L262" s="221">
        <v>8971.2548477670007</v>
      </c>
      <c r="M262" s="221">
        <v>9058.6248198989997</v>
      </c>
      <c r="N262" s="221">
        <v>9021.4136505539991</v>
      </c>
      <c r="O262" s="221">
        <v>9063.8691832160002</v>
      </c>
      <c r="P262" s="221">
        <v>9068.3297992890002</v>
      </c>
      <c r="Q262" s="221">
        <v>9071.6481992280005</v>
      </c>
      <c r="R262" s="997"/>
    </row>
    <row r="263" spans="2:18" ht="15" customHeight="1">
      <c r="B263" s="203"/>
      <c r="C263" s="707" t="s">
        <v>794</v>
      </c>
      <c r="D263" s="221">
        <v>189.34533019200001</v>
      </c>
      <c r="E263" s="221">
        <v>185.00029523000001</v>
      </c>
      <c r="F263" s="221">
        <v>185.07180638400001</v>
      </c>
      <c r="G263" s="221">
        <v>183.530783872</v>
      </c>
      <c r="H263" s="221">
        <v>186.46055742300001</v>
      </c>
      <c r="I263" s="221">
        <v>175.703870567</v>
      </c>
      <c r="J263" s="221">
        <v>176.951296184</v>
      </c>
      <c r="K263" s="221">
        <v>185.090969661</v>
      </c>
      <c r="L263" s="221">
        <v>175.99996853499999</v>
      </c>
      <c r="M263" s="221">
        <v>170.68295466800001</v>
      </c>
      <c r="N263" s="221">
        <v>190.46179718799999</v>
      </c>
      <c r="O263" s="221">
        <v>200.87016548400001</v>
      </c>
      <c r="P263" s="221">
        <v>200.73823713100001</v>
      </c>
      <c r="Q263" s="221">
        <v>214.32890228299999</v>
      </c>
      <c r="R263" s="997"/>
    </row>
    <row r="264" spans="2:18" ht="15" customHeight="1">
      <c r="B264" s="207" t="s">
        <v>17</v>
      </c>
      <c r="C264" s="707" t="s">
        <v>642</v>
      </c>
      <c r="D264" s="221">
        <v>6932.0823961679998</v>
      </c>
      <c r="E264" s="221">
        <v>6730.1810328219999</v>
      </c>
      <c r="F264" s="221">
        <v>6668.9173440770001</v>
      </c>
      <c r="G264" s="221">
        <v>6637.6164881759996</v>
      </c>
      <c r="H264" s="221">
        <v>6541.3281266080003</v>
      </c>
      <c r="I264" s="221">
        <v>6541.2284408739997</v>
      </c>
      <c r="J264" s="221">
        <v>6501.1766249459997</v>
      </c>
      <c r="K264" s="221">
        <v>6450.4520813609997</v>
      </c>
      <c r="L264" s="221">
        <v>6414.4858669940004</v>
      </c>
      <c r="M264" s="221">
        <v>6389.804407781</v>
      </c>
      <c r="N264" s="221">
        <v>6291.4152118390002</v>
      </c>
      <c r="O264" s="221">
        <v>6241.9662422040001</v>
      </c>
      <c r="P264" s="221">
        <v>6229.2229691530001</v>
      </c>
      <c r="Q264" s="221">
        <v>6158.2221191629997</v>
      </c>
      <c r="R264" s="997"/>
    </row>
    <row r="265" spans="2:18" ht="15" customHeight="1">
      <c r="B265" s="203"/>
      <c r="C265" s="707" t="s">
        <v>794</v>
      </c>
      <c r="D265" s="221">
        <v>296.516477259</v>
      </c>
      <c r="E265" s="221">
        <v>349.62491884500002</v>
      </c>
      <c r="F265" s="221">
        <v>363.39311578899998</v>
      </c>
      <c r="G265" s="221">
        <v>390.47751173</v>
      </c>
      <c r="H265" s="221">
        <v>407.30204755099999</v>
      </c>
      <c r="I265" s="221">
        <v>403.364684388</v>
      </c>
      <c r="J265" s="221">
        <v>398.45847429299999</v>
      </c>
      <c r="K265" s="221">
        <v>386.12539815899999</v>
      </c>
      <c r="L265" s="221">
        <v>367.90879364</v>
      </c>
      <c r="M265" s="221">
        <v>393.28950182300002</v>
      </c>
      <c r="N265" s="221">
        <v>404.56683770199999</v>
      </c>
      <c r="O265" s="221">
        <v>418.53314942200001</v>
      </c>
      <c r="P265" s="221">
        <v>419.45219084799999</v>
      </c>
      <c r="Q265" s="221">
        <v>457.65292111899998</v>
      </c>
      <c r="R265" s="997"/>
    </row>
    <row r="266" spans="2:18" ht="15" customHeight="1">
      <c r="B266" s="207" t="s">
        <v>17</v>
      </c>
      <c r="C266" s="707" t="s">
        <v>643</v>
      </c>
      <c r="D266" s="221">
        <v>61089.870280932999</v>
      </c>
      <c r="E266" s="221">
        <v>62703.132229185001</v>
      </c>
      <c r="F266" s="221">
        <v>62519.385612922</v>
      </c>
      <c r="G266" s="221">
        <v>62950.478861536001</v>
      </c>
      <c r="H266" s="221">
        <v>63684.767229076999</v>
      </c>
      <c r="I266" s="221">
        <v>63954.339590868003</v>
      </c>
      <c r="J266" s="221">
        <v>72496.487137477001</v>
      </c>
      <c r="K266" s="221">
        <v>65113.796801992998</v>
      </c>
      <c r="L266" s="221">
        <v>66737.946854962996</v>
      </c>
      <c r="M266" s="221">
        <v>68076.043081160999</v>
      </c>
      <c r="N266" s="221">
        <v>68637.556327596001</v>
      </c>
      <c r="O266" s="221">
        <v>68993.949516155</v>
      </c>
      <c r="P266" s="221">
        <v>69533.252984492996</v>
      </c>
      <c r="Q266" s="221">
        <v>71620.086191531998</v>
      </c>
      <c r="R266" s="997"/>
    </row>
    <row r="267" spans="2:18" ht="15" customHeight="1">
      <c r="B267" s="203"/>
      <c r="C267" s="707" t="s">
        <v>794</v>
      </c>
      <c r="D267" s="221">
        <v>1325.905301385</v>
      </c>
      <c r="E267" s="221">
        <v>1310.9465002100001</v>
      </c>
      <c r="F267" s="221">
        <v>1350.4197737039999</v>
      </c>
      <c r="G267" s="221">
        <v>1309.947062704</v>
      </c>
      <c r="H267" s="221">
        <v>1299.333971239</v>
      </c>
      <c r="I267" s="221">
        <v>1287.333640826</v>
      </c>
      <c r="J267" s="221">
        <v>1255.373156506</v>
      </c>
      <c r="K267" s="221">
        <v>1201.410696876</v>
      </c>
      <c r="L267" s="221">
        <v>1122.5438144919999</v>
      </c>
      <c r="M267" s="221">
        <v>1052.8472192879999</v>
      </c>
      <c r="N267" s="221">
        <v>1064.5395336460001</v>
      </c>
      <c r="O267" s="221">
        <v>1097.2653354930001</v>
      </c>
      <c r="P267" s="221">
        <v>1185.8188071869999</v>
      </c>
      <c r="Q267" s="221">
        <v>1282.5637910999999</v>
      </c>
      <c r="R267" s="997"/>
    </row>
    <row r="268" spans="2:18" ht="25.5" customHeight="1">
      <c r="B268" s="207" t="s">
        <v>17</v>
      </c>
      <c r="C268" s="707" t="s">
        <v>644</v>
      </c>
      <c r="D268" s="221">
        <v>324936.77161082899</v>
      </c>
      <c r="E268" s="221">
        <v>325331.33751659101</v>
      </c>
      <c r="F268" s="221">
        <v>319189.80940193502</v>
      </c>
      <c r="G268" s="221">
        <v>337482.3820863</v>
      </c>
      <c r="H268" s="221">
        <v>337523.71527305699</v>
      </c>
      <c r="I268" s="221">
        <v>338194.99426082597</v>
      </c>
      <c r="J268" s="221">
        <v>339997.57599548099</v>
      </c>
      <c r="K268" s="221">
        <v>341534.37144236598</v>
      </c>
      <c r="L268" s="221">
        <v>343686.049625449</v>
      </c>
      <c r="M268" s="221">
        <v>350784.44877759402</v>
      </c>
      <c r="N268" s="221">
        <v>345711.11874102399</v>
      </c>
      <c r="O268" s="221">
        <v>346799.46463864902</v>
      </c>
      <c r="P268" s="221">
        <v>349773.23098927498</v>
      </c>
      <c r="Q268" s="221">
        <v>348907.575217215</v>
      </c>
      <c r="R268" s="997"/>
    </row>
    <row r="269" spans="2:18" ht="15" customHeight="1">
      <c r="B269" s="203"/>
      <c r="C269" s="707" t="s">
        <v>794</v>
      </c>
      <c r="D269" s="221">
        <v>3370.7736097779998</v>
      </c>
      <c r="E269" s="221">
        <v>3528.7737383419999</v>
      </c>
      <c r="F269" s="221">
        <v>3670.467586449</v>
      </c>
      <c r="G269" s="221">
        <v>4024.8475251790001</v>
      </c>
      <c r="H269" s="221">
        <v>4210.1333170130001</v>
      </c>
      <c r="I269" s="221">
        <v>4208.819304437</v>
      </c>
      <c r="J269" s="221">
        <v>3975.2334174379998</v>
      </c>
      <c r="K269" s="221">
        <v>3948.6010586520001</v>
      </c>
      <c r="L269" s="221">
        <v>3687.1993256969999</v>
      </c>
      <c r="M269" s="221">
        <v>3493.106875599</v>
      </c>
      <c r="N269" s="221">
        <v>3751.7983182630001</v>
      </c>
      <c r="O269" s="221">
        <v>3870.958054142</v>
      </c>
      <c r="P269" s="221">
        <v>3813.891937543</v>
      </c>
      <c r="Q269" s="221">
        <v>3939.3192811670001</v>
      </c>
      <c r="R269" s="997"/>
    </row>
    <row r="270" spans="2:18" ht="15" customHeight="1">
      <c r="B270" s="1425" t="s">
        <v>645</v>
      </c>
      <c r="C270" s="1426"/>
      <c r="D270" s="221">
        <v>63562.338603461001</v>
      </c>
      <c r="E270" s="221">
        <v>64980.813356769002</v>
      </c>
      <c r="F270" s="221">
        <v>65552.704503899004</v>
      </c>
      <c r="G270" s="221">
        <v>68255.598646754006</v>
      </c>
      <c r="H270" s="221">
        <v>67980.259580914004</v>
      </c>
      <c r="I270" s="221">
        <v>68457.403625416002</v>
      </c>
      <c r="J270" s="221">
        <v>71083.215598191004</v>
      </c>
      <c r="K270" s="221">
        <v>70454.890706894003</v>
      </c>
      <c r="L270" s="221">
        <v>71493.012353273996</v>
      </c>
      <c r="M270" s="221">
        <v>72799.494662241006</v>
      </c>
      <c r="N270" s="221">
        <v>73363.040079800994</v>
      </c>
      <c r="O270" s="221">
        <v>74606.007390412997</v>
      </c>
      <c r="P270" s="221">
        <v>75117.795218590996</v>
      </c>
      <c r="Q270" s="221">
        <v>75699.804214741001</v>
      </c>
      <c r="R270" s="997"/>
    </row>
    <row r="271" spans="2:18" s="51" customFormat="1" ht="15" customHeight="1" thickBot="1">
      <c r="B271" s="208"/>
      <c r="C271" s="710" t="s">
        <v>795</v>
      </c>
      <c r="D271" s="348">
        <v>998.92422512099995</v>
      </c>
      <c r="E271" s="348">
        <v>889.02872648599998</v>
      </c>
      <c r="F271" s="348">
        <v>915.470016902</v>
      </c>
      <c r="G271" s="348">
        <v>885.16169020400002</v>
      </c>
      <c r="H271" s="348">
        <v>877.07751335099999</v>
      </c>
      <c r="I271" s="348">
        <v>878.26107638099995</v>
      </c>
      <c r="J271" s="348">
        <v>854.69637636899995</v>
      </c>
      <c r="K271" s="348">
        <v>877.37046647900002</v>
      </c>
      <c r="L271" s="348">
        <v>870.98948619700002</v>
      </c>
      <c r="M271" s="348">
        <v>811.95239312399997</v>
      </c>
      <c r="N271" s="348">
        <v>846.87864680600001</v>
      </c>
      <c r="O271" s="348">
        <v>868.15305374100001</v>
      </c>
      <c r="P271" s="348">
        <v>870.68082558200001</v>
      </c>
      <c r="Q271" s="348">
        <v>863.18176078500005</v>
      </c>
      <c r="R271" s="1014"/>
    </row>
  </sheetData>
  <mergeCells count="46">
    <mergeCell ref="N56:Q56"/>
    <mergeCell ref="N164:Q164"/>
    <mergeCell ref="N110:Q110"/>
    <mergeCell ref="D56:D57"/>
    <mergeCell ref="E56:M56"/>
    <mergeCell ref="B270:C270"/>
    <mergeCell ref="B218:R218"/>
    <mergeCell ref="B219:C220"/>
    <mergeCell ref="B204:C204"/>
    <mergeCell ref="B205:C205"/>
    <mergeCell ref="B216:C216"/>
    <mergeCell ref="B259:C259"/>
    <mergeCell ref="B221:C221"/>
    <mergeCell ref="B258:C258"/>
    <mergeCell ref="D219:D220"/>
    <mergeCell ref="E219:M219"/>
    <mergeCell ref="N219:Q219"/>
    <mergeCell ref="B166:C166"/>
    <mergeCell ref="B167:C167"/>
    <mergeCell ref="B112:C112"/>
    <mergeCell ref="B96:C96"/>
    <mergeCell ref="B107:C107"/>
    <mergeCell ref="B164:C165"/>
    <mergeCell ref="B163:R163"/>
    <mergeCell ref="B150:C150"/>
    <mergeCell ref="B161:C161"/>
    <mergeCell ref="E110:M110"/>
    <mergeCell ref="E164:M164"/>
    <mergeCell ref="D164:D165"/>
    <mergeCell ref="B149:C149"/>
    <mergeCell ref="B1:R1"/>
    <mergeCell ref="B2:C3"/>
    <mergeCell ref="B109:R109"/>
    <mergeCell ref="B110:C111"/>
    <mergeCell ref="B4:C4"/>
    <mergeCell ref="B55:R55"/>
    <mergeCell ref="B56:C57"/>
    <mergeCell ref="B58:C58"/>
    <mergeCell ref="B95:C95"/>
    <mergeCell ref="B41:C41"/>
    <mergeCell ref="B42:C42"/>
    <mergeCell ref="B53:C53"/>
    <mergeCell ref="D2:D3"/>
    <mergeCell ref="E2:M2"/>
    <mergeCell ref="D110:D111"/>
    <mergeCell ref="N2:Q2"/>
  </mergeCells>
  <printOptions horizontalCentered="1"/>
  <pageMargins left="0.31496062992125984" right="0.39370078740157483" top="0.74803149606299213" bottom="0.27559055118110237" header="0.55118110236220474" footer="0.15748031496062992"/>
  <pageSetup paperSize="9" scale="51" firstPageNumber="104" fitToHeight="0" pageOrder="overThenDown" orientation="landscape" useFirstPageNumber="1"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S121"/>
  <sheetViews>
    <sheetView showGridLines="0" view="pageBreakPreview" topLeftCell="A97" zoomScale="107" zoomScaleNormal="90" zoomScaleSheetLayoutView="90" workbookViewId="0">
      <selection activeCell="F226" sqref="F226:N226"/>
    </sheetView>
  </sheetViews>
  <sheetFormatPr defaultColWidth="8.81640625" defaultRowHeight="12.75" customHeight="1"/>
  <cols>
    <col min="1" max="1" width="5.1796875" style="1" customWidth="1"/>
    <col min="2" max="2" width="45.1796875" style="1" customWidth="1"/>
    <col min="3" max="16" width="10.81640625" style="1" customWidth="1"/>
    <col min="17" max="17" width="0.453125" style="1" customWidth="1"/>
    <col min="18" max="19" width="9.81640625" style="1" bestFit="1" customWidth="1"/>
    <col min="20" max="16384" width="8.81640625" style="1"/>
  </cols>
  <sheetData>
    <row r="1" spans="1:19" ht="12.75" customHeight="1" thickBot="1"/>
    <row r="2" spans="1:19" ht="105" customHeight="1">
      <c r="A2" s="1388" t="s">
        <v>811</v>
      </c>
      <c r="B2" s="1389"/>
      <c r="C2" s="1389"/>
      <c r="D2" s="1389"/>
      <c r="E2" s="1389"/>
      <c r="F2" s="1389"/>
      <c r="G2" s="1389"/>
      <c r="H2" s="1389"/>
      <c r="I2" s="1389"/>
      <c r="J2" s="1389"/>
      <c r="K2" s="1389"/>
      <c r="L2" s="1389"/>
      <c r="M2" s="1389"/>
      <c r="N2" s="1389"/>
      <c r="O2" s="1389"/>
      <c r="P2" s="1389"/>
      <c r="Q2" s="1390"/>
      <c r="R2" s="37"/>
      <c r="S2" s="37"/>
    </row>
    <row r="3" spans="1:19" ht="22.2" customHeight="1">
      <c r="A3" s="1291" t="s">
        <v>427</v>
      </c>
      <c r="B3" s="1395"/>
      <c r="C3" s="1259">
        <v>2021</v>
      </c>
      <c r="D3" s="1259">
        <v>2022</v>
      </c>
      <c r="E3" s="1259"/>
      <c r="F3" s="1259"/>
      <c r="G3" s="1259"/>
      <c r="H3" s="1259"/>
      <c r="I3" s="1259"/>
      <c r="J3" s="1259"/>
      <c r="K3" s="1259"/>
      <c r="L3" s="1259"/>
      <c r="M3" s="1259">
        <v>2023</v>
      </c>
      <c r="N3" s="1259"/>
      <c r="O3" s="1259"/>
      <c r="P3" s="1259"/>
      <c r="Q3" s="1109"/>
    </row>
    <row r="4" spans="1:19" ht="22.2" customHeight="1">
      <c r="A4" s="1291"/>
      <c r="B4" s="1395"/>
      <c r="C4" s="1260"/>
      <c r="D4" s="993" t="s">
        <v>3</v>
      </c>
      <c r="E4" s="993" t="s">
        <v>4</v>
      </c>
      <c r="F4" s="993" t="s">
        <v>5</v>
      </c>
      <c r="G4" s="993" t="s">
        <v>6</v>
      </c>
      <c r="H4" s="993" t="s">
        <v>268</v>
      </c>
      <c r="I4" s="993" t="s">
        <v>7</v>
      </c>
      <c r="J4" s="993" t="s">
        <v>13</v>
      </c>
      <c r="K4" s="993" t="s">
        <v>14</v>
      </c>
      <c r="L4" s="993" t="s">
        <v>15</v>
      </c>
      <c r="M4" s="993" t="s">
        <v>0</v>
      </c>
      <c r="N4" s="993" t="s">
        <v>1</v>
      </c>
      <c r="O4" s="993" t="s">
        <v>2</v>
      </c>
      <c r="P4" s="993" t="s">
        <v>3</v>
      </c>
      <c r="Q4" s="1011"/>
    </row>
    <row r="5" spans="1:19" ht="15" customHeight="1">
      <c r="A5" s="1429" t="s">
        <v>646</v>
      </c>
      <c r="B5" s="1430"/>
      <c r="C5" s="125"/>
      <c r="D5" s="125"/>
      <c r="E5" s="125"/>
      <c r="F5" s="125"/>
      <c r="G5" s="125"/>
      <c r="H5" s="125"/>
      <c r="I5" s="125"/>
      <c r="J5" s="125"/>
      <c r="K5" s="125"/>
      <c r="L5" s="125"/>
      <c r="M5" s="125"/>
      <c r="N5" s="125"/>
      <c r="O5" s="125"/>
      <c r="P5" s="125"/>
      <c r="Q5" s="734"/>
    </row>
    <row r="6" spans="1:19" ht="15" customHeight="1">
      <c r="A6" s="1429" t="s">
        <v>797</v>
      </c>
      <c r="B6" s="1430"/>
      <c r="C6" s="125"/>
      <c r="D6" s="125"/>
      <c r="E6" s="125"/>
      <c r="F6" s="125"/>
      <c r="G6" s="125"/>
      <c r="H6" s="125"/>
      <c r="I6" s="125"/>
      <c r="J6" s="125"/>
      <c r="K6" s="125"/>
      <c r="L6" s="125"/>
      <c r="M6" s="125"/>
      <c r="N6" s="125"/>
      <c r="O6" s="125"/>
      <c r="P6" s="125"/>
      <c r="Q6" s="734"/>
    </row>
    <row r="7" spans="1:19" ht="15" customHeight="1">
      <c r="A7" s="304" t="s">
        <v>18</v>
      </c>
      <c r="B7" s="20" t="s">
        <v>599</v>
      </c>
      <c r="C7" s="714">
        <v>2621250.49024837</v>
      </c>
      <c r="D7" s="714">
        <v>2750567.1514092698</v>
      </c>
      <c r="E7" s="714">
        <v>2780823.5521444171</v>
      </c>
      <c r="F7" s="714">
        <v>2864415</v>
      </c>
      <c r="G7" s="714">
        <v>2850487.390997</v>
      </c>
      <c r="H7" s="714">
        <v>2843724.5864515202</v>
      </c>
      <c r="I7" s="714">
        <v>2892087.82282562</v>
      </c>
      <c r="J7" s="714">
        <v>2905465.4127484001</v>
      </c>
      <c r="K7" s="714">
        <v>2877196.2362415101</v>
      </c>
      <c r="L7" s="714">
        <v>2940288.5992903998</v>
      </c>
      <c r="M7" s="714">
        <v>2827709.0048779598</v>
      </c>
      <c r="N7" s="714">
        <v>2849022.1829879298</v>
      </c>
      <c r="O7" s="714">
        <v>2914883.9836202799</v>
      </c>
      <c r="P7" s="714">
        <v>2930855.0306130201</v>
      </c>
      <c r="Q7" s="1064"/>
      <c r="R7" s="39"/>
      <c r="S7" s="39"/>
    </row>
    <row r="8" spans="1:19" ht="15" customHeight="1">
      <c r="A8" s="304"/>
      <c r="B8" s="309" t="s">
        <v>798</v>
      </c>
      <c r="C8" s="714">
        <v>104691.922872802</v>
      </c>
      <c r="D8" s="714">
        <v>110254.887165017</v>
      </c>
      <c r="E8" s="714">
        <v>111892.22525089799</v>
      </c>
      <c r="F8" s="714">
        <v>107221</v>
      </c>
      <c r="G8" s="714">
        <v>108922.79699197</v>
      </c>
      <c r="H8" s="714">
        <v>108803.020252456</v>
      </c>
      <c r="I8" s="714">
        <v>106448.779135555</v>
      </c>
      <c r="J8" s="714">
        <v>105294.393985248</v>
      </c>
      <c r="K8" s="714">
        <v>102643.431190223</v>
      </c>
      <c r="L8" s="714">
        <v>95606.776978012</v>
      </c>
      <c r="M8" s="714">
        <v>98978.384712747007</v>
      </c>
      <c r="N8" s="714">
        <v>98706.358053692995</v>
      </c>
      <c r="O8" s="714">
        <v>98139.066405681006</v>
      </c>
      <c r="P8" s="714">
        <v>98903.184069405004</v>
      </c>
      <c r="Q8" s="1064"/>
      <c r="R8" s="39"/>
      <c r="S8" s="39"/>
    </row>
    <row r="9" spans="1:19" s="10" customFormat="1" ht="15" customHeight="1">
      <c r="A9" s="304" t="s">
        <v>19</v>
      </c>
      <c r="B9" s="20" t="s">
        <v>595</v>
      </c>
      <c r="C9" s="714">
        <v>1527638.8936262301</v>
      </c>
      <c r="D9" s="714">
        <v>1571738.9051542301</v>
      </c>
      <c r="E9" s="714">
        <v>1575904.9088708784</v>
      </c>
      <c r="F9" s="714">
        <v>1635667</v>
      </c>
      <c r="G9" s="714">
        <v>1622177.0737995501</v>
      </c>
      <c r="H9" s="714">
        <v>1634410.37296038</v>
      </c>
      <c r="I9" s="714">
        <v>1653465.4752869001</v>
      </c>
      <c r="J9" s="714">
        <v>1693842.9872224301</v>
      </c>
      <c r="K9" s="714">
        <v>1719861.9117638101</v>
      </c>
      <c r="L9" s="714">
        <v>1710943.61069316</v>
      </c>
      <c r="M9" s="714">
        <v>1712622.79876779</v>
      </c>
      <c r="N9" s="714">
        <v>1744225.2721480301</v>
      </c>
      <c r="O9" s="714">
        <v>1733480.53626442</v>
      </c>
      <c r="P9" s="714">
        <v>1730768.5972700899</v>
      </c>
      <c r="Q9" s="1064"/>
      <c r="R9" s="39"/>
      <c r="S9" s="39"/>
    </row>
    <row r="10" spans="1:19" s="10" customFormat="1" ht="15" customHeight="1">
      <c r="A10" s="304"/>
      <c r="B10" s="309" t="s">
        <v>798</v>
      </c>
      <c r="C10" s="714">
        <v>41275.532397609</v>
      </c>
      <c r="D10" s="714">
        <v>40962.909549452997</v>
      </c>
      <c r="E10" s="714">
        <v>41700.830685002002</v>
      </c>
      <c r="F10" s="714">
        <v>40899</v>
      </c>
      <c r="G10" s="714">
        <v>40658.543529485003</v>
      </c>
      <c r="H10" s="714">
        <v>40031.804198245998</v>
      </c>
      <c r="I10" s="714">
        <v>39489.476185915999</v>
      </c>
      <c r="J10" s="714">
        <v>38397.258804235003</v>
      </c>
      <c r="K10" s="714">
        <v>37064.946728486997</v>
      </c>
      <c r="L10" s="714">
        <v>33736.963497586999</v>
      </c>
      <c r="M10" s="714">
        <v>35731.311470134999</v>
      </c>
      <c r="N10" s="714">
        <v>36160.101608723999</v>
      </c>
      <c r="O10" s="714">
        <v>32794.123214598003</v>
      </c>
      <c r="P10" s="714">
        <v>32897.319141091997</v>
      </c>
      <c r="Q10" s="1064"/>
      <c r="R10" s="39"/>
      <c r="S10" s="39"/>
    </row>
    <row r="11" spans="1:19" s="10" customFormat="1" ht="15" customHeight="1">
      <c r="A11" s="304" t="s">
        <v>20</v>
      </c>
      <c r="B11" s="309" t="s">
        <v>596</v>
      </c>
      <c r="C11" s="714">
        <v>1619696.0693688099</v>
      </c>
      <c r="D11" s="714">
        <v>1658946.0336368801</v>
      </c>
      <c r="E11" s="714">
        <v>1655636.2754050486</v>
      </c>
      <c r="F11" s="714">
        <v>1676779</v>
      </c>
      <c r="G11" s="714">
        <v>1686661.07035721</v>
      </c>
      <c r="H11" s="714">
        <v>1701319.0424213901</v>
      </c>
      <c r="I11" s="714">
        <v>1729347.4346430199</v>
      </c>
      <c r="J11" s="714">
        <v>1734197.9617703799</v>
      </c>
      <c r="K11" s="714">
        <v>1750414.2986786701</v>
      </c>
      <c r="L11" s="714">
        <v>1772331.36335658</v>
      </c>
      <c r="M11" s="714">
        <v>1770547.34030336</v>
      </c>
      <c r="N11" s="714">
        <v>1782072.5921412699</v>
      </c>
      <c r="O11" s="714">
        <v>1797092.9385178699</v>
      </c>
      <c r="P11" s="714">
        <v>1802926.9237221801</v>
      </c>
      <c r="Q11" s="1064"/>
      <c r="R11" s="39"/>
      <c r="S11" s="39"/>
    </row>
    <row r="12" spans="1:19" s="10" customFormat="1" ht="15" customHeight="1">
      <c r="A12" s="304"/>
      <c r="B12" s="309" t="s">
        <v>798</v>
      </c>
      <c r="C12" s="714">
        <v>27302.998756740999</v>
      </c>
      <c r="D12" s="714">
        <v>28203.488503257999</v>
      </c>
      <c r="E12" s="714">
        <v>29416.786779083002</v>
      </c>
      <c r="F12" s="714">
        <v>28516</v>
      </c>
      <c r="G12" s="714">
        <v>28975.126490212999</v>
      </c>
      <c r="H12" s="714">
        <v>28968.618561769999</v>
      </c>
      <c r="I12" s="714">
        <v>28520.923137677</v>
      </c>
      <c r="J12" s="714">
        <v>28787.963865385998</v>
      </c>
      <c r="K12" s="714">
        <v>28604.773493241999</v>
      </c>
      <c r="L12" s="714">
        <v>27232.038987967</v>
      </c>
      <c r="M12" s="714">
        <v>29034.360365005999</v>
      </c>
      <c r="N12" s="714">
        <v>29640.035704786998</v>
      </c>
      <c r="O12" s="714">
        <v>29522.108951032002</v>
      </c>
      <c r="P12" s="714">
        <v>31535.020617758</v>
      </c>
      <c r="Q12" s="1064"/>
      <c r="R12" s="39"/>
      <c r="S12" s="39"/>
    </row>
    <row r="13" spans="1:19" s="725" customFormat="1" ht="15" customHeight="1">
      <c r="A13" s="1431" t="s">
        <v>799</v>
      </c>
      <c r="B13" s="1432"/>
      <c r="C13" s="723">
        <v>5768585.4532434102</v>
      </c>
      <c r="D13" s="723">
        <v>5981252.0902003804</v>
      </c>
      <c r="E13" s="723">
        <v>6012364.7364203436</v>
      </c>
      <c r="F13" s="723">
        <v>6176861</v>
      </c>
      <c r="G13" s="723">
        <v>6159325.5351537606</v>
      </c>
      <c r="H13" s="723">
        <v>6179454.0018332908</v>
      </c>
      <c r="I13" s="723">
        <v>6274900.7327555399</v>
      </c>
      <c r="J13" s="723">
        <v>6333506.3617412103</v>
      </c>
      <c r="K13" s="723">
        <v>6347472.4466839898</v>
      </c>
      <c r="L13" s="723">
        <v>6423563.5733401394</v>
      </c>
      <c r="M13" s="723">
        <v>6310879.1439491101</v>
      </c>
      <c r="N13" s="723">
        <v>6375320.0472772298</v>
      </c>
      <c r="O13" s="723">
        <v>6445457.4584025703</v>
      </c>
      <c r="P13" s="723">
        <v>6464550.5516052898</v>
      </c>
      <c r="Q13" s="735"/>
      <c r="R13" s="724"/>
      <c r="S13" s="724"/>
    </row>
    <row r="14" spans="1:19" s="725" customFormat="1" ht="15" customHeight="1">
      <c r="A14" s="736"/>
      <c r="B14" s="726" t="s">
        <v>798</v>
      </c>
      <c r="C14" s="723">
        <v>173270.45402715198</v>
      </c>
      <c r="D14" s="723">
        <v>179421.285217728</v>
      </c>
      <c r="E14" s="723">
        <v>183009.84271498298</v>
      </c>
      <c r="F14" s="723">
        <v>176635</v>
      </c>
      <c r="G14" s="723">
        <v>178556.46701166799</v>
      </c>
      <c r="H14" s="723">
        <v>177803.44301247201</v>
      </c>
      <c r="I14" s="723">
        <v>174459.17845914798</v>
      </c>
      <c r="J14" s="723">
        <v>172479.61665486899</v>
      </c>
      <c r="K14" s="723">
        <v>168313.15141195199</v>
      </c>
      <c r="L14" s="723">
        <v>156575.779463566</v>
      </c>
      <c r="M14" s="723">
        <v>163744.056547888</v>
      </c>
      <c r="N14" s="723">
        <v>164506.49536720401</v>
      </c>
      <c r="O14" s="723">
        <v>160455.298571311</v>
      </c>
      <c r="P14" s="723">
        <v>163335.52382825501</v>
      </c>
      <c r="Q14" s="735"/>
      <c r="R14" s="724"/>
      <c r="S14" s="724"/>
    </row>
    <row r="15" spans="1:19" s="10" customFormat="1" ht="15" customHeight="1">
      <c r="A15" s="305"/>
      <c r="B15" s="20"/>
      <c r="C15" s="715"/>
      <c r="D15" s="715"/>
      <c r="E15" s="715"/>
      <c r="F15" s="715"/>
      <c r="G15" s="715"/>
      <c r="H15" s="715"/>
      <c r="I15" s="715"/>
      <c r="J15" s="715"/>
      <c r="K15" s="715"/>
      <c r="L15" s="715"/>
      <c r="M15" s="715"/>
      <c r="N15" s="715"/>
      <c r="O15" s="715"/>
      <c r="P15" s="715"/>
      <c r="Q15" s="737"/>
      <c r="R15" s="39"/>
      <c r="S15" s="39"/>
    </row>
    <row r="16" spans="1:19" s="10" customFormat="1" ht="15" customHeight="1">
      <c r="A16" s="1429" t="s">
        <v>648</v>
      </c>
      <c r="B16" s="1430"/>
      <c r="C16" s="716"/>
      <c r="D16" s="716"/>
      <c r="E16" s="716"/>
      <c r="F16" s="716"/>
      <c r="G16" s="716"/>
      <c r="H16" s="716"/>
      <c r="I16" s="716"/>
      <c r="J16" s="716"/>
      <c r="K16" s="716"/>
      <c r="L16" s="716"/>
      <c r="M16" s="716"/>
      <c r="N16" s="716"/>
      <c r="O16" s="716"/>
      <c r="P16" s="716"/>
      <c r="Q16" s="738"/>
      <c r="R16" s="39"/>
      <c r="S16" s="39"/>
    </row>
    <row r="17" spans="1:19" s="10" customFormat="1" ht="15" customHeight="1">
      <c r="A17" s="1429" t="s">
        <v>647</v>
      </c>
      <c r="B17" s="1430"/>
      <c r="C17" s="717"/>
      <c r="D17" s="717"/>
      <c r="E17" s="717"/>
      <c r="F17" s="717"/>
      <c r="G17" s="717"/>
      <c r="H17" s="717"/>
      <c r="I17" s="717"/>
      <c r="J17" s="717"/>
      <c r="K17" s="717"/>
      <c r="L17" s="717"/>
      <c r="M17" s="717"/>
      <c r="N17" s="717"/>
      <c r="O17" s="717"/>
      <c r="P17" s="717"/>
      <c r="Q17" s="1065"/>
      <c r="R17" s="39"/>
      <c r="S17" s="39"/>
    </row>
    <row r="18" spans="1:19" s="10" customFormat="1" ht="15" customHeight="1">
      <c r="A18" s="304" t="s">
        <v>18</v>
      </c>
      <c r="B18" s="20" t="s">
        <v>649</v>
      </c>
      <c r="C18" s="719">
        <v>199099.54233567099</v>
      </c>
      <c r="D18" s="719">
        <v>199771.56669291001</v>
      </c>
      <c r="E18" s="719">
        <v>189009.43478579397</v>
      </c>
      <c r="F18" s="719">
        <v>200741</v>
      </c>
      <c r="G18" s="719">
        <v>195588.23007109101</v>
      </c>
      <c r="H18" s="719">
        <v>193206.91694974</v>
      </c>
      <c r="I18" s="719">
        <v>194323.50252812699</v>
      </c>
      <c r="J18" s="719">
        <v>194074.39448153001</v>
      </c>
      <c r="K18" s="719">
        <v>192352.71006638801</v>
      </c>
      <c r="L18" s="719">
        <v>189896.16454871101</v>
      </c>
      <c r="M18" s="719">
        <v>180667.181714612</v>
      </c>
      <c r="N18" s="719">
        <v>180648.50495672299</v>
      </c>
      <c r="O18" s="719">
        <v>170330.931759086</v>
      </c>
      <c r="P18" s="719">
        <v>173914.82309632</v>
      </c>
      <c r="Q18" s="1069"/>
      <c r="R18" s="39"/>
      <c r="S18" s="39"/>
    </row>
    <row r="19" spans="1:19" s="10" customFormat="1" ht="15" customHeight="1">
      <c r="A19" s="304"/>
      <c r="B19" s="309" t="s">
        <v>798</v>
      </c>
      <c r="C19" s="719">
        <v>6092.0252076810002</v>
      </c>
      <c r="D19" s="719">
        <v>5949.8947254940003</v>
      </c>
      <c r="E19" s="719">
        <v>6234.3307869770015</v>
      </c>
      <c r="F19" s="719">
        <v>6161</v>
      </c>
      <c r="G19" s="719">
        <v>6299.6384921990002</v>
      </c>
      <c r="H19" s="719">
        <v>6404.064557877</v>
      </c>
      <c r="I19" s="719">
        <v>7068.9592941820001</v>
      </c>
      <c r="J19" s="719">
        <v>6912.2315551499996</v>
      </c>
      <c r="K19" s="719">
        <v>6125.681475464</v>
      </c>
      <c r="L19" s="719">
        <v>5533.3830428379997</v>
      </c>
      <c r="M19" s="719">
        <v>5790.4247185719996</v>
      </c>
      <c r="N19" s="719">
        <v>5965.0915265209997</v>
      </c>
      <c r="O19" s="719">
        <v>5739.831785118</v>
      </c>
      <c r="P19" s="719">
        <v>6033.2087491430002</v>
      </c>
      <c r="Q19" s="1069"/>
      <c r="R19" s="39"/>
      <c r="S19" s="39"/>
    </row>
    <row r="20" spans="1:19" s="10" customFormat="1" ht="15" customHeight="1">
      <c r="A20" s="304" t="s">
        <v>19</v>
      </c>
      <c r="B20" s="20" t="s">
        <v>650</v>
      </c>
      <c r="C20" s="719">
        <v>79660.473667393002</v>
      </c>
      <c r="D20" s="719">
        <v>84013.999184574001</v>
      </c>
      <c r="E20" s="719">
        <v>89380.77896178198</v>
      </c>
      <c r="F20" s="719">
        <v>90849</v>
      </c>
      <c r="G20" s="719">
        <v>84293.651222044995</v>
      </c>
      <c r="H20" s="719">
        <v>87207.358175022993</v>
      </c>
      <c r="I20" s="719">
        <v>89009.554231834001</v>
      </c>
      <c r="J20" s="719">
        <v>89806.741863756994</v>
      </c>
      <c r="K20" s="719">
        <v>83770.614107639005</v>
      </c>
      <c r="L20" s="719">
        <v>86567.206116904999</v>
      </c>
      <c r="M20" s="719">
        <v>82646.285380686997</v>
      </c>
      <c r="N20" s="719">
        <v>84622.360903912995</v>
      </c>
      <c r="O20" s="719">
        <v>85669.744292403004</v>
      </c>
      <c r="P20" s="719">
        <v>91889.745513342001</v>
      </c>
      <c r="Q20" s="1069"/>
      <c r="R20" s="39"/>
      <c r="S20" s="39"/>
    </row>
    <row r="21" spans="1:19" s="10" customFormat="1" ht="15" customHeight="1">
      <c r="A21" s="304"/>
      <c r="B21" s="309" t="s">
        <v>798</v>
      </c>
      <c r="C21" s="719">
        <v>3472.1673513699998</v>
      </c>
      <c r="D21" s="719">
        <v>2477.57104187</v>
      </c>
      <c r="E21" s="719">
        <v>2574.0669425070005</v>
      </c>
      <c r="F21" s="719">
        <v>2539</v>
      </c>
      <c r="G21" s="719">
        <v>2609.5512853159998</v>
      </c>
      <c r="H21" s="719">
        <v>2179.723414516</v>
      </c>
      <c r="I21" s="719">
        <v>2162.8878690850001</v>
      </c>
      <c r="J21" s="719">
        <v>2044.2660455350001</v>
      </c>
      <c r="K21" s="719">
        <v>2051.1995336290001</v>
      </c>
      <c r="L21" s="719">
        <v>1948.1010659609999</v>
      </c>
      <c r="M21" s="719">
        <v>1676.828503186</v>
      </c>
      <c r="N21" s="719">
        <v>1177.9398687979999</v>
      </c>
      <c r="O21" s="719">
        <v>1139.5159516900001</v>
      </c>
      <c r="P21" s="719">
        <v>2044.5397200519999</v>
      </c>
      <c r="Q21" s="1069"/>
      <c r="R21" s="39"/>
      <c r="S21" s="39"/>
    </row>
    <row r="22" spans="1:19" s="10" customFormat="1" ht="15" customHeight="1">
      <c r="A22" s="304" t="s">
        <v>20</v>
      </c>
      <c r="B22" s="20" t="s">
        <v>651</v>
      </c>
      <c r="C22" s="722">
        <v>5489825.4372403501</v>
      </c>
      <c r="D22" s="722">
        <v>5697466.5243228897</v>
      </c>
      <c r="E22" s="722">
        <v>5733974.5226727715</v>
      </c>
      <c r="F22" s="722">
        <v>5885271</v>
      </c>
      <c r="G22" s="722">
        <v>5879443.6538606295</v>
      </c>
      <c r="H22" s="722">
        <v>5899039.7267085304</v>
      </c>
      <c r="I22" s="722">
        <v>5991567.6759955799</v>
      </c>
      <c r="J22" s="722">
        <v>6049625.2253959198</v>
      </c>
      <c r="K22" s="722">
        <v>6071349.1225099703</v>
      </c>
      <c r="L22" s="722">
        <v>6147100.2026745202</v>
      </c>
      <c r="M22" s="722">
        <v>6047565.6768538198</v>
      </c>
      <c r="N22" s="722">
        <v>6110049.1814165898</v>
      </c>
      <c r="O22" s="722">
        <v>6189456.7823510803</v>
      </c>
      <c r="P22" s="722">
        <v>6198745.9829956396</v>
      </c>
      <c r="Q22" s="1070"/>
      <c r="R22" s="39"/>
      <c r="S22" s="39"/>
    </row>
    <row r="23" spans="1:19" s="10" customFormat="1" ht="15" customHeight="1">
      <c r="A23" s="305"/>
      <c r="B23" s="309" t="s">
        <v>798</v>
      </c>
      <c r="C23" s="722">
        <v>163706.261468101</v>
      </c>
      <c r="D23" s="722">
        <v>170993.81945036401</v>
      </c>
      <c r="E23" s="722">
        <v>174201.44498549902</v>
      </c>
      <c r="F23" s="722">
        <v>167934</v>
      </c>
      <c r="G23" s="722">
        <v>169647.27723415301</v>
      </c>
      <c r="H23" s="722">
        <v>169219.655040079</v>
      </c>
      <c r="I23" s="722">
        <v>165227.33129588101</v>
      </c>
      <c r="J23" s="722">
        <v>163523.119054184</v>
      </c>
      <c r="K23" s="722">
        <v>160136.27040285899</v>
      </c>
      <c r="L23" s="722">
        <v>149094.295354767</v>
      </c>
      <c r="M23" s="722">
        <v>156276.80332613</v>
      </c>
      <c r="N23" s="722">
        <v>157363.46397188501</v>
      </c>
      <c r="O23" s="722">
        <v>153575.95083450299</v>
      </c>
      <c r="P23" s="722">
        <v>155257.77535906</v>
      </c>
      <c r="Q23" s="1070"/>
      <c r="R23" s="39"/>
      <c r="S23" s="39"/>
    </row>
    <row r="24" spans="1:19" s="725" customFormat="1" ht="15" customHeight="1">
      <c r="A24" s="1431" t="s">
        <v>799</v>
      </c>
      <c r="B24" s="1432"/>
      <c r="C24" s="727">
        <v>5768585.4532434139</v>
      </c>
      <c r="D24" s="727">
        <v>5981252.0902003739</v>
      </c>
      <c r="E24" s="727">
        <v>6012364.7364203474</v>
      </c>
      <c r="F24" s="727">
        <v>6176861</v>
      </c>
      <c r="G24" s="727">
        <v>6159325.5351537652</v>
      </c>
      <c r="H24" s="727">
        <v>6179454.0018332936</v>
      </c>
      <c r="I24" s="727">
        <v>6274900.7327555409</v>
      </c>
      <c r="J24" s="727">
        <v>6333506.3617412066</v>
      </c>
      <c r="K24" s="727">
        <v>6347472.4466839973</v>
      </c>
      <c r="L24" s="727">
        <v>6423563.5733401366</v>
      </c>
      <c r="M24" s="727">
        <v>6310879.1439491184</v>
      </c>
      <c r="N24" s="727">
        <v>6375320.0472772261</v>
      </c>
      <c r="O24" s="727">
        <v>6445457.4584025694</v>
      </c>
      <c r="P24" s="727">
        <v>6464550.5516053019</v>
      </c>
      <c r="Q24" s="1068"/>
      <c r="R24" s="724"/>
      <c r="S24" s="724"/>
    </row>
    <row r="25" spans="1:19" s="725" customFormat="1" ht="15" customHeight="1" thickBot="1">
      <c r="A25" s="739"/>
      <c r="B25" s="740" t="s">
        <v>798</v>
      </c>
      <c r="C25" s="742">
        <v>173270.45402715201</v>
      </c>
      <c r="D25" s="742">
        <v>179421.285217728</v>
      </c>
      <c r="E25" s="742">
        <v>183009.84271498304</v>
      </c>
      <c r="F25" s="742">
        <v>176634</v>
      </c>
      <c r="G25" s="742">
        <v>178556.46701166802</v>
      </c>
      <c r="H25" s="742">
        <v>177803.44301247201</v>
      </c>
      <c r="I25" s="742">
        <v>174459.17845914801</v>
      </c>
      <c r="J25" s="742">
        <v>172479.61665486899</v>
      </c>
      <c r="K25" s="742">
        <v>168313.15141195199</v>
      </c>
      <c r="L25" s="742">
        <v>156575.779463566</v>
      </c>
      <c r="M25" s="742">
        <v>163744.056547888</v>
      </c>
      <c r="N25" s="742">
        <v>164506.49536720401</v>
      </c>
      <c r="O25" s="742">
        <v>160455.298571311</v>
      </c>
      <c r="P25" s="742">
        <v>163335.52382825501</v>
      </c>
      <c r="Q25" s="743"/>
      <c r="R25" s="724"/>
      <c r="S25" s="724"/>
    </row>
    <row r="26" spans="1:19" ht="105" customHeight="1">
      <c r="A26" s="1416" t="s">
        <v>812</v>
      </c>
      <c r="B26" s="1417"/>
      <c r="C26" s="1417"/>
      <c r="D26" s="1417"/>
      <c r="E26" s="1417"/>
      <c r="F26" s="1417"/>
      <c r="G26" s="1417"/>
      <c r="H26" s="1417"/>
      <c r="I26" s="1417"/>
      <c r="J26" s="1417"/>
      <c r="K26" s="1417"/>
      <c r="L26" s="1417"/>
      <c r="M26" s="1417"/>
      <c r="N26" s="1417"/>
      <c r="O26" s="1417"/>
      <c r="P26" s="1417"/>
      <c r="Q26" s="1418"/>
    </row>
    <row r="27" spans="1:19" ht="22.2" customHeight="1">
      <c r="A27" s="1291" t="s">
        <v>427</v>
      </c>
      <c r="B27" s="1395"/>
      <c r="C27" s="1259">
        <v>2021</v>
      </c>
      <c r="D27" s="1259">
        <v>2022</v>
      </c>
      <c r="E27" s="1259"/>
      <c r="F27" s="1259"/>
      <c r="G27" s="1259"/>
      <c r="H27" s="1259"/>
      <c r="I27" s="1259"/>
      <c r="J27" s="1259"/>
      <c r="K27" s="1259"/>
      <c r="L27" s="1259"/>
      <c r="M27" s="1259">
        <v>2023</v>
      </c>
      <c r="N27" s="1259"/>
      <c r="O27" s="1259"/>
      <c r="P27" s="1259"/>
      <c r="Q27" s="1109"/>
    </row>
    <row r="28" spans="1:19" ht="22.2" customHeight="1">
      <c r="A28" s="1291"/>
      <c r="B28" s="1395"/>
      <c r="C28" s="1260"/>
      <c r="D28" s="993" t="s">
        <v>3</v>
      </c>
      <c r="E28" s="993" t="s">
        <v>4</v>
      </c>
      <c r="F28" s="993" t="s">
        <v>5</v>
      </c>
      <c r="G28" s="993" t="s">
        <v>6</v>
      </c>
      <c r="H28" s="993" t="s">
        <v>268</v>
      </c>
      <c r="I28" s="993" t="s">
        <v>7</v>
      </c>
      <c r="J28" s="993" t="s">
        <v>13</v>
      </c>
      <c r="K28" s="993" t="s">
        <v>14</v>
      </c>
      <c r="L28" s="993" t="s">
        <v>15</v>
      </c>
      <c r="M28" s="993" t="s">
        <v>0</v>
      </c>
      <c r="N28" s="993" t="s">
        <v>1</v>
      </c>
      <c r="O28" s="993" t="s">
        <v>2</v>
      </c>
      <c r="P28" s="993" t="s">
        <v>3</v>
      </c>
      <c r="Q28" s="1011"/>
    </row>
    <row r="29" spans="1:19" ht="15" customHeight="1">
      <c r="A29" s="1429" t="s">
        <v>646</v>
      </c>
      <c r="B29" s="1430"/>
      <c r="C29" s="144"/>
      <c r="D29" s="144"/>
      <c r="E29" s="144"/>
      <c r="F29" s="144"/>
      <c r="G29" s="144"/>
      <c r="H29" s="144"/>
      <c r="I29" s="144"/>
      <c r="J29" s="144"/>
      <c r="K29" s="144"/>
      <c r="L29" s="144"/>
      <c r="M29" s="144"/>
      <c r="N29" s="144"/>
      <c r="O29" s="144"/>
      <c r="P29" s="144"/>
      <c r="Q29" s="1063"/>
    </row>
    <row r="30" spans="1:19" ht="15" customHeight="1">
      <c r="A30" s="1429" t="s">
        <v>797</v>
      </c>
      <c r="B30" s="1430"/>
      <c r="C30" s="144"/>
      <c r="D30" s="144"/>
      <c r="E30" s="144"/>
      <c r="F30" s="144"/>
      <c r="G30" s="144"/>
      <c r="H30" s="144"/>
      <c r="I30" s="144"/>
      <c r="J30" s="144"/>
      <c r="K30" s="144"/>
      <c r="L30" s="144"/>
      <c r="M30" s="144"/>
      <c r="N30" s="144"/>
      <c r="O30" s="144"/>
      <c r="P30" s="144"/>
      <c r="Q30" s="1063"/>
    </row>
    <row r="31" spans="1:19" ht="15" customHeight="1">
      <c r="A31" s="304" t="s">
        <v>18</v>
      </c>
      <c r="B31" s="20" t="s">
        <v>599</v>
      </c>
      <c r="C31" s="714">
        <v>281145.748308109</v>
      </c>
      <c r="D31" s="714">
        <v>271631.46275494702</v>
      </c>
      <c r="E31" s="714">
        <v>274431.54598723201</v>
      </c>
      <c r="F31" s="714">
        <v>296839.59508760902</v>
      </c>
      <c r="G31" s="714">
        <v>289604.559456516</v>
      </c>
      <c r="H31" s="714">
        <v>295614.72225573403</v>
      </c>
      <c r="I31" s="714">
        <v>299466.92329362995</v>
      </c>
      <c r="J31" s="714">
        <v>302894.484240508</v>
      </c>
      <c r="K31" s="714">
        <v>305118.57027928205</v>
      </c>
      <c r="L31" s="714">
        <v>313815.29107160401</v>
      </c>
      <c r="M31" s="714">
        <v>302854.95094911801</v>
      </c>
      <c r="N31" s="714">
        <v>304945.12189551099</v>
      </c>
      <c r="O31" s="714">
        <v>312798.07174926705</v>
      </c>
      <c r="P31" s="714">
        <v>315509.70566312497</v>
      </c>
      <c r="Q31" s="1064"/>
    </row>
    <row r="32" spans="1:19" ht="15" customHeight="1">
      <c r="A32" s="304"/>
      <c r="B32" s="309" t="s">
        <v>798</v>
      </c>
      <c r="C32" s="714">
        <v>11866.995381239001</v>
      </c>
      <c r="D32" s="714">
        <v>11772.806536013</v>
      </c>
      <c r="E32" s="714">
        <v>12174.506356188002</v>
      </c>
      <c r="F32" s="714">
        <v>12614.994254514</v>
      </c>
      <c r="G32" s="714">
        <v>12629.230794290001</v>
      </c>
      <c r="H32" s="714">
        <v>13622.045879675999</v>
      </c>
      <c r="I32" s="714">
        <v>12354.906818543999</v>
      </c>
      <c r="J32" s="714">
        <v>12534.191606896</v>
      </c>
      <c r="K32" s="714">
        <v>12392.420585996</v>
      </c>
      <c r="L32" s="714">
        <v>10574.216018753999</v>
      </c>
      <c r="M32" s="714">
        <v>11044.563728753999</v>
      </c>
      <c r="N32" s="714">
        <v>11145.557277357</v>
      </c>
      <c r="O32" s="714">
        <v>11456.385483620001</v>
      </c>
      <c r="P32" s="714">
        <v>11588.592144513001</v>
      </c>
      <c r="Q32" s="1064"/>
    </row>
    <row r="33" spans="1:18" ht="15" customHeight="1">
      <c r="A33" s="304" t="s">
        <v>19</v>
      </c>
      <c r="B33" s="20" t="s">
        <v>595</v>
      </c>
      <c r="C33" s="714">
        <v>148707.556058769</v>
      </c>
      <c r="D33" s="714">
        <v>143291.39385457098</v>
      </c>
      <c r="E33" s="714">
        <v>144010.934819633</v>
      </c>
      <c r="F33" s="714">
        <v>152854.91670602601</v>
      </c>
      <c r="G33" s="714">
        <v>151193.02634095299</v>
      </c>
      <c r="H33" s="714">
        <v>150842.14034985402</v>
      </c>
      <c r="I33" s="714">
        <v>150151.63835544698</v>
      </c>
      <c r="J33" s="714">
        <v>151766.202170373</v>
      </c>
      <c r="K33" s="714">
        <v>153178.944227712</v>
      </c>
      <c r="L33" s="714">
        <v>154995.85466652599</v>
      </c>
      <c r="M33" s="714">
        <v>153338.410428559</v>
      </c>
      <c r="N33" s="714">
        <v>155719.16516979699</v>
      </c>
      <c r="O33" s="714">
        <v>156085.718716056</v>
      </c>
      <c r="P33" s="714">
        <v>155711.38972820301</v>
      </c>
      <c r="Q33" s="1064"/>
    </row>
    <row r="34" spans="1:18" ht="15" customHeight="1">
      <c r="A34" s="304"/>
      <c r="B34" s="309" t="s">
        <v>798</v>
      </c>
      <c r="C34" s="714">
        <v>4289.6921498519996</v>
      </c>
      <c r="D34" s="714">
        <v>4481.6234394720004</v>
      </c>
      <c r="E34" s="714">
        <v>4299.074554631</v>
      </c>
      <c r="F34" s="714">
        <v>4919.0340066360004</v>
      </c>
      <c r="G34" s="714">
        <v>5061.9042746610003</v>
      </c>
      <c r="H34" s="714">
        <v>4952.2192324320004</v>
      </c>
      <c r="I34" s="714">
        <v>4138.3795538129998</v>
      </c>
      <c r="J34" s="714">
        <v>4439.0290078400003</v>
      </c>
      <c r="K34" s="714">
        <v>4330.8943678420001</v>
      </c>
      <c r="L34" s="714">
        <v>3563.8767365600002</v>
      </c>
      <c r="M34" s="714">
        <v>3677.3904178849998</v>
      </c>
      <c r="N34" s="714">
        <v>3766.0211580129999</v>
      </c>
      <c r="O34" s="714">
        <v>3842.8735233800003</v>
      </c>
      <c r="P34" s="714">
        <v>3929.8941913240001</v>
      </c>
      <c r="Q34" s="1064"/>
    </row>
    <row r="35" spans="1:18" ht="15" customHeight="1">
      <c r="A35" s="304" t="s">
        <v>20</v>
      </c>
      <c r="B35" s="309" t="s">
        <v>596</v>
      </c>
      <c r="C35" s="714">
        <v>263878.53171266499</v>
      </c>
      <c r="D35" s="714">
        <v>269686.88053869497</v>
      </c>
      <c r="E35" s="714">
        <v>271048.74152497202</v>
      </c>
      <c r="F35" s="714">
        <v>288571.36291088798</v>
      </c>
      <c r="G35" s="714">
        <v>290429.90469611</v>
      </c>
      <c r="H35" s="714">
        <v>293933.79489087203</v>
      </c>
      <c r="I35" s="714">
        <v>295542.78892310802</v>
      </c>
      <c r="J35" s="714">
        <v>296989.80464619998</v>
      </c>
      <c r="K35" s="714">
        <v>298462.83237246197</v>
      </c>
      <c r="L35" s="714">
        <v>300222.412122946</v>
      </c>
      <c r="M35" s="714">
        <v>299902.11832604301</v>
      </c>
      <c r="N35" s="714">
        <v>301460.96234270697</v>
      </c>
      <c r="O35" s="714">
        <v>303176.87198006501</v>
      </c>
      <c r="P35" s="714">
        <v>302619.74742115103</v>
      </c>
      <c r="Q35" s="1064"/>
    </row>
    <row r="36" spans="1:18" ht="15" customHeight="1">
      <c r="A36" s="304"/>
      <c r="B36" s="309" t="s">
        <v>798</v>
      </c>
      <c r="C36" s="714">
        <v>3111.2916671019998</v>
      </c>
      <c r="D36" s="714">
        <v>3432.536893079</v>
      </c>
      <c r="E36" s="714">
        <v>3738.568237077</v>
      </c>
      <c r="F36" s="714">
        <v>5553.8789088430003</v>
      </c>
      <c r="G36" s="714">
        <v>5747.0292006650006</v>
      </c>
      <c r="H36" s="714">
        <v>5855.9810337190002</v>
      </c>
      <c r="I36" s="714">
        <v>5916.1436423240002</v>
      </c>
      <c r="J36" s="714">
        <v>5857.690024515</v>
      </c>
      <c r="K36" s="714">
        <v>6079.0126613889997</v>
      </c>
      <c r="L36" s="714">
        <v>5675.6945186440007</v>
      </c>
      <c r="M36" s="714">
        <v>5875.1009890599998</v>
      </c>
      <c r="N36" s="714">
        <v>6042.1605390979994</v>
      </c>
      <c r="O36" s="714">
        <v>6142.0157937240001</v>
      </c>
      <c r="P36" s="714">
        <v>6446.935247079</v>
      </c>
      <c r="Q36" s="1064"/>
    </row>
    <row r="37" spans="1:18" s="728" customFormat="1" ht="15" customHeight="1">
      <c r="A37" s="1431" t="s">
        <v>799</v>
      </c>
      <c r="B37" s="1432"/>
      <c r="C37" s="723">
        <v>693731.83607954299</v>
      </c>
      <c r="D37" s="723">
        <v>684609.73714821297</v>
      </c>
      <c r="E37" s="723">
        <v>689491.22233183705</v>
      </c>
      <c r="F37" s="723">
        <f>F31+F33+F35</f>
        <v>738265.87470452301</v>
      </c>
      <c r="G37" s="723">
        <v>731227.49049357907</v>
      </c>
      <c r="H37" s="723">
        <v>740390.65749646001</v>
      </c>
      <c r="I37" s="723">
        <v>745161.35057218489</v>
      </c>
      <c r="J37" s="723">
        <v>751650.49105708092</v>
      </c>
      <c r="K37" s="723">
        <v>756760.34687945596</v>
      </c>
      <c r="L37" s="723">
        <v>769033.55786107597</v>
      </c>
      <c r="M37" s="723">
        <v>756095.47970371996</v>
      </c>
      <c r="N37" s="723">
        <v>762125.24940801493</v>
      </c>
      <c r="O37" s="723">
        <v>772060.66244538804</v>
      </c>
      <c r="P37" s="723">
        <v>773840.84281247901</v>
      </c>
      <c r="Q37" s="735"/>
      <c r="R37" s="724"/>
    </row>
    <row r="38" spans="1:18" s="728" customFormat="1" ht="15" customHeight="1">
      <c r="A38" s="736"/>
      <c r="B38" s="726" t="s">
        <v>798</v>
      </c>
      <c r="C38" s="723">
        <v>19267.979198192999</v>
      </c>
      <c r="D38" s="723">
        <v>19686.966868563999</v>
      </c>
      <c r="E38" s="723">
        <v>20212.149147896002</v>
      </c>
      <c r="F38" s="723">
        <f>F32+F34+F36</f>
        <v>23087.907169992999</v>
      </c>
      <c r="G38" s="723">
        <v>23438.164269616002</v>
      </c>
      <c r="H38" s="723">
        <v>24430.246145826997</v>
      </c>
      <c r="I38" s="723">
        <v>22409.430014680998</v>
      </c>
      <c r="J38" s="723">
        <v>22830.910639251</v>
      </c>
      <c r="K38" s="723">
        <v>22802.327615227001</v>
      </c>
      <c r="L38" s="723">
        <v>19813.787273957998</v>
      </c>
      <c r="M38" s="723">
        <v>20597.055135699</v>
      </c>
      <c r="N38" s="723">
        <v>20953.738974468</v>
      </c>
      <c r="O38" s="723">
        <v>21441.274800724001</v>
      </c>
      <c r="P38" s="723">
        <v>21965.421582916002</v>
      </c>
      <c r="Q38" s="735"/>
      <c r="R38" s="724"/>
    </row>
    <row r="39" spans="1:18" ht="15" customHeight="1">
      <c r="A39" s="305"/>
      <c r="B39" s="20"/>
      <c r="C39" s="715"/>
      <c r="D39" s="715"/>
      <c r="E39" s="715"/>
      <c r="F39" s="715"/>
      <c r="G39" s="715"/>
      <c r="H39" s="715"/>
      <c r="I39" s="715"/>
      <c r="J39" s="715"/>
      <c r="K39" s="715"/>
      <c r="L39" s="715"/>
      <c r="M39" s="715"/>
      <c r="N39" s="715"/>
      <c r="O39" s="715"/>
      <c r="P39" s="715"/>
      <c r="Q39" s="737"/>
    </row>
    <row r="40" spans="1:18" ht="15" customHeight="1">
      <c r="A40" s="1429" t="s">
        <v>648</v>
      </c>
      <c r="B40" s="1430"/>
      <c r="C40" s="716"/>
      <c r="D40" s="716"/>
      <c r="E40" s="716"/>
      <c r="F40" s="716"/>
      <c r="G40" s="716"/>
      <c r="H40" s="716"/>
      <c r="I40" s="716"/>
      <c r="J40" s="716"/>
      <c r="K40" s="716"/>
      <c r="L40" s="716"/>
      <c r="M40" s="716"/>
      <c r="N40" s="716"/>
      <c r="O40" s="716"/>
      <c r="P40" s="716"/>
      <c r="Q40" s="738"/>
    </row>
    <row r="41" spans="1:18" ht="15" customHeight="1">
      <c r="A41" s="1429" t="s">
        <v>647</v>
      </c>
      <c r="B41" s="1430"/>
      <c r="C41" s="717"/>
      <c r="D41" s="717"/>
      <c r="E41" s="717"/>
      <c r="F41" s="717"/>
      <c r="G41" s="717"/>
      <c r="H41" s="717"/>
      <c r="I41" s="717"/>
      <c r="J41" s="717"/>
      <c r="K41" s="717"/>
      <c r="L41" s="717"/>
      <c r="M41" s="717"/>
      <c r="N41" s="717"/>
      <c r="O41" s="717"/>
      <c r="P41" s="717"/>
      <c r="Q41" s="1065"/>
    </row>
    <row r="42" spans="1:18" ht="15" customHeight="1">
      <c r="A42" s="304" t="s">
        <v>18</v>
      </c>
      <c r="B42" s="20" t="s">
        <v>649</v>
      </c>
      <c r="C42" s="718">
        <v>21850.418384641998</v>
      </c>
      <c r="D42" s="718">
        <v>21494.278828246002</v>
      </c>
      <c r="E42" s="718">
        <v>16981.342788636</v>
      </c>
      <c r="F42" s="718">
        <v>15313.936597226</v>
      </c>
      <c r="G42" s="718">
        <v>11702.067016814999</v>
      </c>
      <c r="H42" s="718">
        <v>12437.261228881</v>
      </c>
      <c r="I42" s="718">
        <v>12243.685543013</v>
      </c>
      <c r="J42" s="718">
        <v>13785.017949413001</v>
      </c>
      <c r="K42" s="718">
        <v>12480.072287863</v>
      </c>
      <c r="L42" s="718">
        <v>12503.686955146999</v>
      </c>
      <c r="M42" s="718">
        <v>11842.853545315</v>
      </c>
      <c r="N42" s="718">
        <v>11663.978222587999</v>
      </c>
      <c r="O42" s="718">
        <v>10968.21460053</v>
      </c>
      <c r="P42" s="718">
        <v>10796.760637997</v>
      </c>
      <c r="Q42" s="1066"/>
    </row>
    <row r="43" spans="1:18" ht="15" customHeight="1">
      <c r="A43" s="304"/>
      <c r="B43" s="309" t="s">
        <v>798</v>
      </c>
      <c r="C43" s="718">
        <v>1693.404431421</v>
      </c>
      <c r="D43" s="718">
        <v>1092.371613306</v>
      </c>
      <c r="E43" s="718">
        <v>1106.5007386249999</v>
      </c>
      <c r="F43" s="718">
        <v>348.79106392800003</v>
      </c>
      <c r="G43" s="718">
        <v>250.55471125000003</v>
      </c>
      <c r="H43" s="718">
        <v>250.46171618800003</v>
      </c>
      <c r="I43" s="718">
        <v>260.64361310300001</v>
      </c>
      <c r="J43" s="718">
        <v>263.13426137699997</v>
      </c>
      <c r="K43" s="718">
        <v>263.96518727799997</v>
      </c>
      <c r="L43" s="718">
        <v>340.99644299199997</v>
      </c>
      <c r="M43" s="718">
        <v>343.87957773700003</v>
      </c>
      <c r="N43" s="718">
        <v>345.855624621</v>
      </c>
      <c r="O43" s="718">
        <v>318.07375803900004</v>
      </c>
      <c r="P43" s="718">
        <v>315.92024216100003</v>
      </c>
      <c r="Q43" s="1066"/>
    </row>
    <row r="44" spans="1:18" ht="15" customHeight="1">
      <c r="A44" s="304" t="s">
        <v>19</v>
      </c>
      <c r="B44" s="20" t="s">
        <v>650</v>
      </c>
      <c r="C44" s="718">
        <v>4268.2678553750002</v>
      </c>
      <c r="D44" s="718">
        <v>3286.5808725179995</v>
      </c>
      <c r="E44" s="718">
        <v>3402.6725332999999</v>
      </c>
      <c r="F44" s="718">
        <v>3432.0758086119999</v>
      </c>
      <c r="G44" s="718">
        <v>3353.065119118</v>
      </c>
      <c r="H44" s="718">
        <v>3423.8263337369999</v>
      </c>
      <c r="I44" s="718">
        <v>3446.821259841</v>
      </c>
      <c r="J44" s="718">
        <v>3398.9721325630003</v>
      </c>
      <c r="K44" s="718">
        <v>3734.6016652259996</v>
      </c>
      <c r="L44" s="718">
        <v>3348.0994673810001</v>
      </c>
      <c r="M44" s="718">
        <v>3157.169611284</v>
      </c>
      <c r="N44" s="718">
        <v>2767.515456657</v>
      </c>
      <c r="O44" s="718">
        <v>3039.1933757859997</v>
      </c>
      <c r="P44" s="718">
        <v>3090.7591136830001</v>
      </c>
      <c r="Q44" s="1066"/>
    </row>
    <row r="45" spans="1:18" ht="15" customHeight="1">
      <c r="A45" s="304"/>
      <c r="B45" s="309" t="s">
        <v>798</v>
      </c>
      <c r="C45" s="719">
        <v>39.245098882000001</v>
      </c>
      <c r="D45" s="719">
        <v>22.619147678000001</v>
      </c>
      <c r="E45" s="719">
        <v>31.972905697999998</v>
      </c>
      <c r="F45" s="719">
        <v>22.619829613</v>
      </c>
      <c r="G45" s="719">
        <v>22.619829613</v>
      </c>
      <c r="H45" s="719">
        <v>22.619829613</v>
      </c>
      <c r="I45" s="719">
        <v>22.619829613</v>
      </c>
      <c r="J45" s="719">
        <v>22.319829613</v>
      </c>
      <c r="K45" s="719">
        <v>22.068829612999998</v>
      </c>
      <c r="L45" s="719">
        <v>18.909696279999999</v>
      </c>
      <c r="M45" s="719">
        <v>23.90889628</v>
      </c>
      <c r="N45" s="719">
        <v>23.833096279999999</v>
      </c>
      <c r="O45" s="719">
        <v>23.682296279999999</v>
      </c>
      <c r="P45" s="719">
        <v>23.682296279999999</v>
      </c>
      <c r="Q45" s="1069"/>
    </row>
    <row r="46" spans="1:18" ht="15" customHeight="1">
      <c r="A46" s="304" t="s">
        <v>20</v>
      </c>
      <c r="B46" s="20" t="s">
        <v>651</v>
      </c>
      <c r="C46" s="721">
        <v>667613.14983952604</v>
      </c>
      <c r="D46" s="721">
        <v>659828.8774474489</v>
      </c>
      <c r="E46" s="721">
        <v>669107.20700990094</v>
      </c>
      <c r="F46" s="721">
        <v>719519.86229868501</v>
      </c>
      <c r="G46" s="721">
        <v>716172.35835764604</v>
      </c>
      <c r="H46" s="721">
        <v>724529.56993384205</v>
      </c>
      <c r="I46" s="721">
        <v>729470.843769331</v>
      </c>
      <c r="J46" s="721">
        <v>734466.5009751051</v>
      </c>
      <c r="K46" s="721">
        <v>740545.67292636691</v>
      </c>
      <c r="L46" s="721">
        <v>753181.77143854799</v>
      </c>
      <c r="M46" s="721">
        <v>741095.45654712105</v>
      </c>
      <c r="N46" s="721">
        <v>747693.75572876993</v>
      </c>
      <c r="O46" s="721">
        <v>758053.25446907198</v>
      </c>
      <c r="P46" s="721">
        <v>759953.32306079904</v>
      </c>
      <c r="Q46" s="1067"/>
    </row>
    <row r="47" spans="1:18" ht="15" customHeight="1">
      <c r="A47" s="305"/>
      <c r="B47" s="309" t="s">
        <v>798</v>
      </c>
      <c r="C47" s="721">
        <v>17535.329667890001</v>
      </c>
      <c r="D47" s="721">
        <v>18571.976107580002</v>
      </c>
      <c r="E47" s="721">
        <v>19073.675503572998</v>
      </c>
      <c r="F47" s="721">
        <v>22716.496276452002</v>
      </c>
      <c r="G47" s="721">
        <v>23164.989728753</v>
      </c>
      <c r="H47" s="721">
        <v>24157.164600026001</v>
      </c>
      <c r="I47" s="721">
        <v>22126.166571965001</v>
      </c>
      <c r="J47" s="721">
        <v>22545.456548261001</v>
      </c>
      <c r="K47" s="721">
        <v>22516.293598336</v>
      </c>
      <c r="L47" s="721">
        <v>19453.881134685998</v>
      </c>
      <c r="M47" s="721">
        <v>20229.266661681999</v>
      </c>
      <c r="N47" s="721">
        <v>20584.050253567002</v>
      </c>
      <c r="O47" s="721">
        <v>21099.518746405</v>
      </c>
      <c r="P47" s="721">
        <v>21625.819044475</v>
      </c>
      <c r="Q47" s="1067"/>
    </row>
    <row r="48" spans="1:18" s="728" customFormat="1" ht="15" customHeight="1">
      <c r="A48" s="1431" t="s">
        <v>799</v>
      </c>
      <c r="B48" s="1432"/>
      <c r="C48" s="727">
        <v>693731.83607954299</v>
      </c>
      <c r="D48" s="727">
        <v>684609.73714821285</v>
      </c>
      <c r="E48" s="727">
        <v>689491.22233183694</v>
      </c>
      <c r="F48" s="727">
        <v>738265.87470452301</v>
      </c>
      <c r="G48" s="727">
        <v>731227.49049357907</v>
      </c>
      <c r="H48" s="727">
        <v>740390.65749646001</v>
      </c>
      <c r="I48" s="727">
        <v>745161.35057218501</v>
      </c>
      <c r="J48" s="727">
        <v>751650.49105708115</v>
      </c>
      <c r="K48" s="727">
        <v>756760.34687945596</v>
      </c>
      <c r="L48" s="727">
        <v>769033.55786107597</v>
      </c>
      <c r="M48" s="727">
        <v>756095.47970372008</v>
      </c>
      <c r="N48" s="727">
        <v>762125.24940801493</v>
      </c>
      <c r="O48" s="727">
        <v>772060.66244538804</v>
      </c>
      <c r="P48" s="727">
        <v>773840.84281247901</v>
      </c>
      <c r="Q48" s="1068"/>
    </row>
    <row r="49" spans="1:17" s="728" customFormat="1" ht="16.2" customHeight="1" thickBot="1">
      <c r="A49" s="739"/>
      <c r="B49" s="740" t="s">
        <v>798</v>
      </c>
      <c r="C49" s="742">
        <v>19267.979198192999</v>
      </c>
      <c r="D49" s="742">
        <v>19686.966868564003</v>
      </c>
      <c r="E49" s="742">
        <v>20212.149147895998</v>
      </c>
      <c r="F49" s="742">
        <v>23087.907169993003</v>
      </c>
      <c r="G49" s="742">
        <v>23438.164269616002</v>
      </c>
      <c r="H49" s="742">
        <v>24430.246145827001</v>
      </c>
      <c r="I49" s="742">
        <v>22409.430014681002</v>
      </c>
      <c r="J49" s="742">
        <v>22830.910639251</v>
      </c>
      <c r="K49" s="742">
        <v>22802.327615227001</v>
      </c>
      <c r="L49" s="742">
        <v>19813.787273957998</v>
      </c>
      <c r="M49" s="742">
        <v>20597.055135699</v>
      </c>
      <c r="N49" s="742">
        <v>20953.738974468</v>
      </c>
      <c r="O49" s="742">
        <v>21441.274800724001</v>
      </c>
      <c r="P49" s="742">
        <v>21965.421582915998</v>
      </c>
      <c r="Q49" s="743"/>
    </row>
    <row r="50" spans="1:17" ht="105" customHeight="1">
      <c r="A50" s="1416" t="s">
        <v>813</v>
      </c>
      <c r="B50" s="1417"/>
      <c r="C50" s="1417"/>
      <c r="D50" s="1417"/>
      <c r="E50" s="1417"/>
      <c r="F50" s="1417"/>
      <c r="G50" s="1417"/>
      <c r="H50" s="1417"/>
      <c r="I50" s="1417"/>
      <c r="J50" s="1417"/>
      <c r="K50" s="1417"/>
      <c r="L50" s="1417"/>
      <c r="M50" s="1417"/>
      <c r="N50" s="1417"/>
      <c r="O50" s="1417"/>
      <c r="P50" s="1417"/>
      <c r="Q50" s="1418"/>
    </row>
    <row r="51" spans="1:17" ht="22.2" customHeight="1">
      <c r="A51" s="1291" t="s">
        <v>427</v>
      </c>
      <c r="B51" s="1395"/>
      <c r="C51" s="1259">
        <v>2021</v>
      </c>
      <c r="D51" s="1259">
        <v>2022</v>
      </c>
      <c r="E51" s="1259"/>
      <c r="F51" s="1259"/>
      <c r="G51" s="1259"/>
      <c r="H51" s="1259"/>
      <c r="I51" s="1259"/>
      <c r="J51" s="1259"/>
      <c r="K51" s="1259"/>
      <c r="L51" s="1259"/>
      <c r="M51" s="1259">
        <v>2023</v>
      </c>
      <c r="N51" s="1259"/>
      <c r="O51" s="1259"/>
      <c r="P51" s="1259"/>
      <c r="Q51" s="1109"/>
    </row>
    <row r="52" spans="1:17" ht="22.2" customHeight="1">
      <c r="A52" s="1291"/>
      <c r="B52" s="1395"/>
      <c r="C52" s="1260"/>
      <c r="D52" s="993" t="s">
        <v>3</v>
      </c>
      <c r="E52" s="993" t="s">
        <v>4</v>
      </c>
      <c r="F52" s="993" t="s">
        <v>5</v>
      </c>
      <c r="G52" s="993" t="s">
        <v>6</v>
      </c>
      <c r="H52" s="993" t="s">
        <v>268</v>
      </c>
      <c r="I52" s="993" t="s">
        <v>7</v>
      </c>
      <c r="J52" s="993" t="s">
        <v>13</v>
      </c>
      <c r="K52" s="993" t="s">
        <v>14</v>
      </c>
      <c r="L52" s="993" t="s">
        <v>15</v>
      </c>
      <c r="M52" s="993" t="s">
        <v>0</v>
      </c>
      <c r="N52" s="993" t="s">
        <v>1</v>
      </c>
      <c r="O52" s="993" t="s">
        <v>2</v>
      </c>
      <c r="P52" s="993" t="s">
        <v>3</v>
      </c>
      <c r="Q52" s="1011"/>
    </row>
    <row r="53" spans="1:17" ht="15" customHeight="1">
      <c r="A53" s="1429" t="s">
        <v>646</v>
      </c>
      <c r="B53" s="1430"/>
      <c r="C53" s="144"/>
      <c r="D53" s="144"/>
      <c r="E53" s="144"/>
      <c r="F53" s="144"/>
      <c r="G53" s="144"/>
      <c r="H53" s="144"/>
      <c r="I53" s="144"/>
      <c r="J53" s="144"/>
      <c r="K53" s="144"/>
      <c r="L53" s="144"/>
      <c r="M53" s="144"/>
      <c r="N53" s="144"/>
      <c r="O53" s="144"/>
      <c r="P53" s="144"/>
      <c r="Q53" s="1063"/>
    </row>
    <row r="54" spans="1:17" ht="15" customHeight="1">
      <c r="A54" s="1429" t="s">
        <v>797</v>
      </c>
      <c r="B54" s="1430"/>
      <c r="C54" s="144"/>
      <c r="D54" s="144"/>
      <c r="E54" s="144"/>
      <c r="F54" s="144"/>
      <c r="G54" s="144"/>
      <c r="H54" s="144"/>
      <c r="I54" s="144"/>
      <c r="J54" s="144"/>
      <c r="K54" s="144"/>
      <c r="L54" s="144"/>
      <c r="M54" s="144"/>
      <c r="N54" s="144"/>
      <c r="O54" s="144"/>
      <c r="P54" s="144"/>
      <c r="Q54" s="1063"/>
    </row>
    <row r="55" spans="1:17" ht="15" customHeight="1">
      <c r="A55" s="304" t="s">
        <v>18</v>
      </c>
      <c r="B55" s="20" t="s">
        <v>599</v>
      </c>
      <c r="C55" s="714">
        <v>334487.65683011501</v>
      </c>
      <c r="D55" s="714">
        <v>343412.37796425703</v>
      </c>
      <c r="E55" s="714">
        <v>350830.98321207002</v>
      </c>
      <c r="F55" s="714">
        <v>353477.28484395001</v>
      </c>
      <c r="G55" s="714">
        <v>353886.09632339096</v>
      </c>
      <c r="H55" s="714">
        <v>349255.18889689801</v>
      </c>
      <c r="I55" s="714">
        <v>355898.288263947</v>
      </c>
      <c r="J55" s="714">
        <v>360505.62318262301</v>
      </c>
      <c r="K55" s="714">
        <v>360203.332093362</v>
      </c>
      <c r="L55" s="714">
        <v>362071.62479800399</v>
      </c>
      <c r="M55" s="714">
        <v>349322.52135574503</v>
      </c>
      <c r="N55" s="714">
        <v>354082.50110047701</v>
      </c>
      <c r="O55" s="714">
        <v>353688.04388424498</v>
      </c>
      <c r="P55" s="714">
        <v>352373.69742096798</v>
      </c>
      <c r="Q55" s="1064"/>
    </row>
    <row r="56" spans="1:17" ht="15" customHeight="1">
      <c r="A56" s="304"/>
      <c r="B56" s="309" t="s">
        <v>798</v>
      </c>
      <c r="C56" s="714">
        <v>13087.571302909</v>
      </c>
      <c r="D56" s="714">
        <v>13765.951506921001</v>
      </c>
      <c r="E56" s="714">
        <v>14067.746137522001</v>
      </c>
      <c r="F56" s="714">
        <v>11602.540686425</v>
      </c>
      <c r="G56" s="714">
        <v>11717.479320738001</v>
      </c>
      <c r="H56" s="714">
        <v>11716.976630271</v>
      </c>
      <c r="I56" s="714">
        <v>11576.098784922</v>
      </c>
      <c r="J56" s="714">
        <v>11164.293837010999</v>
      </c>
      <c r="K56" s="714">
        <v>10353.063283104</v>
      </c>
      <c r="L56" s="714">
        <v>9661.2456777169991</v>
      </c>
      <c r="M56" s="714">
        <v>9704.2105227810007</v>
      </c>
      <c r="N56" s="714">
        <v>9792.9857471709984</v>
      </c>
      <c r="O56" s="714">
        <v>9902.260007163999</v>
      </c>
      <c r="P56" s="714">
        <v>10478.087127877001</v>
      </c>
      <c r="Q56" s="1064"/>
    </row>
    <row r="57" spans="1:17" ht="15" customHeight="1">
      <c r="A57" s="304" t="s">
        <v>19</v>
      </c>
      <c r="B57" s="20" t="s">
        <v>595</v>
      </c>
      <c r="C57" s="714">
        <v>116822.06536209</v>
      </c>
      <c r="D57" s="714">
        <v>113619.49727249</v>
      </c>
      <c r="E57" s="714">
        <v>113885.759731303</v>
      </c>
      <c r="F57" s="714">
        <v>127958.288503837</v>
      </c>
      <c r="G57" s="714">
        <v>131605.72971063302</v>
      </c>
      <c r="H57" s="714">
        <v>131757.85644442501</v>
      </c>
      <c r="I57" s="714">
        <v>139976.13881751598</v>
      </c>
      <c r="J57" s="714">
        <v>146447.46530282902</v>
      </c>
      <c r="K57" s="714">
        <v>142898.52116939399</v>
      </c>
      <c r="L57" s="714">
        <v>141026.33366936797</v>
      </c>
      <c r="M57" s="714">
        <v>138525.94037112899</v>
      </c>
      <c r="N57" s="714">
        <v>140724.695441716</v>
      </c>
      <c r="O57" s="714">
        <v>141486.71770561999</v>
      </c>
      <c r="P57" s="714">
        <v>142233.484870302</v>
      </c>
      <c r="Q57" s="1064"/>
    </row>
    <row r="58" spans="1:17" ht="15" customHeight="1">
      <c r="A58" s="304"/>
      <c r="B58" s="309" t="s">
        <v>798</v>
      </c>
      <c r="C58" s="714">
        <v>3208.8803494049998</v>
      </c>
      <c r="D58" s="714">
        <v>2877.6434324440002</v>
      </c>
      <c r="E58" s="714">
        <v>3742.2984309610001</v>
      </c>
      <c r="F58" s="714">
        <v>2619.000260628</v>
      </c>
      <c r="G58" s="714">
        <v>2633.9939838800001</v>
      </c>
      <c r="H58" s="714">
        <v>2688.6193381809999</v>
      </c>
      <c r="I58" s="714">
        <v>2538.186860754</v>
      </c>
      <c r="J58" s="714">
        <v>2505.140846065</v>
      </c>
      <c r="K58" s="714">
        <v>2506.411312056</v>
      </c>
      <c r="L58" s="714">
        <v>2418.2205210500001</v>
      </c>
      <c r="M58" s="714">
        <v>2470.6551535799999</v>
      </c>
      <c r="N58" s="714">
        <v>2320.6399552590001</v>
      </c>
      <c r="O58" s="714">
        <v>2380.4206855120001</v>
      </c>
      <c r="P58" s="714">
        <v>2389.1990445309998</v>
      </c>
      <c r="Q58" s="1064"/>
    </row>
    <row r="59" spans="1:17" ht="15" customHeight="1">
      <c r="A59" s="304" t="s">
        <v>20</v>
      </c>
      <c r="B59" s="309" t="s">
        <v>596</v>
      </c>
      <c r="C59" s="714">
        <v>193689.75509541199</v>
      </c>
      <c r="D59" s="714">
        <v>197944.777301839</v>
      </c>
      <c r="E59" s="714">
        <v>198265.22709246699</v>
      </c>
      <c r="F59" s="714">
        <v>186749.39542004501</v>
      </c>
      <c r="G59" s="714">
        <v>187592.20741040001</v>
      </c>
      <c r="H59" s="714">
        <v>189753.11628294399</v>
      </c>
      <c r="I59" s="714">
        <v>193195.02687703999</v>
      </c>
      <c r="J59" s="714">
        <v>195162.73759946902</v>
      </c>
      <c r="K59" s="714">
        <v>197427.62974058199</v>
      </c>
      <c r="L59" s="714">
        <v>200668.38445171402</v>
      </c>
      <c r="M59" s="714">
        <v>202118.73485728999</v>
      </c>
      <c r="N59" s="714">
        <v>204193.954652335</v>
      </c>
      <c r="O59" s="714">
        <v>206058.34264767499</v>
      </c>
      <c r="P59" s="714">
        <v>206456.062747371</v>
      </c>
      <c r="Q59" s="1064"/>
    </row>
    <row r="60" spans="1:17" ht="15" customHeight="1">
      <c r="A60" s="304"/>
      <c r="B60" s="309" t="s">
        <v>798</v>
      </c>
      <c r="C60" s="714">
        <v>4537.185135101</v>
      </c>
      <c r="D60" s="714">
        <v>4684.4876001030007</v>
      </c>
      <c r="E60" s="714">
        <v>4638.4614432939998</v>
      </c>
      <c r="F60" s="714">
        <v>2354.965895495</v>
      </c>
      <c r="G60" s="714">
        <v>2404.879601528</v>
      </c>
      <c r="H60" s="714">
        <v>2407.4187752590001</v>
      </c>
      <c r="I60" s="714">
        <v>2357.0091487660002</v>
      </c>
      <c r="J60" s="714">
        <v>2428.5686549470001</v>
      </c>
      <c r="K60" s="714">
        <v>2447.5211249260001</v>
      </c>
      <c r="L60" s="714">
        <v>2305.2643144189997</v>
      </c>
      <c r="M60" s="714">
        <v>2426.4152316319996</v>
      </c>
      <c r="N60" s="714">
        <v>2471.466338487</v>
      </c>
      <c r="O60" s="714">
        <v>2457.5544514809999</v>
      </c>
      <c r="P60" s="714">
        <v>2608.5017475099999</v>
      </c>
      <c r="Q60" s="1064"/>
    </row>
    <row r="61" spans="1:17" s="728" customFormat="1" ht="15" customHeight="1">
      <c r="A61" s="1431" t="s">
        <v>799</v>
      </c>
      <c r="B61" s="1432"/>
      <c r="C61" s="723">
        <v>644999.47728761705</v>
      </c>
      <c r="D61" s="723">
        <v>654976.65253858606</v>
      </c>
      <c r="E61" s="723">
        <v>662981.97003584006</v>
      </c>
      <c r="F61" s="723">
        <f>F55+F57+F59</f>
        <v>668184.96876783203</v>
      </c>
      <c r="G61" s="723">
        <v>673084.03344442404</v>
      </c>
      <c r="H61" s="723">
        <v>670766.161624267</v>
      </c>
      <c r="I61" s="723">
        <v>689069.45395850297</v>
      </c>
      <c r="J61" s="723">
        <v>702115.82608492102</v>
      </c>
      <c r="K61" s="723">
        <v>700529.48300333798</v>
      </c>
      <c r="L61" s="723">
        <v>703766.34291908599</v>
      </c>
      <c r="M61" s="723">
        <v>689967.19658416393</v>
      </c>
      <c r="N61" s="723">
        <v>699001.15119452798</v>
      </c>
      <c r="O61" s="723">
        <v>701233.10423753993</v>
      </c>
      <c r="P61" s="723">
        <v>701063.24503864103</v>
      </c>
      <c r="Q61" s="735"/>
    </row>
    <row r="62" spans="1:17" s="728" customFormat="1" ht="15" customHeight="1">
      <c r="A62" s="736"/>
      <c r="B62" s="726" t="s">
        <v>798</v>
      </c>
      <c r="C62" s="723">
        <v>20833.636787415002</v>
      </c>
      <c r="D62" s="723">
        <v>21328.082539468</v>
      </c>
      <c r="E62" s="723">
        <v>22448.506011777001</v>
      </c>
      <c r="F62" s="723">
        <f>F56+F58+F60</f>
        <v>16576.506842547999</v>
      </c>
      <c r="G62" s="723">
        <v>16756.352906145999</v>
      </c>
      <c r="H62" s="723">
        <v>16813.014743710999</v>
      </c>
      <c r="I62" s="723">
        <v>16471.294794442001</v>
      </c>
      <c r="J62" s="723">
        <v>16098.003338022998</v>
      </c>
      <c r="K62" s="723">
        <v>15306.995720086001</v>
      </c>
      <c r="L62" s="723">
        <v>14384.730513185998</v>
      </c>
      <c r="M62" s="723">
        <v>14601.280907993001</v>
      </c>
      <c r="N62" s="723">
        <v>14585.092040916999</v>
      </c>
      <c r="O62" s="723">
        <v>14740.235144156999</v>
      </c>
      <c r="P62" s="723">
        <v>15475.787919918001</v>
      </c>
      <c r="Q62" s="735"/>
    </row>
    <row r="63" spans="1:17" ht="15" customHeight="1">
      <c r="A63" s="305"/>
      <c r="B63" s="20"/>
      <c r="C63" s="715"/>
      <c r="D63" s="715"/>
      <c r="E63" s="715"/>
      <c r="F63" s="715"/>
      <c r="G63" s="715"/>
      <c r="H63" s="715"/>
      <c r="I63" s="715"/>
      <c r="J63" s="715"/>
      <c r="K63" s="715"/>
      <c r="L63" s="715"/>
      <c r="M63" s="715"/>
      <c r="N63" s="715"/>
      <c r="O63" s="715"/>
      <c r="P63" s="715"/>
      <c r="Q63" s="737"/>
    </row>
    <row r="64" spans="1:17" ht="15" customHeight="1">
      <c r="A64" s="1429" t="s">
        <v>648</v>
      </c>
      <c r="B64" s="1430"/>
      <c r="C64" s="716"/>
      <c r="D64" s="716"/>
      <c r="E64" s="716"/>
      <c r="F64" s="716"/>
      <c r="G64" s="716"/>
      <c r="H64" s="716"/>
      <c r="I64" s="716"/>
      <c r="J64" s="716"/>
      <c r="K64" s="716"/>
      <c r="L64" s="716"/>
      <c r="M64" s="716"/>
      <c r="N64" s="716"/>
      <c r="O64" s="716"/>
      <c r="P64" s="716"/>
      <c r="Q64" s="738"/>
    </row>
    <row r="65" spans="1:17" ht="15" customHeight="1">
      <c r="A65" s="1429" t="s">
        <v>647</v>
      </c>
      <c r="B65" s="1430"/>
      <c r="C65" s="717"/>
      <c r="D65" s="717"/>
      <c r="E65" s="717"/>
      <c r="F65" s="717"/>
      <c r="G65" s="717"/>
      <c r="H65" s="717"/>
      <c r="I65" s="717"/>
      <c r="J65" s="717"/>
      <c r="K65" s="717"/>
      <c r="L65" s="717"/>
      <c r="M65" s="717"/>
      <c r="N65" s="717"/>
      <c r="O65" s="717"/>
      <c r="P65" s="717"/>
      <c r="Q65" s="1065"/>
    </row>
    <row r="66" spans="1:17" ht="15" customHeight="1">
      <c r="A66" s="304" t="s">
        <v>18</v>
      </c>
      <c r="B66" s="20" t="s">
        <v>649</v>
      </c>
      <c r="C66" s="718">
        <v>36130.997668356998</v>
      </c>
      <c r="D66" s="718">
        <v>25748.284587896</v>
      </c>
      <c r="E66" s="718">
        <v>24705.397704691</v>
      </c>
      <c r="F66" s="718">
        <v>33590.581938413001</v>
      </c>
      <c r="G66" s="718">
        <v>34270.25816985</v>
      </c>
      <c r="H66" s="718">
        <v>32514.084744281001</v>
      </c>
      <c r="I66" s="718">
        <v>31917.863674844</v>
      </c>
      <c r="J66" s="718">
        <v>31259.965836587999</v>
      </c>
      <c r="K66" s="718">
        <v>31033.353320585</v>
      </c>
      <c r="L66" s="718">
        <v>30725.634078666</v>
      </c>
      <c r="M66" s="718">
        <v>27501.246345489999</v>
      </c>
      <c r="N66" s="718">
        <v>27837.834324595999</v>
      </c>
      <c r="O66" s="718">
        <v>26895.131048315001</v>
      </c>
      <c r="P66" s="718">
        <v>27531.579245501998</v>
      </c>
      <c r="Q66" s="1066"/>
    </row>
    <row r="67" spans="1:17" ht="15" customHeight="1">
      <c r="A67" s="304"/>
      <c r="B67" s="309" t="s">
        <v>798</v>
      </c>
      <c r="C67" s="718">
        <v>1791.6142938180001</v>
      </c>
      <c r="D67" s="718">
        <v>1956.501557973</v>
      </c>
      <c r="E67" s="718">
        <v>1955.9655467150001</v>
      </c>
      <c r="F67" s="718">
        <v>2845.6292746109998</v>
      </c>
      <c r="G67" s="718">
        <v>2929.6597230289999</v>
      </c>
      <c r="H67" s="718">
        <v>2897.9329718849999</v>
      </c>
      <c r="I67" s="718">
        <v>2937.422849647</v>
      </c>
      <c r="J67" s="718">
        <v>2779.2472168610002</v>
      </c>
      <c r="K67" s="718">
        <v>2039.2671417649999</v>
      </c>
      <c r="L67" s="718">
        <v>2028.323723767</v>
      </c>
      <c r="M67" s="718">
        <v>1989.8196822299999</v>
      </c>
      <c r="N67" s="718">
        <v>2007.102591955</v>
      </c>
      <c r="O67" s="718">
        <v>1982.533683828</v>
      </c>
      <c r="P67" s="718">
        <v>1953.5554340199999</v>
      </c>
      <c r="Q67" s="1066"/>
    </row>
    <row r="68" spans="1:17" ht="15" customHeight="1">
      <c r="A68" s="304" t="s">
        <v>19</v>
      </c>
      <c r="B68" s="20" t="s">
        <v>650</v>
      </c>
      <c r="C68" s="718">
        <v>4135.0714952239996</v>
      </c>
      <c r="D68" s="718">
        <v>11153.233144448001</v>
      </c>
      <c r="E68" s="718">
        <v>11394.288643124</v>
      </c>
      <c r="F68" s="718">
        <v>11018.126615048999</v>
      </c>
      <c r="G68" s="718">
        <v>7152.3904745760001</v>
      </c>
      <c r="H68" s="718">
        <v>6288.2440568689999</v>
      </c>
      <c r="I68" s="718">
        <v>6497.1270417739997</v>
      </c>
      <c r="J68" s="718">
        <v>6493.0607375070003</v>
      </c>
      <c r="K68" s="718">
        <v>6940.474423996</v>
      </c>
      <c r="L68" s="718">
        <v>6654.7829953290002</v>
      </c>
      <c r="M68" s="718">
        <v>6441.6012162249999</v>
      </c>
      <c r="N68" s="718">
        <v>7159.4956856620001</v>
      </c>
      <c r="O68" s="718">
        <v>6640.8548373619997</v>
      </c>
      <c r="P68" s="718">
        <v>6308.365018423</v>
      </c>
      <c r="Q68" s="1066"/>
    </row>
    <row r="69" spans="1:17" ht="15" customHeight="1">
      <c r="A69" s="304"/>
      <c r="B69" s="309" t="s">
        <v>798</v>
      </c>
      <c r="C69" s="719">
        <v>299.74067153200002</v>
      </c>
      <c r="D69" s="719">
        <v>462.13647093399999</v>
      </c>
      <c r="E69" s="719">
        <v>463.13029418600001</v>
      </c>
      <c r="F69" s="719">
        <v>415.33501668500003</v>
      </c>
      <c r="G69" s="719">
        <v>414.91472735299999</v>
      </c>
      <c r="H69" s="719">
        <v>416.443915258</v>
      </c>
      <c r="I69" s="719">
        <v>507.22710293900002</v>
      </c>
      <c r="J69" s="719">
        <v>425.06159113799998</v>
      </c>
      <c r="K69" s="719">
        <v>425.62015102200002</v>
      </c>
      <c r="L69" s="719">
        <v>434.21246677400001</v>
      </c>
      <c r="M69" s="719">
        <v>512.68983149799999</v>
      </c>
      <c r="N69" s="719">
        <v>432.34928130700001</v>
      </c>
      <c r="O69" s="719">
        <v>431.01771137499998</v>
      </c>
      <c r="P69" s="719">
        <v>406.77870794299997</v>
      </c>
      <c r="Q69" s="1069"/>
    </row>
    <row r="70" spans="1:17" ht="15" customHeight="1">
      <c r="A70" s="304" t="s">
        <v>20</v>
      </c>
      <c r="B70" s="20" t="s">
        <v>651</v>
      </c>
      <c r="C70" s="721">
        <v>604733.40812403604</v>
      </c>
      <c r="D70" s="721">
        <v>618075.13480624207</v>
      </c>
      <c r="E70" s="721">
        <v>626882.28368802497</v>
      </c>
      <c r="F70" s="721">
        <v>623576.26021436998</v>
      </c>
      <c r="G70" s="721">
        <v>631661.38479999802</v>
      </c>
      <c r="H70" s="721">
        <v>631963.83282311703</v>
      </c>
      <c r="I70" s="721">
        <v>650654.46324188495</v>
      </c>
      <c r="J70" s="721">
        <v>664362.79951082601</v>
      </c>
      <c r="K70" s="721">
        <v>662555.65525875695</v>
      </c>
      <c r="L70" s="721">
        <v>666385.925845091</v>
      </c>
      <c r="M70" s="721">
        <v>656024.34902244911</v>
      </c>
      <c r="N70" s="721">
        <v>664003.82118426997</v>
      </c>
      <c r="O70" s="721">
        <v>667697.118351863</v>
      </c>
      <c r="P70" s="721">
        <v>667223.30077471607</v>
      </c>
      <c r="Q70" s="1067"/>
    </row>
    <row r="71" spans="1:17" ht="15" customHeight="1">
      <c r="A71" s="305"/>
      <c r="B71" s="309" t="s">
        <v>798</v>
      </c>
      <c r="C71" s="721">
        <v>18742.281822065001</v>
      </c>
      <c r="D71" s="721">
        <v>18909.444510561003</v>
      </c>
      <c r="E71" s="721">
        <v>20029.410170876003</v>
      </c>
      <c r="F71" s="721">
        <v>13315.542551252001</v>
      </c>
      <c r="G71" s="721">
        <v>13411.778455764001</v>
      </c>
      <c r="H71" s="721">
        <v>13498.637856568001</v>
      </c>
      <c r="I71" s="721">
        <v>13026.644841855999</v>
      </c>
      <c r="J71" s="721">
        <v>12893.694530023999</v>
      </c>
      <c r="K71" s="721">
        <v>12842.108427298999</v>
      </c>
      <c r="L71" s="721">
        <v>11922.194322645</v>
      </c>
      <c r="M71" s="721">
        <v>12098.771394265001</v>
      </c>
      <c r="N71" s="721">
        <v>12145.640167655001</v>
      </c>
      <c r="O71" s="721">
        <v>12326.683748953999</v>
      </c>
      <c r="P71" s="721">
        <v>13115.453777954999</v>
      </c>
      <c r="Q71" s="1067"/>
    </row>
    <row r="72" spans="1:17" s="728" customFormat="1" ht="15" customHeight="1">
      <c r="A72" s="1431" t="s">
        <v>799</v>
      </c>
      <c r="B72" s="1432"/>
      <c r="C72" s="727">
        <v>644999.47728761705</v>
      </c>
      <c r="D72" s="727">
        <v>654976.65253858606</v>
      </c>
      <c r="E72" s="727">
        <v>662981.97003583994</v>
      </c>
      <c r="F72" s="727">
        <v>697676.54507762101</v>
      </c>
      <c r="G72" s="727">
        <v>673084.03344442404</v>
      </c>
      <c r="H72" s="727">
        <v>670766.161624267</v>
      </c>
      <c r="I72" s="727">
        <v>689069.45395850297</v>
      </c>
      <c r="J72" s="727">
        <v>702115.82608492102</v>
      </c>
      <c r="K72" s="727">
        <v>700529.48300333798</v>
      </c>
      <c r="L72" s="727">
        <v>703766.34291908599</v>
      </c>
      <c r="M72" s="727">
        <v>689967.19658416416</v>
      </c>
      <c r="N72" s="727">
        <v>699001.15119452798</v>
      </c>
      <c r="O72" s="727">
        <v>701233.10423754004</v>
      </c>
      <c r="P72" s="727">
        <v>701063.24503864103</v>
      </c>
      <c r="Q72" s="1068"/>
    </row>
    <row r="73" spans="1:17" s="728" customFormat="1" ht="16.2" customHeight="1" thickBot="1">
      <c r="A73" s="739"/>
      <c r="B73" s="740" t="s">
        <v>798</v>
      </c>
      <c r="C73" s="742">
        <v>20833.636787415002</v>
      </c>
      <c r="D73" s="742">
        <v>21328.082539468003</v>
      </c>
      <c r="E73" s="742">
        <v>22448.506011777004</v>
      </c>
      <c r="F73" s="742">
        <v>20181.103973994999</v>
      </c>
      <c r="G73" s="742">
        <v>16756.352906145999</v>
      </c>
      <c r="H73" s="742">
        <v>16813.014743710999</v>
      </c>
      <c r="I73" s="742">
        <v>16471.294794442001</v>
      </c>
      <c r="J73" s="742">
        <v>16098.003338022998</v>
      </c>
      <c r="K73" s="742">
        <v>15306.995720085999</v>
      </c>
      <c r="L73" s="742">
        <v>14384.730513186001</v>
      </c>
      <c r="M73" s="742">
        <v>14601.280907993001</v>
      </c>
      <c r="N73" s="742">
        <v>14585.092040917001</v>
      </c>
      <c r="O73" s="742">
        <v>14740.235144156999</v>
      </c>
      <c r="P73" s="742">
        <v>15475.787919917999</v>
      </c>
      <c r="Q73" s="743"/>
    </row>
    <row r="74" spans="1:17" ht="105" customHeight="1">
      <c r="A74" s="1416" t="s">
        <v>814</v>
      </c>
      <c r="B74" s="1417"/>
      <c r="C74" s="1417"/>
      <c r="D74" s="1417"/>
      <c r="E74" s="1417"/>
      <c r="F74" s="1417"/>
      <c r="G74" s="1417"/>
      <c r="H74" s="1417"/>
      <c r="I74" s="1417"/>
      <c r="J74" s="1417"/>
      <c r="K74" s="1417"/>
      <c r="L74" s="1417"/>
      <c r="M74" s="1417"/>
      <c r="N74" s="1417"/>
      <c r="O74" s="1417"/>
      <c r="P74" s="1417"/>
      <c r="Q74" s="1418"/>
    </row>
    <row r="75" spans="1:17" ht="22.2" customHeight="1">
      <c r="A75" s="1291" t="s">
        <v>427</v>
      </c>
      <c r="B75" s="1395"/>
      <c r="C75" s="1259">
        <v>2021</v>
      </c>
      <c r="D75" s="1259">
        <v>2022</v>
      </c>
      <c r="E75" s="1259"/>
      <c r="F75" s="1259"/>
      <c r="G75" s="1259"/>
      <c r="H75" s="1259"/>
      <c r="I75" s="1259"/>
      <c r="J75" s="1259"/>
      <c r="K75" s="1259"/>
      <c r="L75" s="1259"/>
      <c r="M75" s="1259">
        <v>2023</v>
      </c>
      <c r="N75" s="1259"/>
      <c r="O75" s="1259"/>
      <c r="P75" s="1259"/>
      <c r="Q75" s="1109"/>
    </row>
    <row r="76" spans="1:17" ht="22.2" customHeight="1">
      <c r="A76" s="1291"/>
      <c r="B76" s="1395"/>
      <c r="C76" s="1260"/>
      <c r="D76" s="993" t="s">
        <v>3</v>
      </c>
      <c r="E76" s="993" t="s">
        <v>4</v>
      </c>
      <c r="F76" s="993" t="s">
        <v>5</v>
      </c>
      <c r="G76" s="993" t="s">
        <v>6</v>
      </c>
      <c r="H76" s="993" t="s">
        <v>268</v>
      </c>
      <c r="I76" s="993" t="s">
        <v>7</v>
      </c>
      <c r="J76" s="993" t="s">
        <v>13</v>
      </c>
      <c r="K76" s="993" t="s">
        <v>14</v>
      </c>
      <c r="L76" s="993" t="s">
        <v>15</v>
      </c>
      <c r="M76" s="993" t="s">
        <v>0</v>
      </c>
      <c r="N76" s="993" t="s">
        <v>1</v>
      </c>
      <c r="O76" s="993" t="s">
        <v>2</v>
      </c>
      <c r="P76" s="993" t="s">
        <v>3</v>
      </c>
      <c r="Q76" s="1011"/>
    </row>
    <row r="77" spans="1:17" ht="15" customHeight="1">
      <c r="A77" s="1429" t="s">
        <v>646</v>
      </c>
      <c r="B77" s="1430"/>
      <c r="C77" s="144"/>
      <c r="D77" s="144"/>
      <c r="E77" s="144"/>
      <c r="F77" s="144"/>
      <c r="G77" s="144"/>
      <c r="H77" s="144"/>
      <c r="I77" s="144"/>
      <c r="J77" s="144"/>
      <c r="K77" s="144"/>
      <c r="L77" s="144"/>
      <c r="M77" s="144"/>
      <c r="N77" s="144"/>
      <c r="O77" s="144"/>
      <c r="P77" s="144"/>
      <c r="Q77" s="1063"/>
    </row>
    <row r="78" spans="1:17" ht="15" customHeight="1">
      <c r="A78" s="1429" t="s">
        <v>797</v>
      </c>
      <c r="B78" s="1430"/>
      <c r="C78" s="144"/>
      <c r="D78" s="144"/>
      <c r="E78" s="144"/>
      <c r="F78" s="144"/>
      <c r="G78" s="144"/>
      <c r="H78" s="144"/>
      <c r="I78" s="144"/>
      <c r="J78" s="144"/>
      <c r="K78" s="144"/>
      <c r="L78" s="144"/>
      <c r="M78" s="144"/>
      <c r="N78" s="144"/>
      <c r="O78" s="144"/>
      <c r="P78" s="144"/>
      <c r="Q78" s="1063"/>
    </row>
    <row r="79" spans="1:17" ht="15" customHeight="1">
      <c r="A79" s="304" t="s">
        <v>18</v>
      </c>
      <c r="B79" s="20" t="s">
        <v>599</v>
      </c>
      <c r="C79" s="714">
        <v>583181.90127791197</v>
      </c>
      <c r="D79" s="714">
        <v>655910.53989048896</v>
      </c>
      <c r="E79" s="714">
        <v>615454.84076319903</v>
      </c>
      <c r="F79" s="714">
        <v>677282.82221402496</v>
      </c>
      <c r="G79" s="714">
        <v>667409.23325200798</v>
      </c>
      <c r="H79" s="714">
        <v>676662.94796998298</v>
      </c>
      <c r="I79" s="714">
        <v>683945.31185183499</v>
      </c>
      <c r="J79" s="714">
        <v>682962.883575666</v>
      </c>
      <c r="K79" s="714">
        <v>664577.926656164</v>
      </c>
      <c r="L79" s="714">
        <v>666861.18544782698</v>
      </c>
      <c r="M79" s="714">
        <v>643969.19321641605</v>
      </c>
      <c r="N79" s="714">
        <v>643070.15548098797</v>
      </c>
      <c r="O79" s="714">
        <v>661850.35946555494</v>
      </c>
      <c r="P79" s="714">
        <v>671611.68973563903</v>
      </c>
      <c r="Q79" s="1064"/>
    </row>
    <row r="80" spans="1:17" ht="15" customHeight="1">
      <c r="A80" s="304"/>
      <c r="B80" s="309" t="s">
        <v>798</v>
      </c>
      <c r="C80" s="714">
        <v>25967.615274259999</v>
      </c>
      <c r="D80" s="714">
        <v>26986.990442082999</v>
      </c>
      <c r="E80" s="714">
        <v>24746.247624621999</v>
      </c>
      <c r="F80" s="714">
        <v>26853.118099128998</v>
      </c>
      <c r="G80" s="714">
        <v>27237.144253813</v>
      </c>
      <c r="H80" s="714">
        <v>26751.245953960999</v>
      </c>
      <c r="I80" s="714">
        <v>27331.521395999</v>
      </c>
      <c r="J80" s="714">
        <v>27789.803422948004</v>
      </c>
      <c r="K80" s="714">
        <v>27419.026303412</v>
      </c>
      <c r="L80" s="714">
        <v>27019.901254721997</v>
      </c>
      <c r="M80" s="714">
        <v>27323.891330406001</v>
      </c>
      <c r="N80" s="714">
        <v>26313.602400034</v>
      </c>
      <c r="O80" s="714">
        <v>26787.199892395001</v>
      </c>
      <c r="P80" s="714">
        <v>26284.547318354998</v>
      </c>
      <c r="Q80" s="1064"/>
    </row>
    <row r="81" spans="1:17" ht="15" customHeight="1">
      <c r="A81" s="304" t="s">
        <v>19</v>
      </c>
      <c r="B81" s="20" t="s">
        <v>595</v>
      </c>
      <c r="C81" s="714">
        <v>360625.73377702502</v>
      </c>
      <c r="D81" s="714">
        <v>371702.41307713505</v>
      </c>
      <c r="E81" s="714">
        <v>330570.37024394498</v>
      </c>
      <c r="F81" s="714">
        <v>388208.04207633197</v>
      </c>
      <c r="G81" s="714">
        <v>390987.03510041296</v>
      </c>
      <c r="H81" s="714">
        <v>390145.55732573895</v>
      </c>
      <c r="I81" s="714">
        <v>400043.25429314096</v>
      </c>
      <c r="J81" s="714">
        <v>406076.99253278098</v>
      </c>
      <c r="K81" s="714">
        <v>416842.304345829</v>
      </c>
      <c r="L81" s="714">
        <v>414559.82301915</v>
      </c>
      <c r="M81" s="714">
        <v>409987.74279412895</v>
      </c>
      <c r="N81" s="714">
        <v>425288.021288527</v>
      </c>
      <c r="O81" s="714">
        <v>409228.02951424196</v>
      </c>
      <c r="P81" s="714">
        <v>409338.850765738</v>
      </c>
      <c r="Q81" s="1064"/>
    </row>
    <row r="82" spans="1:17" ht="15" customHeight="1">
      <c r="A82" s="304"/>
      <c r="B82" s="309" t="s">
        <v>798</v>
      </c>
      <c r="C82" s="714">
        <v>10216.076961074999</v>
      </c>
      <c r="D82" s="714">
        <v>10621.516812029999</v>
      </c>
      <c r="E82" s="714">
        <v>9267.3838442319993</v>
      </c>
      <c r="F82" s="714">
        <v>10969.065757101</v>
      </c>
      <c r="G82" s="714">
        <v>10865.523222148</v>
      </c>
      <c r="H82" s="714">
        <v>10768.921967832001</v>
      </c>
      <c r="I82" s="714">
        <v>11069.260335721001</v>
      </c>
      <c r="J82" s="714">
        <v>11121.562121335</v>
      </c>
      <c r="K82" s="714">
        <v>11006.620242396</v>
      </c>
      <c r="L82" s="714">
        <v>9892.7855937130007</v>
      </c>
      <c r="M82" s="714">
        <v>9888.2033691150009</v>
      </c>
      <c r="N82" s="714">
        <v>10671.611202921002</v>
      </c>
      <c r="O82" s="714">
        <v>9393.0903231640004</v>
      </c>
      <c r="P82" s="714">
        <v>8838.5196857400006</v>
      </c>
      <c r="Q82" s="1064"/>
    </row>
    <row r="83" spans="1:17" ht="15" customHeight="1">
      <c r="A83" s="304" t="s">
        <v>20</v>
      </c>
      <c r="B83" s="309" t="s">
        <v>596</v>
      </c>
      <c r="C83" s="714">
        <v>539202.21486022801</v>
      </c>
      <c r="D83" s="714">
        <v>560639.86083965597</v>
      </c>
      <c r="E83" s="714">
        <v>466207.54697857</v>
      </c>
      <c r="F83" s="714">
        <v>570025.27794038004</v>
      </c>
      <c r="G83" s="714">
        <v>575222.77971049608</v>
      </c>
      <c r="H83" s="714">
        <v>581161.93662930897</v>
      </c>
      <c r="I83" s="714">
        <v>589148.12844050606</v>
      </c>
      <c r="J83" s="714">
        <v>595174.97375894303</v>
      </c>
      <c r="K83" s="714">
        <v>601284.419459061</v>
      </c>
      <c r="L83" s="714">
        <v>605788.18522225495</v>
      </c>
      <c r="M83" s="714">
        <v>606585.32432220899</v>
      </c>
      <c r="N83" s="714">
        <v>610451.73774264997</v>
      </c>
      <c r="O83" s="714">
        <v>615986.68467893498</v>
      </c>
      <c r="P83" s="714">
        <v>619419.80529447692</v>
      </c>
      <c r="Q83" s="1064"/>
    </row>
    <row r="84" spans="1:17" ht="15" customHeight="1">
      <c r="A84" s="304"/>
      <c r="B84" s="309" t="s">
        <v>798</v>
      </c>
      <c r="C84" s="714">
        <v>9852.0419390339994</v>
      </c>
      <c r="D84" s="714">
        <v>10074.828658016999</v>
      </c>
      <c r="E84" s="714">
        <v>9013.5547516089991</v>
      </c>
      <c r="F84" s="714">
        <v>10169.028405029001</v>
      </c>
      <c r="G84" s="714">
        <v>10156.07029989</v>
      </c>
      <c r="H84" s="714">
        <v>10261.907428765</v>
      </c>
      <c r="I84" s="714">
        <v>10147.378107687</v>
      </c>
      <c r="J84" s="714">
        <v>10389.440171531001</v>
      </c>
      <c r="K84" s="714">
        <v>10410.593303444999</v>
      </c>
      <c r="L84" s="714">
        <v>10103.270332913</v>
      </c>
      <c r="M84" s="714">
        <v>10874.428526166999</v>
      </c>
      <c r="N84" s="714">
        <v>10998.989826970999</v>
      </c>
      <c r="O84" s="714">
        <v>10681.57368347</v>
      </c>
      <c r="P84" s="714">
        <v>11767.619496918</v>
      </c>
      <c r="Q84" s="1064"/>
    </row>
    <row r="85" spans="1:17" s="728" customFormat="1" ht="15" customHeight="1">
      <c r="A85" s="1431" t="s">
        <v>799</v>
      </c>
      <c r="B85" s="1432"/>
      <c r="C85" s="723">
        <v>1483009.849915165</v>
      </c>
      <c r="D85" s="723">
        <v>1588252.8138072798</v>
      </c>
      <c r="E85" s="723">
        <v>1412232.7579857141</v>
      </c>
      <c r="F85" s="723">
        <v>1635516.142230737</v>
      </c>
      <c r="G85" s="723">
        <v>1633619.0480629171</v>
      </c>
      <c r="H85" s="723">
        <v>1647970.4419250307</v>
      </c>
      <c r="I85" s="723">
        <v>1673136.6945854819</v>
      </c>
      <c r="J85" s="723">
        <v>1684214.84986739</v>
      </c>
      <c r="K85" s="723">
        <v>1682704.6504610539</v>
      </c>
      <c r="L85" s="723">
        <v>1687209.1936892318</v>
      </c>
      <c r="M85" s="723">
        <v>1660542.2603327541</v>
      </c>
      <c r="N85" s="723">
        <v>1678809.9145121649</v>
      </c>
      <c r="O85" s="723">
        <v>1687065.0736587318</v>
      </c>
      <c r="P85" s="723">
        <v>1700370.345795854</v>
      </c>
      <c r="Q85" s="735"/>
    </row>
    <row r="86" spans="1:17" s="728" customFormat="1" ht="15" customHeight="1">
      <c r="A86" s="736"/>
      <c r="B86" s="726" t="s">
        <v>798</v>
      </c>
      <c r="C86" s="723">
        <v>46035.73417436899</v>
      </c>
      <c r="D86" s="723">
        <v>47683.335912130002</v>
      </c>
      <c r="E86" s="723">
        <v>43027.186220463002</v>
      </c>
      <c r="F86" s="723">
        <v>47991.212261258996</v>
      </c>
      <c r="G86" s="723">
        <v>48258.737775851005</v>
      </c>
      <c r="H86" s="723">
        <v>47782.075350558</v>
      </c>
      <c r="I86" s="723">
        <v>48548.159839407002</v>
      </c>
      <c r="J86" s="723">
        <v>49300.805715814007</v>
      </c>
      <c r="K86" s="723">
        <v>48836.239849252997</v>
      </c>
      <c r="L86" s="723">
        <v>47015.957181348</v>
      </c>
      <c r="M86" s="723">
        <v>48086.523225688004</v>
      </c>
      <c r="N86" s="723">
        <v>47984.203429925998</v>
      </c>
      <c r="O86" s="723">
        <v>46861.863899028998</v>
      </c>
      <c r="P86" s="723">
        <v>46890.686501012999</v>
      </c>
      <c r="Q86" s="735"/>
    </row>
    <row r="87" spans="1:17" ht="15" customHeight="1">
      <c r="A87" s="305"/>
      <c r="B87" s="20"/>
      <c r="C87" s="715"/>
      <c r="D87" s="715"/>
      <c r="E87" s="715"/>
      <c r="F87" s="715"/>
      <c r="G87" s="715"/>
      <c r="H87" s="715"/>
      <c r="I87" s="715"/>
      <c r="J87" s="715"/>
      <c r="K87" s="715"/>
      <c r="L87" s="715"/>
      <c r="M87" s="715"/>
      <c r="N87" s="715"/>
      <c r="O87" s="715"/>
      <c r="P87" s="715"/>
      <c r="Q87" s="737"/>
    </row>
    <row r="88" spans="1:17" ht="15" customHeight="1">
      <c r="A88" s="1429" t="s">
        <v>648</v>
      </c>
      <c r="B88" s="1430"/>
      <c r="C88" s="716"/>
      <c r="D88" s="716"/>
      <c r="E88" s="716"/>
      <c r="F88" s="716"/>
      <c r="G88" s="716"/>
      <c r="H88" s="716"/>
      <c r="I88" s="716"/>
      <c r="J88" s="716"/>
      <c r="K88" s="716"/>
      <c r="L88" s="716"/>
      <c r="M88" s="716"/>
      <c r="N88" s="716"/>
      <c r="O88" s="716"/>
      <c r="P88" s="716"/>
      <c r="Q88" s="738"/>
    </row>
    <row r="89" spans="1:17" ht="15" customHeight="1">
      <c r="A89" s="1429" t="s">
        <v>647</v>
      </c>
      <c r="B89" s="1430"/>
      <c r="C89" s="717"/>
      <c r="D89" s="717"/>
      <c r="E89" s="717"/>
      <c r="F89" s="717"/>
      <c r="G89" s="717"/>
      <c r="H89" s="717"/>
      <c r="I89" s="717"/>
      <c r="J89" s="717"/>
      <c r="K89" s="717"/>
      <c r="L89" s="717"/>
      <c r="M89" s="717"/>
      <c r="N89" s="717"/>
      <c r="O89" s="717"/>
      <c r="P89" s="717"/>
      <c r="Q89" s="1065"/>
    </row>
    <row r="90" spans="1:17" ht="15" customHeight="1">
      <c r="A90" s="304" t="s">
        <v>18</v>
      </c>
      <c r="B90" s="20" t="s">
        <v>649</v>
      </c>
      <c r="C90" s="718">
        <v>36561.667519178001</v>
      </c>
      <c r="D90" s="718">
        <v>48517.064221168002</v>
      </c>
      <c r="E90" s="718">
        <v>45057.542888659998</v>
      </c>
      <c r="F90" s="718">
        <v>49865.072231653001</v>
      </c>
      <c r="G90" s="718">
        <v>51271.685316420997</v>
      </c>
      <c r="H90" s="718">
        <v>51597.861772946999</v>
      </c>
      <c r="I90" s="718">
        <v>55470.001347329002</v>
      </c>
      <c r="J90" s="718">
        <v>55415.483964481995</v>
      </c>
      <c r="K90" s="718">
        <v>54408.818734813001</v>
      </c>
      <c r="L90" s="718">
        <v>50019.454976963003</v>
      </c>
      <c r="M90" s="718">
        <v>47124.089412186993</v>
      </c>
      <c r="N90" s="718">
        <v>49638.298425365996</v>
      </c>
      <c r="O90" s="718">
        <v>43781.771619181003</v>
      </c>
      <c r="P90" s="718">
        <v>48248.418575765005</v>
      </c>
      <c r="Q90" s="1066"/>
    </row>
    <row r="91" spans="1:17" ht="15" customHeight="1">
      <c r="A91" s="304"/>
      <c r="B91" s="309" t="s">
        <v>798</v>
      </c>
      <c r="C91" s="718">
        <v>802.44345757099995</v>
      </c>
      <c r="D91" s="718">
        <v>836.644352239</v>
      </c>
      <c r="E91" s="718">
        <v>829.85139546200003</v>
      </c>
      <c r="F91" s="718">
        <v>857.125908063</v>
      </c>
      <c r="G91" s="718">
        <v>835.44446055900005</v>
      </c>
      <c r="H91" s="718">
        <v>772.60906978399998</v>
      </c>
      <c r="I91" s="718">
        <v>1396.6627888720002</v>
      </c>
      <c r="J91" s="718">
        <v>1340.2739682280001</v>
      </c>
      <c r="K91" s="718">
        <v>1246.5532527590001</v>
      </c>
      <c r="L91" s="718">
        <v>869.80029250099994</v>
      </c>
      <c r="M91" s="718">
        <v>857.20351814200001</v>
      </c>
      <c r="N91" s="718">
        <v>822.63276260800001</v>
      </c>
      <c r="O91" s="718">
        <v>819.48602019700002</v>
      </c>
      <c r="P91" s="718">
        <v>832.832578431</v>
      </c>
      <c r="Q91" s="1066"/>
    </row>
    <row r="92" spans="1:17" ht="15" customHeight="1">
      <c r="A92" s="304" t="s">
        <v>19</v>
      </c>
      <c r="B92" s="20" t="s">
        <v>650</v>
      </c>
      <c r="C92" s="718">
        <v>51877.404691757998</v>
      </c>
      <c r="D92" s="718">
        <v>50575.280903822</v>
      </c>
      <c r="E92" s="718">
        <v>54922.946958052999</v>
      </c>
      <c r="F92" s="718">
        <v>55876.083105095997</v>
      </c>
      <c r="G92" s="718">
        <v>53516.165048843999</v>
      </c>
      <c r="H92" s="718">
        <v>56592.184621876993</v>
      </c>
      <c r="I92" s="718">
        <v>57327.944970598001</v>
      </c>
      <c r="J92" s="718">
        <v>58714.915780211006</v>
      </c>
      <c r="K92" s="718">
        <v>53413.085063455997</v>
      </c>
      <c r="L92" s="718">
        <v>50196.957949456002</v>
      </c>
      <c r="M92" s="718">
        <v>47072.584172593997</v>
      </c>
      <c r="N92" s="718">
        <v>49264.206679463998</v>
      </c>
      <c r="O92" s="718">
        <v>50237.525956553</v>
      </c>
      <c r="P92" s="718">
        <v>57230.128379816997</v>
      </c>
      <c r="Q92" s="1066"/>
    </row>
    <row r="93" spans="1:17" ht="15" customHeight="1">
      <c r="A93" s="304"/>
      <c r="B93" s="309" t="s">
        <v>798</v>
      </c>
      <c r="C93" s="718">
        <v>2512.8806223370002</v>
      </c>
      <c r="D93" s="718">
        <v>1267.9568094639999</v>
      </c>
      <c r="E93" s="718">
        <v>1331.4424560360001</v>
      </c>
      <c r="F93" s="718">
        <v>1324.4141432450001</v>
      </c>
      <c r="G93" s="718">
        <v>1359.7920768700001</v>
      </c>
      <c r="H93" s="718">
        <v>909.60570391600004</v>
      </c>
      <c r="I93" s="718">
        <v>809.90249688799997</v>
      </c>
      <c r="J93" s="718">
        <v>793.52993756900003</v>
      </c>
      <c r="K93" s="718">
        <v>764.37030353199998</v>
      </c>
      <c r="L93" s="718">
        <v>699.819879603</v>
      </c>
      <c r="M93" s="718">
        <v>286.95870338899999</v>
      </c>
      <c r="N93" s="718">
        <v>318.68045476100002</v>
      </c>
      <c r="O93" s="718">
        <v>298.81053331200002</v>
      </c>
      <c r="P93" s="718">
        <v>1226.2366414779999</v>
      </c>
      <c r="Q93" s="1066"/>
    </row>
    <row r="94" spans="1:17" ht="15" customHeight="1">
      <c r="A94" s="304" t="s">
        <v>20</v>
      </c>
      <c r="B94" s="20" t="s">
        <v>651</v>
      </c>
      <c r="C94" s="721">
        <v>1394570.7777042279</v>
      </c>
      <c r="D94" s="721">
        <v>1489160.4686822882</v>
      </c>
      <c r="E94" s="721">
        <v>1312252.2681390001</v>
      </c>
      <c r="F94" s="721">
        <v>1529774.986893985</v>
      </c>
      <c r="G94" s="721">
        <v>1528831.1976976539</v>
      </c>
      <c r="H94" s="721">
        <v>1539780.3955302029</v>
      </c>
      <c r="I94" s="721">
        <v>1560338.7482675589</v>
      </c>
      <c r="J94" s="721">
        <v>1570084.4501226959</v>
      </c>
      <c r="K94" s="721">
        <v>1574882.7466627848</v>
      </c>
      <c r="L94" s="721">
        <v>1586992.780762817</v>
      </c>
      <c r="M94" s="721">
        <v>1566345.586747973</v>
      </c>
      <c r="N94" s="721">
        <v>1579907.4094073351</v>
      </c>
      <c r="O94" s="721">
        <v>1593045.7760829951</v>
      </c>
      <c r="P94" s="721">
        <v>1594891.7988402711</v>
      </c>
      <c r="Q94" s="1067"/>
    </row>
    <row r="95" spans="1:17" ht="15" customHeight="1">
      <c r="A95" s="305"/>
      <c r="B95" s="309" t="s">
        <v>798</v>
      </c>
      <c r="C95" s="721">
        <v>42720.410094461004</v>
      </c>
      <c r="D95" s="721">
        <v>45578.734750427</v>
      </c>
      <c r="E95" s="721">
        <v>40865.892368964996</v>
      </c>
      <c r="F95" s="721">
        <v>45809.672209951001</v>
      </c>
      <c r="G95" s="721">
        <v>46063.501238422003</v>
      </c>
      <c r="H95" s="721">
        <v>46099.860576858002</v>
      </c>
      <c r="I95" s="721">
        <v>46341.594553646995</v>
      </c>
      <c r="J95" s="721">
        <v>47167.001810016998</v>
      </c>
      <c r="K95" s="721">
        <v>46825.316292962001</v>
      </c>
      <c r="L95" s="721">
        <v>45446.337009244002</v>
      </c>
      <c r="M95" s="721">
        <v>46942.361004156999</v>
      </c>
      <c r="N95" s="721">
        <v>46842.890212557002</v>
      </c>
      <c r="O95" s="721">
        <v>45743.567345520001</v>
      </c>
      <c r="P95" s="721">
        <v>44831.617281104001</v>
      </c>
      <c r="Q95" s="1067"/>
    </row>
    <row r="96" spans="1:17" s="728" customFormat="1" ht="15" customHeight="1">
      <c r="A96" s="1431" t="s">
        <v>799</v>
      </c>
      <c r="B96" s="1432"/>
      <c r="C96" s="727">
        <v>1483009.8499151641</v>
      </c>
      <c r="D96" s="727">
        <v>1588252.8138072782</v>
      </c>
      <c r="E96" s="727">
        <v>1412232.757985713</v>
      </c>
      <c r="F96" s="727">
        <v>1635516.142230734</v>
      </c>
      <c r="G96" s="727">
        <v>1633619.0480629189</v>
      </c>
      <c r="H96" s="727">
        <v>1647970.4419250269</v>
      </c>
      <c r="I96" s="727">
        <v>1673136.6945854858</v>
      </c>
      <c r="J96" s="727">
        <v>1684214.8498673888</v>
      </c>
      <c r="K96" s="727">
        <v>1682704.6504610539</v>
      </c>
      <c r="L96" s="727">
        <v>1687209.193689236</v>
      </c>
      <c r="M96" s="727">
        <v>1660542.2603327539</v>
      </c>
      <c r="N96" s="727">
        <v>1678809.9145121651</v>
      </c>
      <c r="O96" s="727">
        <v>1687065.0736587292</v>
      </c>
      <c r="P96" s="727">
        <v>1700370.3457958531</v>
      </c>
      <c r="Q96" s="1068"/>
    </row>
    <row r="97" spans="1:17" s="728" customFormat="1" ht="15" customHeight="1" thickBot="1">
      <c r="A97" s="739"/>
      <c r="B97" s="740" t="s">
        <v>798</v>
      </c>
      <c r="C97" s="742">
        <v>46035.734174369005</v>
      </c>
      <c r="D97" s="742">
        <v>47683.335912130002</v>
      </c>
      <c r="E97" s="742">
        <v>43027.186220462994</v>
      </c>
      <c r="F97" s="742">
        <v>47991.212261259003</v>
      </c>
      <c r="G97" s="742">
        <v>48258.737775851005</v>
      </c>
      <c r="H97" s="742">
        <v>47782.075350558</v>
      </c>
      <c r="I97" s="742">
        <v>48548.159839406995</v>
      </c>
      <c r="J97" s="742">
        <v>49300.805715814</v>
      </c>
      <c r="K97" s="742">
        <v>48836.239849253005</v>
      </c>
      <c r="L97" s="742">
        <v>47015.957181348</v>
      </c>
      <c r="M97" s="742">
        <v>48086.523225687997</v>
      </c>
      <c r="N97" s="742">
        <v>47984.203429926005</v>
      </c>
      <c r="O97" s="742">
        <v>46861.863899028998</v>
      </c>
      <c r="P97" s="742">
        <v>46890.686501012999</v>
      </c>
      <c r="Q97" s="743"/>
    </row>
    <row r="98" spans="1:17" ht="105" customHeight="1" thickBot="1">
      <c r="A98" s="1433" t="s">
        <v>815</v>
      </c>
      <c r="B98" s="1434"/>
      <c r="C98" s="1434"/>
      <c r="D98" s="1434"/>
      <c r="E98" s="1434"/>
      <c r="F98" s="1434"/>
      <c r="G98" s="1434"/>
      <c r="H98" s="1434"/>
      <c r="I98" s="1434"/>
      <c r="J98" s="1434"/>
      <c r="K98" s="1434"/>
      <c r="L98" s="1434"/>
      <c r="M98" s="1434"/>
      <c r="N98" s="1434"/>
      <c r="O98" s="1434"/>
      <c r="P98" s="1434"/>
      <c r="Q98" s="1435"/>
    </row>
    <row r="99" spans="1:17" ht="22.2" customHeight="1">
      <c r="A99" s="1291" t="s">
        <v>427</v>
      </c>
      <c r="B99" s="1395"/>
      <c r="C99" s="1259">
        <v>2021</v>
      </c>
      <c r="D99" s="1259">
        <v>2022</v>
      </c>
      <c r="E99" s="1259"/>
      <c r="F99" s="1259"/>
      <c r="G99" s="1259"/>
      <c r="H99" s="1259"/>
      <c r="I99" s="1259"/>
      <c r="J99" s="1259"/>
      <c r="K99" s="1259"/>
      <c r="L99" s="1259"/>
      <c r="M99" s="1436">
        <v>2023</v>
      </c>
      <c r="N99" s="1436"/>
      <c r="O99" s="1436"/>
      <c r="P99" s="1436"/>
      <c r="Q99" s="1109"/>
    </row>
    <row r="100" spans="1:17" ht="22.2" customHeight="1">
      <c r="A100" s="1291"/>
      <c r="B100" s="1395"/>
      <c r="C100" s="1260"/>
      <c r="D100" s="993" t="s">
        <v>3</v>
      </c>
      <c r="E100" s="993" t="s">
        <v>4</v>
      </c>
      <c r="F100" s="993" t="s">
        <v>5</v>
      </c>
      <c r="G100" s="993" t="s">
        <v>6</v>
      </c>
      <c r="H100" s="993" t="s">
        <v>268</v>
      </c>
      <c r="I100" s="993" t="s">
        <v>7</v>
      </c>
      <c r="J100" s="993" t="s">
        <v>13</v>
      </c>
      <c r="K100" s="993" t="s">
        <v>14</v>
      </c>
      <c r="L100" s="993" t="s">
        <v>15</v>
      </c>
      <c r="M100" s="993" t="s">
        <v>0</v>
      </c>
      <c r="N100" s="993" t="s">
        <v>1</v>
      </c>
      <c r="O100" s="993" t="s">
        <v>2</v>
      </c>
      <c r="P100" s="993" t="s">
        <v>3</v>
      </c>
      <c r="Q100" s="1011"/>
    </row>
    <row r="101" spans="1:17" ht="15" customHeight="1">
      <c r="A101" s="1429" t="s">
        <v>646</v>
      </c>
      <c r="B101" s="1430"/>
      <c r="C101" s="144"/>
      <c r="D101" s="144"/>
      <c r="E101" s="144"/>
      <c r="F101" s="144"/>
      <c r="G101" s="144"/>
      <c r="H101" s="144"/>
      <c r="I101" s="144"/>
      <c r="J101" s="144"/>
      <c r="K101" s="144"/>
      <c r="L101" s="144"/>
      <c r="M101" s="144"/>
      <c r="N101" s="144"/>
      <c r="O101" s="144"/>
      <c r="P101" s="144"/>
      <c r="Q101" s="1063"/>
    </row>
    <row r="102" spans="1:17" ht="15" customHeight="1">
      <c r="A102" s="1429" t="s">
        <v>797</v>
      </c>
      <c r="B102" s="1430"/>
      <c r="C102" s="144"/>
      <c r="D102" s="144"/>
      <c r="E102" s="144"/>
      <c r="F102" s="144"/>
      <c r="G102" s="144"/>
      <c r="H102" s="144"/>
      <c r="I102" s="144"/>
      <c r="J102" s="144"/>
      <c r="K102" s="144"/>
      <c r="L102" s="144"/>
      <c r="M102" s="144"/>
      <c r="N102" s="144"/>
      <c r="O102" s="144"/>
      <c r="P102" s="144"/>
      <c r="Q102" s="1063"/>
    </row>
    <row r="103" spans="1:17" ht="15" customHeight="1">
      <c r="A103" s="304" t="s">
        <v>18</v>
      </c>
      <c r="B103" s="20" t="s">
        <v>599</v>
      </c>
      <c r="C103" s="714">
        <v>1422435.18383223</v>
      </c>
      <c r="D103" s="714">
        <v>1479612.77079958</v>
      </c>
      <c r="E103" s="714">
        <v>1493779.8736455301</v>
      </c>
      <c r="F103" s="714">
        <v>1536815.1015180601</v>
      </c>
      <c r="G103" s="714">
        <v>1539587.5019650899</v>
      </c>
      <c r="H103" s="714">
        <v>1522191.72732891</v>
      </c>
      <c r="I103" s="714">
        <v>1552777.29941621</v>
      </c>
      <c r="J103" s="714">
        <v>1559102.4217496</v>
      </c>
      <c r="K103" s="714">
        <v>1547296.40721271</v>
      </c>
      <c r="L103" s="714">
        <v>1597540.4979729699</v>
      </c>
      <c r="M103" s="714">
        <v>1531562.3393566799</v>
      </c>
      <c r="N103" s="714">
        <v>1546924.4045109521</v>
      </c>
      <c r="O103" s="714">
        <v>1586547.5085212099</v>
      </c>
      <c r="P103" s="714">
        <v>1591359.93779329</v>
      </c>
      <c r="Q103" s="1064"/>
    </row>
    <row r="104" spans="1:17" ht="15" customHeight="1">
      <c r="A104" s="304"/>
      <c r="B104" s="309" t="s">
        <v>798</v>
      </c>
      <c r="C104" s="714">
        <v>53769.740914394002</v>
      </c>
      <c r="D104" s="714">
        <v>57729.138679999996</v>
      </c>
      <c r="E104" s="714">
        <v>58411.69875892</v>
      </c>
      <c r="F104" s="714">
        <v>56150.165653908</v>
      </c>
      <c r="G104" s="714">
        <v>57338.942623128998</v>
      </c>
      <c r="H104" s="714">
        <v>56712.751788547997</v>
      </c>
      <c r="I104" s="714">
        <v>55186.252136089999</v>
      </c>
      <c r="J104" s="714">
        <v>53806.105118393003</v>
      </c>
      <c r="K104" s="714">
        <v>52478.921017711</v>
      </c>
      <c r="L104" s="714">
        <v>48351.414026819002</v>
      </c>
      <c r="M104" s="714">
        <v>50905.719130805999</v>
      </c>
      <c r="N104" s="714">
        <v>51454.212629130998</v>
      </c>
      <c r="O104" s="714">
        <v>49993.221022502003</v>
      </c>
      <c r="P104" s="714">
        <v>50551.957478659999</v>
      </c>
      <c r="Q104" s="1064"/>
    </row>
    <row r="105" spans="1:17" ht="15" customHeight="1">
      <c r="A105" s="304" t="s">
        <v>19</v>
      </c>
      <c r="B105" s="20" t="s">
        <v>595</v>
      </c>
      <c r="C105" s="714">
        <v>901483.53842834802</v>
      </c>
      <c r="D105" s="714">
        <v>943125.60095003003</v>
      </c>
      <c r="E105" s="714">
        <v>947550.41293459397</v>
      </c>
      <c r="F105" s="714">
        <v>966645.70093357901</v>
      </c>
      <c r="G105" s="714">
        <v>948391.28264754801</v>
      </c>
      <c r="H105" s="714">
        <v>961664.81884036004</v>
      </c>
      <c r="I105" s="714">
        <v>963294.44382079795</v>
      </c>
      <c r="J105" s="714">
        <v>989552.32721644302</v>
      </c>
      <c r="K105" s="714">
        <v>1006942.14202088</v>
      </c>
      <c r="L105" s="714">
        <v>1000361.59933811</v>
      </c>
      <c r="M105" s="714">
        <v>1010770.705173976</v>
      </c>
      <c r="N105" s="714">
        <v>1022493.3902479931</v>
      </c>
      <c r="O105" s="714">
        <v>1026680.07032851</v>
      </c>
      <c r="P105" s="714">
        <v>1023484.87190585</v>
      </c>
      <c r="Q105" s="1064"/>
    </row>
    <row r="106" spans="1:17" ht="15" customHeight="1">
      <c r="A106" s="304"/>
      <c r="B106" s="309" t="s">
        <v>798</v>
      </c>
      <c r="C106" s="714">
        <v>23560.882937277001</v>
      </c>
      <c r="D106" s="714">
        <v>22982.125865507001</v>
      </c>
      <c r="E106" s="714">
        <v>23022.110878378</v>
      </c>
      <c r="F106" s="714">
        <v>22391.444506419</v>
      </c>
      <c r="G106" s="714">
        <v>22097.122048796002</v>
      </c>
      <c r="H106" s="714">
        <v>21622.043659800998</v>
      </c>
      <c r="I106" s="714">
        <v>21743.649435628002</v>
      </c>
      <c r="J106" s="714">
        <v>20331.526828995</v>
      </c>
      <c r="K106" s="714">
        <v>19221.020806192999</v>
      </c>
      <c r="L106" s="714">
        <v>17862.080646263999</v>
      </c>
      <c r="M106" s="714">
        <v>19695.062529555002</v>
      </c>
      <c r="N106" s="714">
        <v>19401.829292531002</v>
      </c>
      <c r="O106" s="714">
        <v>17177.738682542</v>
      </c>
      <c r="P106" s="714">
        <v>17739.706219496999</v>
      </c>
      <c r="Q106" s="1064"/>
    </row>
    <row r="107" spans="1:17" ht="15" customHeight="1">
      <c r="A107" s="304" t="s">
        <v>20</v>
      </c>
      <c r="B107" s="309" t="s">
        <v>596</v>
      </c>
      <c r="C107" s="714">
        <v>622925.56770050596</v>
      </c>
      <c r="D107" s="714">
        <v>630674.51495668804</v>
      </c>
      <c r="E107" s="714">
        <v>624403.05178464099</v>
      </c>
      <c r="F107" s="714">
        <v>631433.29886124399</v>
      </c>
      <c r="G107" s="714">
        <v>633416.17854020605</v>
      </c>
      <c r="H107" s="714">
        <v>636470.19461826805</v>
      </c>
      <c r="I107" s="714">
        <v>651461.49040236406</v>
      </c>
      <c r="J107" s="714">
        <v>646870.44576576503</v>
      </c>
      <c r="K107" s="714">
        <v>653239.41710656101</v>
      </c>
      <c r="L107" s="714">
        <v>665652.38155966601</v>
      </c>
      <c r="M107" s="714">
        <v>661941.16279782006</v>
      </c>
      <c r="N107" s="714">
        <v>665965.93740357598</v>
      </c>
      <c r="O107" s="714">
        <v>671871.03921119601</v>
      </c>
      <c r="P107" s="714">
        <v>674431.30825918401</v>
      </c>
      <c r="Q107" s="1064"/>
    </row>
    <row r="108" spans="1:17" ht="15" customHeight="1">
      <c r="A108" s="304"/>
      <c r="B108" s="309" t="s">
        <v>798</v>
      </c>
      <c r="C108" s="714">
        <v>9802.4800155039993</v>
      </c>
      <c r="D108" s="714">
        <v>10011.635352059</v>
      </c>
      <c r="E108" s="714">
        <v>10641.887780491001</v>
      </c>
      <c r="F108" s="714">
        <v>10437.706621273999</v>
      </c>
      <c r="G108" s="714">
        <v>10667.147388130001</v>
      </c>
      <c r="H108" s="714">
        <v>10443.311324027</v>
      </c>
      <c r="I108" s="714">
        <v>10100.3922389</v>
      </c>
      <c r="J108" s="714">
        <v>10112.265014393</v>
      </c>
      <c r="K108" s="714">
        <v>9667.6464034820001</v>
      </c>
      <c r="L108" s="714">
        <v>9147.8098219910007</v>
      </c>
      <c r="M108" s="714">
        <v>9858.4156181470007</v>
      </c>
      <c r="N108" s="714">
        <v>10127.419000231001</v>
      </c>
      <c r="O108" s="714">
        <v>10240.965022357001</v>
      </c>
      <c r="P108" s="714">
        <v>10711.964126250999</v>
      </c>
      <c r="Q108" s="1064"/>
    </row>
    <row r="109" spans="1:17" s="728" customFormat="1" ht="15" customHeight="1">
      <c r="A109" s="1431" t="s">
        <v>799</v>
      </c>
      <c r="B109" s="1432"/>
      <c r="C109" s="723">
        <v>2946844.2899610838</v>
      </c>
      <c r="D109" s="723">
        <v>3053412.8867062982</v>
      </c>
      <c r="E109" s="723">
        <v>3065733.338364765</v>
      </c>
      <c r="F109" s="723">
        <v>3134894.1013128832</v>
      </c>
      <c r="G109" s="723">
        <v>3121394.963152844</v>
      </c>
      <c r="H109" s="723">
        <v>3120326.7407875378</v>
      </c>
      <c r="I109" s="723">
        <v>3167533.233639372</v>
      </c>
      <c r="J109" s="723">
        <v>3195525.1947318078</v>
      </c>
      <c r="K109" s="723">
        <v>3207477.9663401511</v>
      </c>
      <c r="L109" s="723">
        <v>3263554.4788707457</v>
      </c>
      <c r="M109" s="723">
        <v>3204274.207328476</v>
      </c>
      <c r="N109" s="723">
        <v>3235383.7321625212</v>
      </c>
      <c r="O109" s="723">
        <v>3285098.6180609157</v>
      </c>
      <c r="P109" s="723">
        <v>3289276.117958324</v>
      </c>
      <c r="Q109" s="735"/>
    </row>
    <row r="110" spans="1:17" s="728" customFormat="1" ht="15" customHeight="1">
      <c r="A110" s="736"/>
      <c r="B110" s="726" t="s">
        <v>798</v>
      </c>
      <c r="C110" s="723">
        <v>87133.103867174999</v>
      </c>
      <c r="D110" s="723">
        <v>90722.899897566007</v>
      </c>
      <c r="E110" s="723">
        <v>92075.697417788993</v>
      </c>
      <c r="F110" s="723">
        <v>88979.316781600995</v>
      </c>
      <c r="G110" s="723">
        <v>90103.212060055012</v>
      </c>
      <c r="H110" s="723">
        <v>88778.106772376006</v>
      </c>
      <c r="I110" s="723">
        <v>87030.293810617994</v>
      </c>
      <c r="J110" s="723">
        <v>84249.896961780993</v>
      </c>
      <c r="K110" s="723">
        <v>81367.58822738599</v>
      </c>
      <c r="L110" s="723">
        <v>75361.304495074</v>
      </c>
      <c r="M110" s="723">
        <v>80459.197278508</v>
      </c>
      <c r="N110" s="723">
        <v>80983.460921892998</v>
      </c>
      <c r="O110" s="723">
        <v>77411.924727401012</v>
      </c>
      <c r="P110" s="723">
        <v>79003.627824408002</v>
      </c>
      <c r="Q110" s="735"/>
    </row>
    <row r="111" spans="1:17" ht="15" customHeight="1">
      <c r="A111" s="305"/>
      <c r="B111" s="20"/>
      <c r="C111" s="715"/>
      <c r="D111" s="715"/>
      <c r="E111" s="715"/>
      <c r="F111" s="715"/>
      <c r="G111" s="715"/>
      <c r="H111" s="715"/>
      <c r="I111" s="715"/>
      <c r="J111" s="715"/>
      <c r="K111" s="715"/>
      <c r="L111" s="715"/>
      <c r="M111" s="715"/>
      <c r="N111" s="715"/>
      <c r="O111" s="715"/>
      <c r="P111" s="715"/>
      <c r="Q111" s="737"/>
    </row>
    <row r="112" spans="1:17" ht="15" customHeight="1">
      <c r="A112" s="1429" t="s">
        <v>648</v>
      </c>
      <c r="B112" s="1430"/>
      <c r="C112" s="716"/>
      <c r="D112" s="716"/>
      <c r="E112" s="716"/>
      <c r="F112" s="716"/>
      <c r="G112" s="716"/>
      <c r="H112" s="716"/>
      <c r="I112" s="716"/>
      <c r="J112" s="716"/>
      <c r="K112" s="716"/>
      <c r="L112" s="716"/>
      <c r="M112" s="716"/>
      <c r="N112" s="716"/>
      <c r="O112" s="716"/>
      <c r="P112" s="716"/>
      <c r="Q112" s="738"/>
    </row>
    <row r="113" spans="1:17" ht="15" customHeight="1">
      <c r="A113" s="1429" t="s">
        <v>647</v>
      </c>
      <c r="B113" s="1430"/>
      <c r="C113" s="717"/>
      <c r="D113" s="717"/>
      <c r="E113" s="717"/>
      <c r="F113" s="717"/>
      <c r="G113" s="717"/>
      <c r="H113" s="717"/>
      <c r="I113" s="717"/>
      <c r="J113" s="717"/>
      <c r="K113" s="717"/>
      <c r="L113" s="717"/>
      <c r="M113" s="717"/>
      <c r="N113" s="717"/>
      <c r="O113" s="717"/>
      <c r="P113" s="717"/>
      <c r="Q113" s="1065"/>
    </row>
    <row r="114" spans="1:17" ht="15" customHeight="1">
      <c r="A114" s="304" t="s">
        <v>18</v>
      </c>
      <c r="B114" s="20" t="s">
        <v>649</v>
      </c>
      <c r="C114" s="718">
        <v>104556.458763494</v>
      </c>
      <c r="D114" s="718">
        <v>104011.9390556</v>
      </c>
      <c r="E114" s="718">
        <v>100791.985834497</v>
      </c>
      <c r="F114" s="718">
        <v>101971.679365829</v>
      </c>
      <c r="G114" s="718">
        <v>98344.219568005006</v>
      </c>
      <c r="H114" s="718">
        <v>96657.709203631006</v>
      </c>
      <c r="I114" s="718">
        <v>94691.951962941006</v>
      </c>
      <c r="J114" s="718">
        <v>93613.926731047002</v>
      </c>
      <c r="K114" s="718">
        <v>94430.465723126996</v>
      </c>
      <c r="L114" s="718">
        <v>96647.388537934996</v>
      </c>
      <c r="M114" s="718">
        <v>94198.992411619998</v>
      </c>
      <c r="N114" s="718">
        <v>91508.393984173003</v>
      </c>
      <c r="O114" s="718">
        <v>88685.814491059995</v>
      </c>
      <c r="P114" s="718">
        <v>87338.064637055999</v>
      </c>
      <c r="Q114" s="1066"/>
    </row>
    <row r="115" spans="1:17" ht="15" customHeight="1">
      <c r="A115" s="304"/>
      <c r="B115" s="309" t="s">
        <v>798</v>
      </c>
      <c r="C115" s="718">
        <v>1804.5630248709999</v>
      </c>
      <c r="D115" s="718">
        <v>2064.3772019759999</v>
      </c>
      <c r="E115" s="718">
        <v>2329.9139435440002</v>
      </c>
      <c r="F115" s="718">
        <v>2109.8334264770001</v>
      </c>
      <c r="G115" s="718">
        <v>2283.9795973609998</v>
      </c>
      <c r="H115" s="718">
        <v>2483.06080002</v>
      </c>
      <c r="I115" s="718">
        <v>2474.2300425600001</v>
      </c>
      <c r="J115" s="718">
        <v>2529.5761086839998</v>
      </c>
      <c r="K115" s="718">
        <v>2575.8958936620002</v>
      </c>
      <c r="L115" s="718">
        <v>2294.262583578</v>
      </c>
      <c r="M115" s="718">
        <v>2599.5219404630002</v>
      </c>
      <c r="N115" s="718">
        <v>2789.5005473370002</v>
      </c>
      <c r="O115" s="718">
        <v>2619.7383230539999</v>
      </c>
      <c r="P115" s="718">
        <v>2930.9004945309998</v>
      </c>
      <c r="Q115" s="1066"/>
    </row>
    <row r="116" spans="1:17" ht="15" customHeight="1">
      <c r="A116" s="304" t="s">
        <v>19</v>
      </c>
      <c r="B116" s="20" t="s">
        <v>650</v>
      </c>
      <c r="C116" s="718">
        <v>19379.729625036001</v>
      </c>
      <c r="D116" s="718">
        <v>18998.904263786</v>
      </c>
      <c r="E116" s="718">
        <v>19613.075237706002</v>
      </c>
      <c r="F116" s="718">
        <v>20522.884742213999</v>
      </c>
      <c r="G116" s="718">
        <v>20272.030579507002</v>
      </c>
      <c r="H116" s="718">
        <v>20903.103162539999</v>
      </c>
      <c r="I116" s="718">
        <v>21737.660959621</v>
      </c>
      <c r="J116" s="718">
        <v>21199.793213476001</v>
      </c>
      <c r="K116" s="718">
        <v>19682.452954961002</v>
      </c>
      <c r="L116" s="718">
        <v>26367.365704739001</v>
      </c>
      <c r="M116" s="718">
        <v>25974.930380583999</v>
      </c>
      <c r="N116" s="718">
        <v>25431.143082129998</v>
      </c>
      <c r="O116" s="718">
        <v>25752.170122701998</v>
      </c>
      <c r="P116" s="718">
        <v>25260.493001418999</v>
      </c>
      <c r="Q116" s="1066"/>
    </row>
    <row r="117" spans="1:17" ht="15" customHeight="1">
      <c r="A117" s="304"/>
      <c r="B117" s="309" t="s">
        <v>798</v>
      </c>
      <c r="C117" s="718">
        <v>620.30095861899997</v>
      </c>
      <c r="D117" s="718">
        <v>724.85861379400001</v>
      </c>
      <c r="E117" s="718">
        <v>747.52128658699996</v>
      </c>
      <c r="F117" s="718">
        <v>776.78591753199998</v>
      </c>
      <c r="G117" s="718">
        <v>812.22465148000003</v>
      </c>
      <c r="H117" s="718">
        <v>831.05396572899997</v>
      </c>
      <c r="I117" s="718">
        <v>823.13843964499995</v>
      </c>
      <c r="J117" s="718">
        <v>803.35468721500001</v>
      </c>
      <c r="K117" s="718">
        <v>839.14024946200004</v>
      </c>
      <c r="L117" s="718">
        <v>795.15902330400002</v>
      </c>
      <c r="M117" s="718">
        <v>853.27107201900003</v>
      </c>
      <c r="N117" s="718">
        <v>403.07703644999998</v>
      </c>
      <c r="O117" s="718">
        <v>386.00541072300001</v>
      </c>
      <c r="P117" s="718">
        <v>387.84207435100001</v>
      </c>
      <c r="Q117" s="1066"/>
    </row>
    <row r="118" spans="1:17" ht="15" customHeight="1">
      <c r="A118" s="304" t="s">
        <v>20</v>
      </c>
      <c r="B118" s="20" t="s">
        <v>651</v>
      </c>
      <c r="C118" s="721">
        <v>2822908.1015725499</v>
      </c>
      <c r="D118" s="721">
        <v>2930402.0433869101</v>
      </c>
      <c r="E118" s="721">
        <v>2945328.2772925599</v>
      </c>
      <c r="F118" s="721">
        <v>3012399.5372048402</v>
      </c>
      <c r="G118" s="721">
        <v>3002778.7130053299</v>
      </c>
      <c r="H118" s="721">
        <v>3002765.9284213702</v>
      </c>
      <c r="I118" s="721">
        <v>3051103.6207168102</v>
      </c>
      <c r="J118" s="721">
        <v>3080711.4747872902</v>
      </c>
      <c r="K118" s="721">
        <v>3093365.0476620598</v>
      </c>
      <c r="L118" s="721">
        <v>3140539.7246280699</v>
      </c>
      <c r="M118" s="721">
        <v>3084100.2845362718</v>
      </c>
      <c r="N118" s="721">
        <v>3118444.195096218</v>
      </c>
      <c r="O118" s="721">
        <v>3170660.6334471498</v>
      </c>
      <c r="P118" s="721">
        <v>3176677.5603198502</v>
      </c>
      <c r="Q118" s="1067"/>
    </row>
    <row r="119" spans="1:17" ht="15" customHeight="1">
      <c r="A119" s="305"/>
      <c r="B119" s="309" t="s">
        <v>798</v>
      </c>
      <c r="C119" s="721">
        <v>84708.239883685004</v>
      </c>
      <c r="D119" s="721">
        <v>87933.664081796</v>
      </c>
      <c r="E119" s="721">
        <v>88998.262187657994</v>
      </c>
      <c r="F119" s="721">
        <v>86092.697437591996</v>
      </c>
      <c r="G119" s="721">
        <v>87007.007811214004</v>
      </c>
      <c r="H119" s="721">
        <v>85463.992006626999</v>
      </c>
      <c r="I119" s="721">
        <v>83732.925328412995</v>
      </c>
      <c r="J119" s="721">
        <v>80916.966165881997</v>
      </c>
      <c r="K119" s="721">
        <v>77952.552084262003</v>
      </c>
      <c r="L119" s="721">
        <v>72271.882888192005</v>
      </c>
      <c r="M119" s="721">
        <v>77006.404266026002</v>
      </c>
      <c r="N119" s="721">
        <v>77790.883338105996</v>
      </c>
      <c r="O119" s="721">
        <v>74406.180993624002</v>
      </c>
      <c r="P119" s="721">
        <v>75684.885255525995</v>
      </c>
      <c r="Q119" s="1067"/>
    </row>
    <row r="120" spans="1:17" s="728" customFormat="1" ht="15" customHeight="1">
      <c r="A120" s="1431" t="s">
        <v>799</v>
      </c>
      <c r="B120" s="1432"/>
      <c r="C120" s="727">
        <v>2946844.2899610801</v>
      </c>
      <c r="D120" s="727">
        <v>3053412.8867062959</v>
      </c>
      <c r="E120" s="727">
        <v>3065733.3383647627</v>
      </c>
      <c r="F120" s="727">
        <v>3134894.1013128832</v>
      </c>
      <c r="G120" s="727">
        <v>3121394.9631528421</v>
      </c>
      <c r="H120" s="727">
        <v>3120326.740787541</v>
      </c>
      <c r="I120" s="727">
        <v>3167533.233639372</v>
      </c>
      <c r="J120" s="727">
        <v>3195525.1947318134</v>
      </c>
      <c r="K120" s="727">
        <v>3207477.9663401479</v>
      </c>
      <c r="L120" s="727">
        <v>3263554.4788707439</v>
      </c>
      <c r="M120" s="727">
        <v>3204274.207328476</v>
      </c>
      <c r="N120" s="727">
        <v>3235383.7321625212</v>
      </c>
      <c r="O120" s="727">
        <v>3285098.6180609115</v>
      </c>
      <c r="P120" s="727">
        <v>3289276.1179583254</v>
      </c>
      <c r="Q120" s="1068"/>
    </row>
    <row r="121" spans="1:17" s="728" customFormat="1" ht="15" customHeight="1" thickBot="1">
      <c r="A121" s="739"/>
      <c r="B121" s="740" t="s">
        <v>798</v>
      </c>
      <c r="C121" s="742">
        <v>87133.103867174999</v>
      </c>
      <c r="D121" s="742">
        <v>90722.899897566007</v>
      </c>
      <c r="E121" s="742">
        <v>92075.697417788993</v>
      </c>
      <c r="F121" s="742">
        <v>88979.316781600995</v>
      </c>
      <c r="G121" s="742">
        <v>90103.212060054997</v>
      </c>
      <c r="H121" s="742">
        <v>88778.106772375992</v>
      </c>
      <c r="I121" s="742">
        <v>87030.293810617994</v>
      </c>
      <c r="J121" s="742">
        <v>84249.896961780993</v>
      </c>
      <c r="K121" s="742">
        <v>81367.588227386004</v>
      </c>
      <c r="L121" s="742">
        <v>75361.304495074</v>
      </c>
      <c r="M121" s="742">
        <v>80459.197278508</v>
      </c>
      <c r="N121" s="742">
        <v>80983.460921892998</v>
      </c>
      <c r="O121" s="742">
        <v>77411.924727400998</v>
      </c>
      <c r="P121" s="742">
        <v>79003.627824407988</v>
      </c>
      <c r="Q121" s="743"/>
    </row>
  </sheetData>
  <mergeCells count="55">
    <mergeCell ref="M99:P99"/>
    <mergeCell ref="A77:B77"/>
    <mergeCell ref="D99:L99"/>
    <mergeCell ref="A75:B76"/>
    <mergeCell ref="A120:B120"/>
    <mergeCell ref="A101:B101"/>
    <mergeCell ref="A102:B102"/>
    <mergeCell ref="A109:B109"/>
    <mergeCell ref="A112:B112"/>
    <mergeCell ref="A113:B113"/>
    <mergeCell ref="A78:B78"/>
    <mergeCell ref="A99:B100"/>
    <mergeCell ref="A89:B89"/>
    <mergeCell ref="A96:B96"/>
    <mergeCell ref="A98:Q98"/>
    <mergeCell ref="C99:C100"/>
    <mergeCell ref="A85:B85"/>
    <mergeCell ref="A88:B88"/>
    <mergeCell ref="A17:B17"/>
    <mergeCell ref="A13:B13"/>
    <mergeCell ref="A16:B16"/>
    <mergeCell ref="A65:B65"/>
    <mergeCell ref="A53:B53"/>
    <mergeCell ref="A54:B54"/>
    <mergeCell ref="A61:B61"/>
    <mergeCell ref="A64:B64"/>
    <mergeCell ref="A24:B24"/>
    <mergeCell ref="A26:Q26"/>
    <mergeCell ref="A41:B41"/>
    <mergeCell ref="A48:B48"/>
    <mergeCell ref="A29:B29"/>
    <mergeCell ref="A27:B28"/>
    <mergeCell ref="C27:C28"/>
    <mergeCell ref="C75:C76"/>
    <mergeCell ref="A50:Q50"/>
    <mergeCell ref="A30:B30"/>
    <mergeCell ref="A51:B52"/>
    <mergeCell ref="A37:B37"/>
    <mergeCell ref="A40:B40"/>
    <mergeCell ref="A72:B72"/>
    <mergeCell ref="A74:Q74"/>
    <mergeCell ref="D75:L75"/>
    <mergeCell ref="M51:P51"/>
    <mergeCell ref="M75:P75"/>
    <mergeCell ref="D27:L27"/>
    <mergeCell ref="D51:L51"/>
    <mergeCell ref="A2:Q2"/>
    <mergeCell ref="A3:B4"/>
    <mergeCell ref="A5:B5"/>
    <mergeCell ref="A6:B6"/>
    <mergeCell ref="D3:L3"/>
    <mergeCell ref="C3:C4"/>
    <mergeCell ref="C51:C52"/>
    <mergeCell ref="M3:P3"/>
    <mergeCell ref="M27:P27"/>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 xml:space="preserve">&amp;L&amp;"Optima Regular,Regular"&amp;K000000Statistik Perbankan Indonesia - Vol. 21 No.5 April 2023&amp;R&amp;"Optima Italic,Italic"&amp;K000000Indonesia Banking Statistics - Vol.  21 No.5 April 2023 </oddHeader>
    <oddFooter>&amp;R&amp;"Optima,Regular"&amp;P</oddFoot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Q19"/>
  <sheetViews>
    <sheetView showGridLines="0" view="pageBreakPreview" zoomScale="125" zoomScaleNormal="90" zoomScaleSheetLayoutView="100" workbookViewId="0">
      <selection activeCell="F226" sqref="F226:N226"/>
    </sheetView>
  </sheetViews>
  <sheetFormatPr defaultColWidth="16.81640625" defaultRowHeight="12.75" customHeight="1"/>
  <cols>
    <col min="1" max="1" width="2.81640625" style="1" customWidth="1"/>
    <col min="2" max="2" width="36.453125" style="1" customWidth="1"/>
    <col min="3" max="16" width="8.81640625" style="1" customWidth="1"/>
    <col min="17" max="17" width="0.453125" style="1" customWidth="1"/>
    <col min="18" max="213" width="8.81640625" style="1" customWidth="1"/>
    <col min="214" max="214" width="3.1796875" style="1" customWidth="1"/>
    <col min="215" max="16384" width="16.81640625" style="1"/>
  </cols>
  <sheetData>
    <row r="2" spans="1:17" ht="12.75" customHeight="1" thickBot="1"/>
    <row r="3" spans="1:17" ht="99.75" customHeight="1">
      <c r="A3" s="1439" t="s">
        <v>832</v>
      </c>
      <c r="B3" s="1440"/>
      <c r="C3" s="1440"/>
      <c r="D3" s="1440"/>
      <c r="E3" s="1440"/>
      <c r="F3" s="1440"/>
      <c r="G3" s="1440"/>
      <c r="H3" s="1440"/>
      <c r="I3" s="1440"/>
      <c r="J3" s="1440"/>
      <c r="K3" s="1440"/>
      <c r="L3" s="1440"/>
      <c r="M3" s="1440"/>
      <c r="N3" s="1440"/>
      <c r="O3" s="1440"/>
      <c r="P3" s="1440"/>
      <c r="Q3" s="1441"/>
    </row>
    <row r="4" spans="1:17" ht="24" customHeight="1">
      <c r="A4" s="1291" t="s">
        <v>652</v>
      </c>
      <c r="B4" s="1395"/>
      <c r="C4" s="1259">
        <v>2021</v>
      </c>
      <c r="D4" s="1259">
        <v>2022</v>
      </c>
      <c r="E4" s="1259"/>
      <c r="F4" s="1259"/>
      <c r="G4" s="1259"/>
      <c r="H4" s="1259"/>
      <c r="I4" s="1259"/>
      <c r="J4" s="1259"/>
      <c r="K4" s="1259"/>
      <c r="L4" s="1259"/>
      <c r="M4" s="1259">
        <v>2023</v>
      </c>
      <c r="N4" s="1259"/>
      <c r="O4" s="1259"/>
      <c r="P4" s="1259"/>
      <c r="Q4" s="1109"/>
    </row>
    <row r="5" spans="1:17" ht="24" customHeight="1">
      <c r="A5" s="1291"/>
      <c r="B5" s="1395"/>
      <c r="C5" s="1259"/>
      <c r="D5" s="993" t="s">
        <v>3</v>
      </c>
      <c r="E5" s="993" t="s">
        <v>4</v>
      </c>
      <c r="F5" s="993" t="s">
        <v>5</v>
      </c>
      <c r="G5" s="993" t="s">
        <v>6</v>
      </c>
      <c r="H5" s="993" t="s">
        <v>268</v>
      </c>
      <c r="I5" s="993" t="s">
        <v>7</v>
      </c>
      <c r="J5" s="993" t="s">
        <v>13</v>
      </c>
      <c r="K5" s="993" t="s">
        <v>14</v>
      </c>
      <c r="L5" s="993" t="s">
        <v>15</v>
      </c>
      <c r="M5" s="993" t="s">
        <v>0</v>
      </c>
      <c r="N5" s="993" t="s">
        <v>1</v>
      </c>
      <c r="O5" s="993" t="s">
        <v>2</v>
      </c>
      <c r="P5" s="993" t="s">
        <v>3</v>
      </c>
      <c r="Q5" s="1011"/>
    </row>
    <row r="6" spans="1:17" ht="15" customHeight="1">
      <c r="A6" s="943" t="s">
        <v>18</v>
      </c>
      <c r="B6" s="189" t="s">
        <v>752</v>
      </c>
      <c r="C6" s="729">
        <v>1174.59201603</v>
      </c>
      <c r="D6" s="729">
        <v>516.95405450700002</v>
      </c>
      <c r="E6" s="729">
        <v>498.75585615</v>
      </c>
      <c r="F6" s="729">
        <v>1091.939357879</v>
      </c>
      <c r="G6" s="729">
        <v>1087.348681405</v>
      </c>
      <c r="H6" s="729">
        <v>1066.946031294</v>
      </c>
      <c r="I6" s="729">
        <v>1058.4663962489999</v>
      </c>
      <c r="J6" s="729">
        <v>1054.285904477</v>
      </c>
      <c r="K6" s="729">
        <v>1046.583799111</v>
      </c>
      <c r="L6" s="729">
        <v>1010.429802808</v>
      </c>
      <c r="M6" s="729">
        <v>995.56614775900005</v>
      </c>
      <c r="N6" s="729">
        <v>985.99977260499998</v>
      </c>
      <c r="O6" s="729">
        <v>976.39371126900005</v>
      </c>
      <c r="P6" s="729">
        <v>975.63314617599997</v>
      </c>
      <c r="Q6" s="1071"/>
    </row>
    <row r="7" spans="1:17" ht="15" customHeight="1">
      <c r="A7" s="209"/>
      <c r="B7" s="730" t="s">
        <v>798</v>
      </c>
      <c r="C7" s="729">
        <v>49.532872775999998</v>
      </c>
      <c r="D7" s="729">
        <v>28.91854708</v>
      </c>
      <c r="E7" s="729">
        <v>28.018810194</v>
      </c>
      <c r="F7" s="729">
        <v>189.41130754299999</v>
      </c>
      <c r="G7" s="729">
        <v>191.36605714199999</v>
      </c>
      <c r="H7" s="729">
        <v>193.18092705199999</v>
      </c>
      <c r="I7" s="729">
        <v>197.089942132</v>
      </c>
      <c r="J7" s="729">
        <v>204.16332617399999</v>
      </c>
      <c r="K7" s="729">
        <v>207.30409633100001</v>
      </c>
      <c r="L7" s="729">
        <v>167.89746986599999</v>
      </c>
      <c r="M7" s="729">
        <v>165.78459684200001</v>
      </c>
      <c r="N7" s="729">
        <v>163.60324705100001</v>
      </c>
      <c r="O7" s="729">
        <v>165.06860815499999</v>
      </c>
      <c r="P7" s="729">
        <v>166.20281688099999</v>
      </c>
      <c r="Q7" s="1071"/>
    </row>
    <row r="8" spans="1:17" ht="15" customHeight="1">
      <c r="A8" s="209" t="s">
        <v>19</v>
      </c>
      <c r="B8" s="189" t="s">
        <v>753</v>
      </c>
      <c r="C8" s="729">
        <v>9217.7321150999996</v>
      </c>
      <c r="D8" s="729">
        <v>9983.7381426449992</v>
      </c>
      <c r="E8" s="729">
        <v>10045.718390024</v>
      </c>
      <c r="F8" s="1156" t="s">
        <v>931</v>
      </c>
      <c r="G8" s="729">
        <v>9695.0411590059994</v>
      </c>
      <c r="H8" s="729">
        <v>9807.97157874</v>
      </c>
      <c r="I8" s="729">
        <v>9919.8440516520004</v>
      </c>
      <c r="J8" s="729">
        <v>9939.3476242550005</v>
      </c>
      <c r="K8" s="729">
        <v>10170.177199865</v>
      </c>
      <c r="L8" s="729">
        <v>10285.959070076</v>
      </c>
      <c r="M8" s="729">
        <v>10335.376896688</v>
      </c>
      <c r="N8" s="729">
        <v>10537.276704024</v>
      </c>
      <c r="O8" s="729">
        <v>10485.948601746</v>
      </c>
      <c r="P8" s="729">
        <v>10623.067148286</v>
      </c>
      <c r="Q8" s="1071"/>
    </row>
    <row r="9" spans="1:17" ht="15" customHeight="1">
      <c r="A9" s="209"/>
      <c r="B9" s="730" t="s">
        <v>798</v>
      </c>
      <c r="C9" s="729">
        <v>410.44432520300001</v>
      </c>
      <c r="D9" s="729">
        <v>355.230161259</v>
      </c>
      <c r="E9" s="729">
        <v>356.73038909100001</v>
      </c>
      <c r="F9" s="1157" t="s">
        <v>932</v>
      </c>
      <c r="G9" s="729">
        <v>190.38335802500001</v>
      </c>
      <c r="H9" s="729">
        <v>189.30160459999999</v>
      </c>
      <c r="I9" s="729">
        <v>182.59195943399999</v>
      </c>
      <c r="J9" s="729">
        <v>186.69569318999999</v>
      </c>
      <c r="K9" s="729">
        <v>184.48118276700001</v>
      </c>
      <c r="L9" s="729">
        <v>186.28904494899999</v>
      </c>
      <c r="M9" s="729">
        <v>191.60629759299999</v>
      </c>
      <c r="N9" s="729">
        <v>189.91179945900001</v>
      </c>
      <c r="O9" s="729">
        <v>186.36208704699999</v>
      </c>
      <c r="P9" s="729">
        <v>188.30077860200001</v>
      </c>
      <c r="Q9" s="1071"/>
    </row>
    <row r="10" spans="1:17" ht="15" customHeight="1">
      <c r="A10" s="209" t="s">
        <v>20</v>
      </c>
      <c r="B10" s="189" t="s">
        <v>754</v>
      </c>
      <c r="C10" s="729">
        <v>26253.577357424005</v>
      </c>
      <c r="D10" s="729">
        <v>26400.331066718001</v>
      </c>
      <c r="E10" s="729">
        <v>26629.150404098</v>
      </c>
      <c r="F10" s="1156" t="s">
        <v>933</v>
      </c>
      <c r="G10" s="729">
        <v>27049.228114493002</v>
      </c>
      <c r="H10" s="729">
        <v>27079.374145694997</v>
      </c>
      <c r="I10" s="729">
        <v>27293.228231781999</v>
      </c>
      <c r="J10" s="729">
        <v>27440.933515303001</v>
      </c>
      <c r="K10" s="729">
        <v>27881.43036473</v>
      </c>
      <c r="L10" s="729">
        <v>28385.790857167998</v>
      </c>
      <c r="M10" s="729">
        <v>28544.806790145001</v>
      </c>
      <c r="N10" s="729">
        <v>28829.341889181</v>
      </c>
      <c r="O10" s="729">
        <v>28373.198620752999</v>
      </c>
      <c r="P10" s="729">
        <v>28895.929470563002</v>
      </c>
      <c r="Q10" s="1071"/>
    </row>
    <row r="11" spans="1:17" ht="15" customHeight="1">
      <c r="A11" s="209"/>
      <c r="B11" s="730" t="s">
        <v>798</v>
      </c>
      <c r="C11" s="729">
        <v>651.44476891500017</v>
      </c>
      <c r="D11" s="729">
        <v>501.56826483200001</v>
      </c>
      <c r="E11" s="729">
        <v>523.097351624</v>
      </c>
      <c r="F11" s="1157" t="s">
        <v>934</v>
      </c>
      <c r="G11" s="729">
        <v>521.490688084</v>
      </c>
      <c r="H11" s="729">
        <v>518.15244566000001</v>
      </c>
      <c r="I11" s="729">
        <v>501.25888497799997</v>
      </c>
      <c r="J11" s="729">
        <v>502.39454676000003</v>
      </c>
      <c r="K11" s="729">
        <v>499.80737648900003</v>
      </c>
      <c r="L11" s="729">
        <v>520.62041834000001</v>
      </c>
      <c r="M11" s="729">
        <v>526.400128086</v>
      </c>
      <c r="N11" s="729">
        <v>526.34589419400004</v>
      </c>
      <c r="O11" s="729">
        <v>513.857069583</v>
      </c>
      <c r="P11" s="729">
        <v>518.87934621599993</v>
      </c>
      <c r="Q11" s="1071"/>
    </row>
    <row r="12" spans="1:17" ht="15" customHeight="1">
      <c r="A12" s="209" t="s">
        <v>22</v>
      </c>
      <c r="B12" s="189" t="s">
        <v>755</v>
      </c>
      <c r="C12" s="729">
        <v>38709.307268694</v>
      </c>
      <c r="D12" s="729">
        <v>40814.741014624</v>
      </c>
      <c r="E12" s="729">
        <v>41305.935411079998</v>
      </c>
      <c r="F12" s="729">
        <v>42036.586165255998</v>
      </c>
      <c r="G12" s="729">
        <v>41847.441279651997</v>
      </c>
      <c r="H12" s="729">
        <v>42558.011548522998</v>
      </c>
      <c r="I12" s="729">
        <v>43176.301849267002</v>
      </c>
      <c r="J12" s="729">
        <v>44033.641888628998</v>
      </c>
      <c r="K12" s="729">
        <v>44858.859446841001</v>
      </c>
      <c r="L12" s="729">
        <v>45844.492237514998</v>
      </c>
      <c r="M12" s="729">
        <v>45013.467418553002</v>
      </c>
      <c r="N12" s="729">
        <v>45439.733036589001</v>
      </c>
      <c r="O12" s="729">
        <v>45658.632368191</v>
      </c>
      <c r="P12" s="729">
        <v>46239.199624048997</v>
      </c>
      <c r="Q12" s="1071"/>
    </row>
    <row r="13" spans="1:17" ht="15" customHeight="1">
      <c r="A13" s="209"/>
      <c r="B13" s="730" t="s">
        <v>798</v>
      </c>
      <c r="C13" s="729">
        <v>721.39761101900001</v>
      </c>
      <c r="D13" s="729">
        <v>531.07902489399999</v>
      </c>
      <c r="E13" s="729">
        <v>526.818730974</v>
      </c>
      <c r="F13" s="729">
        <v>503.77022499200001</v>
      </c>
      <c r="G13" s="729">
        <v>495.611018554</v>
      </c>
      <c r="H13" s="729">
        <v>490.23931489900002</v>
      </c>
      <c r="I13" s="729">
        <v>480.54254351399999</v>
      </c>
      <c r="J13" s="729">
        <v>497.44084610499999</v>
      </c>
      <c r="K13" s="729">
        <v>496.27734019899998</v>
      </c>
      <c r="L13" s="729">
        <v>509.37012781499999</v>
      </c>
      <c r="M13" s="729">
        <v>514.60942324200005</v>
      </c>
      <c r="N13" s="729">
        <v>526.16084461200001</v>
      </c>
      <c r="O13" s="729">
        <v>527.26943272000005</v>
      </c>
      <c r="P13" s="729">
        <v>536.94916765000005</v>
      </c>
      <c r="Q13" s="1071"/>
    </row>
    <row r="14" spans="1:17" ht="15" customHeight="1">
      <c r="A14" s="209">
        <v>8</v>
      </c>
      <c r="B14" s="189" t="s">
        <v>653</v>
      </c>
      <c r="C14" s="729">
        <v>75355.208757248009</v>
      </c>
      <c r="D14" s="729">
        <v>77715.764278493996</v>
      </c>
      <c r="E14" s="729">
        <v>78479.560061352007</v>
      </c>
      <c r="F14" s="729">
        <v>79680.588990480988</v>
      </c>
      <c r="G14" s="729">
        <v>79679.059234556</v>
      </c>
      <c r="H14" s="729">
        <v>80512.303304251996</v>
      </c>
      <c r="I14" s="729">
        <v>81447.840528950008</v>
      </c>
      <c r="J14" s="729">
        <v>82468.208932663998</v>
      </c>
      <c r="K14" s="729">
        <v>83957.050810546993</v>
      </c>
      <c r="L14" s="729">
        <v>85526.671967567003</v>
      </c>
      <c r="M14" s="729">
        <v>84889.217253145005</v>
      </c>
      <c r="N14" s="729">
        <v>85792.351402398999</v>
      </c>
      <c r="O14" s="729">
        <v>85494.173301959003</v>
      </c>
      <c r="P14" s="729">
        <v>86733.829389074002</v>
      </c>
      <c r="Q14" s="1072"/>
    </row>
    <row r="15" spans="1:17" ht="15" customHeight="1" thickBot="1">
      <c r="A15" s="732"/>
      <c r="B15" s="733" t="s">
        <v>798</v>
      </c>
      <c r="C15" s="1115">
        <v>1832.8195779130001</v>
      </c>
      <c r="D15" s="1115">
        <v>1416.795998065</v>
      </c>
      <c r="E15" s="1115">
        <v>1434.665281883</v>
      </c>
      <c r="F15" s="1115">
        <v>1420.8123485370002</v>
      </c>
      <c r="G15" s="1115">
        <v>1398.8511218049998</v>
      </c>
      <c r="H15" s="1115">
        <v>1390.874292211</v>
      </c>
      <c r="I15" s="1115">
        <v>1361.4833300579999</v>
      </c>
      <c r="J15" s="1115">
        <v>1390.6944122290001</v>
      </c>
      <c r="K15" s="1115">
        <v>1387.8699957860001</v>
      </c>
      <c r="L15" s="1115">
        <v>1384.17706097</v>
      </c>
      <c r="M15" s="1115">
        <v>1398.4004457630001</v>
      </c>
      <c r="N15" s="1115">
        <v>1406.0217853160002</v>
      </c>
      <c r="O15" s="1115">
        <v>1392.5571975050002</v>
      </c>
      <c r="P15" s="1115">
        <v>1410.3321093489999</v>
      </c>
      <c r="Q15" s="1073"/>
    </row>
    <row r="16" spans="1:17" ht="18" hidden="1" customHeight="1" thickBot="1">
      <c r="A16" s="1437" t="s">
        <v>240</v>
      </c>
      <c r="B16" s="1438"/>
      <c r="C16" s="731"/>
      <c r="D16" s="731"/>
      <c r="E16" s="731"/>
      <c r="F16" s="731"/>
      <c r="G16" s="731"/>
      <c r="H16" s="731"/>
      <c r="I16" s="731"/>
      <c r="J16" s="731"/>
      <c r="K16" s="731"/>
      <c r="L16" s="731"/>
      <c r="M16" s="731"/>
      <c r="N16" s="731"/>
      <c r="O16" s="731"/>
      <c r="P16" s="731"/>
      <c r="Q16" s="731"/>
    </row>
    <row r="17" spans="3:17" ht="12.75" customHeight="1">
      <c r="C17" s="39"/>
      <c r="D17" s="39"/>
      <c r="E17" s="39"/>
      <c r="F17" s="39"/>
      <c r="G17" s="39"/>
      <c r="H17" s="39"/>
      <c r="I17" s="39"/>
      <c r="J17" s="39"/>
      <c r="K17" s="39"/>
      <c r="L17" s="39"/>
      <c r="M17" s="39"/>
      <c r="N17" s="39"/>
      <c r="O17" s="39"/>
      <c r="P17" s="39"/>
      <c r="Q17" s="39"/>
    </row>
    <row r="18" spans="3:17" ht="12.75" customHeight="1">
      <c r="C18" s="39"/>
      <c r="D18" s="39"/>
      <c r="E18" s="39"/>
      <c r="F18" s="39"/>
      <c r="G18" s="39"/>
      <c r="H18" s="39"/>
      <c r="I18" s="39"/>
      <c r="J18" s="39"/>
      <c r="K18" s="39"/>
      <c r="L18" s="39"/>
      <c r="M18" s="39"/>
      <c r="N18" s="39"/>
      <c r="O18" s="39"/>
      <c r="P18" s="39"/>
      <c r="Q18" s="39"/>
    </row>
    <row r="19" spans="3:17" ht="12.75" customHeight="1">
      <c r="C19" s="39"/>
      <c r="D19" s="39"/>
      <c r="E19" s="39"/>
      <c r="F19" s="39"/>
      <c r="G19" s="39"/>
      <c r="H19" s="39"/>
      <c r="I19" s="39"/>
      <c r="J19" s="39"/>
      <c r="K19" s="39"/>
      <c r="L19" s="39"/>
      <c r="M19" s="39"/>
      <c r="N19" s="39"/>
      <c r="O19" s="39"/>
      <c r="P19" s="39"/>
      <c r="Q19" s="39"/>
    </row>
  </sheetData>
  <mergeCells count="6">
    <mergeCell ref="A16:B16"/>
    <mergeCell ref="A3:Q3"/>
    <mergeCell ref="A4:B5"/>
    <mergeCell ref="C4:C5"/>
    <mergeCell ref="D4:L4"/>
    <mergeCell ref="M4:P4"/>
  </mergeCells>
  <printOptions horizontalCentered="1"/>
  <pageMargins left="0.31496062992125984" right="0.39370078740157483" top="0.74803149606299213" bottom="0.27559055118110237" header="0.55118110236220474" footer="0.15748031496062992"/>
  <pageSetup paperSize="9" scale="68" firstPageNumber="4"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Z281"/>
  <sheetViews>
    <sheetView showGridLines="0" view="pageBreakPreview" topLeftCell="E264" zoomScale="114" zoomScaleNormal="90" zoomScaleSheetLayoutView="80" workbookViewId="0">
      <selection activeCell="F226" sqref="F226:N226"/>
    </sheetView>
  </sheetViews>
  <sheetFormatPr defaultColWidth="16.81640625" defaultRowHeight="12.75" customHeight="1"/>
  <cols>
    <col min="1" max="1" width="3.1796875" customWidth="1"/>
    <col min="2" max="2" width="57.81640625" customWidth="1"/>
    <col min="3" max="3" width="8.81640625" hidden="1" customWidth="1"/>
    <col min="4" max="18" width="8.81640625" customWidth="1"/>
    <col min="19" max="19" width="0.81640625" customWidth="1"/>
    <col min="20" max="20" width="16.1796875" customWidth="1"/>
    <col min="21" max="220" width="8.81640625" customWidth="1"/>
    <col min="221" max="221" width="3.1796875" customWidth="1"/>
  </cols>
  <sheetData>
    <row r="1" spans="1:26" ht="75" customHeight="1">
      <c r="A1" s="1324" t="s">
        <v>846</v>
      </c>
      <c r="B1" s="1325"/>
      <c r="C1" s="1325"/>
      <c r="D1" s="1325"/>
      <c r="E1" s="1325"/>
      <c r="F1" s="1325"/>
      <c r="G1" s="1325"/>
      <c r="H1" s="1325"/>
      <c r="I1" s="1325"/>
      <c r="J1" s="1325"/>
      <c r="K1" s="1325"/>
      <c r="L1" s="1325"/>
      <c r="M1" s="1325"/>
      <c r="N1" s="1325"/>
      <c r="O1" s="1325"/>
      <c r="P1" s="1325"/>
      <c r="Q1" s="1325"/>
      <c r="R1" s="1325"/>
      <c r="S1" s="1329"/>
      <c r="T1" s="152"/>
      <c r="U1" s="1"/>
      <c r="V1" s="1"/>
    </row>
    <row r="2" spans="1:26" ht="22.2" customHeight="1">
      <c r="A2" s="1291" t="s">
        <v>427</v>
      </c>
      <c r="B2" s="1395"/>
      <c r="C2" s="1445" t="s">
        <v>278</v>
      </c>
      <c r="D2" s="1296" t="s">
        <v>855</v>
      </c>
      <c r="E2" s="1259">
        <v>2021</v>
      </c>
      <c r="F2" s="1259">
        <v>2022</v>
      </c>
      <c r="G2" s="1259"/>
      <c r="H2" s="1259"/>
      <c r="I2" s="1259"/>
      <c r="J2" s="1259"/>
      <c r="K2" s="1259"/>
      <c r="L2" s="1259"/>
      <c r="M2" s="1259"/>
      <c r="N2" s="1259"/>
      <c r="O2" s="1299">
        <v>2023</v>
      </c>
      <c r="P2" s="1299"/>
      <c r="Q2" s="1299"/>
      <c r="R2" s="1299"/>
      <c r="S2" s="1108"/>
      <c r="T2" s="152"/>
      <c r="U2" s="1"/>
      <c r="V2" s="1"/>
    </row>
    <row r="3" spans="1:26" ht="22.2" customHeight="1">
      <c r="A3" s="1291"/>
      <c r="B3" s="1395"/>
      <c r="C3" s="1446"/>
      <c r="D3" s="1297"/>
      <c r="E3" s="1260"/>
      <c r="F3" s="960" t="s">
        <v>3</v>
      </c>
      <c r="G3" s="960" t="s">
        <v>4</v>
      </c>
      <c r="H3" s="960" t="s">
        <v>5</v>
      </c>
      <c r="I3" s="960" t="s">
        <v>6</v>
      </c>
      <c r="J3" s="960" t="s">
        <v>268</v>
      </c>
      <c r="K3" s="960" t="s">
        <v>7</v>
      </c>
      <c r="L3" s="960" t="s">
        <v>13</v>
      </c>
      <c r="M3" s="960" t="s">
        <v>14</v>
      </c>
      <c r="N3" s="960" t="s">
        <v>15</v>
      </c>
      <c r="O3" s="1171" t="s">
        <v>0</v>
      </c>
      <c r="P3" s="1171" t="s">
        <v>1</v>
      </c>
      <c r="Q3" s="1171" t="s">
        <v>2</v>
      </c>
      <c r="R3" s="1171" t="s">
        <v>3</v>
      </c>
      <c r="S3" s="957"/>
      <c r="T3" s="152"/>
      <c r="U3" s="1"/>
      <c r="V3" s="1"/>
    </row>
    <row r="4" spans="1:26" ht="18.45" customHeight="1">
      <c r="A4" s="1444" t="s">
        <v>796</v>
      </c>
      <c r="B4" s="1257"/>
      <c r="C4" s="706"/>
      <c r="D4" s="706"/>
      <c r="E4" s="706"/>
      <c r="F4" s="706"/>
      <c r="G4" s="706"/>
      <c r="H4" s="706"/>
      <c r="I4" s="706"/>
      <c r="J4" s="706"/>
      <c r="K4" s="706"/>
      <c r="L4" s="706"/>
      <c r="M4" s="706"/>
      <c r="N4" s="706"/>
      <c r="O4" s="706"/>
      <c r="P4" s="706"/>
      <c r="Q4" s="706"/>
      <c r="R4" s="706"/>
      <c r="S4" s="708"/>
      <c r="T4" s="152"/>
      <c r="U4" s="1"/>
      <c r="V4" s="1"/>
    </row>
    <row r="5" spans="1:26" ht="15">
      <c r="A5" s="203" t="s">
        <v>18</v>
      </c>
      <c r="B5" s="707" t="s">
        <v>622</v>
      </c>
      <c r="C5" s="232">
        <v>354878.08084633597</v>
      </c>
      <c r="D5" s="232">
        <v>385586.12700525002</v>
      </c>
      <c r="E5" s="232">
        <v>415515.46233572502</v>
      </c>
      <c r="F5" s="232">
        <v>436792.41130306898</v>
      </c>
      <c r="G5" s="232">
        <v>441227.32597915601</v>
      </c>
      <c r="H5" s="232">
        <v>440431.49002589198</v>
      </c>
      <c r="I5" s="232">
        <v>443783.26725481299</v>
      </c>
      <c r="J5" s="232">
        <v>442753.79346102301</v>
      </c>
      <c r="K5" s="232">
        <v>447332.80686439201</v>
      </c>
      <c r="L5" s="232">
        <v>446813.618642847</v>
      </c>
      <c r="M5" s="232">
        <v>454514.04705864901</v>
      </c>
      <c r="N5" s="232">
        <v>458324.75230679201</v>
      </c>
      <c r="O5" s="232">
        <v>454388.43667257403</v>
      </c>
      <c r="P5" s="232">
        <v>459030.256922164</v>
      </c>
      <c r="Q5" s="232">
        <v>462302.257661101</v>
      </c>
      <c r="R5" s="232">
        <v>462743.17137118097</v>
      </c>
      <c r="S5" s="355"/>
      <c r="T5" s="152"/>
      <c r="U5" s="152"/>
      <c r="V5" s="152"/>
      <c r="W5" s="152"/>
      <c r="X5" s="152">
        <f>O5+O7+O9+O11+O13+O15+O17+O19+O21+O23+O25+O27+O29+O31+O33+O35+O37+O39+O43+O45+O47+O49+O51+O53</f>
        <v>6310879.1439491101</v>
      </c>
      <c r="Y5" s="152">
        <f>P5+P7+P9+P11+P13+P15+P17+P19+P21+P23+P25+P27+P29+P31+P33+P35+P37+P39+P43+P45+P47+P49+P51+P53</f>
        <v>6375320.0472772326</v>
      </c>
      <c r="Z5" s="152">
        <f>Q5+Q7+Q9+Q11+Q13+Q15+Q17+Q19+Q21+Q23+Q25+Q27+Q29+Q31+Q33+Q35+Q37+Q39+Q43+Q45+Q47+Q49+Q51+Q53</f>
        <v>6445457.4584025685</v>
      </c>
    </row>
    <row r="6" spans="1:26" ht="12.75" customHeight="1">
      <c r="A6" s="203"/>
      <c r="B6" s="707" t="s">
        <v>794</v>
      </c>
      <c r="C6" s="232">
        <v>4672.1349491459996</v>
      </c>
      <c r="D6" s="232">
        <v>7480.2168705120002</v>
      </c>
      <c r="E6" s="232">
        <v>6518.1696664350002</v>
      </c>
      <c r="F6" s="232">
        <v>6729.9547647359996</v>
      </c>
      <c r="G6" s="232">
        <v>6934.2630637189995</v>
      </c>
      <c r="H6" s="232">
        <v>6874.8922205930003</v>
      </c>
      <c r="I6" s="232">
        <v>6932.3163250219995</v>
      </c>
      <c r="J6" s="232">
        <v>6847.0019073049998</v>
      </c>
      <c r="K6" s="232">
        <v>6741.6975171519998</v>
      </c>
      <c r="L6" s="232">
        <v>7009.1409767249997</v>
      </c>
      <c r="M6" s="232">
        <v>6707.9142290569998</v>
      </c>
      <c r="N6" s="232">
        <v>6342.2447441880004</v>
      </c>
      <c r="O6" s="232">
        <v>6704.387056042</v>
      </c>
      <c r="P6" s="232">
        <v>6859.9814685410001</v>
      </c>
      <c r="Q6" s="232">
        <v>6715.1205153680003</v>
      </c>
      <c r="R6" s="232">
        <v>6983.9728681839997</v>
      </c>
      <c r="S6" s="355"/>
      <c r="T6" s="152"/>
      <c r="U6" s="152"/>
      <c r="V6" s="152"/>
      <c r="W6" s="152"/>
      <c r="X6" s="152">
        <f>O6+O8+O10+O12+O14+O16+O18+O20+O22+O24+O26+O28+O30+O32+O34+O36+O38+O40+O44+O46+O48+O50+O52+O54</f>
        <v>163744.056547888</v>
      </c>
      <c r="Y6" s="152">
        <f t="shared" ref="Y6:Z6" si="0">P6+P8+P10+P12+P14+P16+P18+P20+P22+P24+P26+P28+P30+P32+P34+P36+P38+P40+P44+P46+P48+P50+P52+P54</f>
        <v>164506.49536720404</v>
      </c>
      <c r="Z6" s="152">
        <f t="shared" si="0"/>
        <v>160455.298571311</v>
      </c>
    </row>
    <row r="7" spans="1:26" ht="12.75" customHeight="1">
      <c r="A7" s="203" t="s">
        <v>19</v>
      </c>
      <c r="B7" s="707" t="s">
        <v>623</v>
      </c>
      <c r="C7" s="232">
        <v>12136.805884763</v>
      </c>
      <c r="D7" s="232">
        <v>16032.488838286001</v>
      </c>
      <c r="E7" s="232">
        <v>18688.065256338999</v>
      </c>
      <c r="F7" s="232">
        <v>19341.327857872999</v>
      </c>
      <c r="G7" s="232">
        <v>19331.404177044999</v>
      </c>
      <c r="H7" s="232">
        <v>19322.046760830999</v>
      </c>
      <c r="I7" s="232">
        <v>19444.531262965</v>
      </c>
      <c r="J7" s="232">
        <v>19571.214535341998</v>
      </c>
      <c r="K7" s="232">
        <v>19537.246629427998</v>
      </c>
      <c r="L7" s="232">
        <v>19656.890071914</v>
      </c>
      <c r="M7" s="232">
        <v>19783.482183422999</v>
      </c>
      <c r="N7" s="232">
        <v>19726.311825487999</v>
      </c>
      <c r="O7" s="232">
        <v>19480.693308828999</v>
      </c>
      <c r="P7" s="232">
        <v>19639.197137259998</v>
      </c>
      <c r="Q7" s="232">
        <v>19580.743404076999</v>
      </c>
      <c r="R7" s="232">
        <v>19708.495166137</v>
      </c>
      <c r="S7" s="355"/>
      <c r="T7" s="322"/>
      <c r="U7" s="1"/>
      <c r="V7" s="1"/>
    </row>
    <row r="8" spans="1:26" ht="12.75" customHeight="1">
      <c r="A8" s="203"/>
      <c r="B8" s="707" t="s">
        <v>794</v>
      </c>
      <c r="C8" s="232">
        <v>220.79573190900001</v>
      </c>
      <c r="D8" s="232">
        <v>886.21636500499994</v>
      </c>
      <c r="E8" s="232">
        <v>1053.0890171589999</v>
      </c>
      <c r="F8" s="232">
        <v>1154.53301382</v>
      </c>
      <c r="G8" s="232">
        <v>1220.276536396</v>
      </c>
      <c r="H8" s="232">
        <v>1211.3372491079999</v>
      </c>
      <c r="I8" s="232">
        <v>1403.002761773</v>
      </c>
      <c r="J8" s="232">
        <v>1349.3939961460001</v>
      </c>
      <c r="K8" s="232">
        <v>1372.587752831</v>
      </c>
      <c r="L8" s="232">
        <v>1375.7996807330001</v>
      </c>
      <c r="M8" s="232">
        <v>1344.9388083429999</v>
      </c>
      <c r="N8" s="232">
        <v>1285.705596304</v>
      </c>
      <c r="O8" s="232">
        <v>1376.8107226059999</v>
      </c>
      <c r="P8" s="232">
        <v>1397.467480415</v>
      </c>
      <c r="Q8" s="232">
        <v>1351.556631466</v>
      </c>
      <c r="R8" s="232">
        <v>1390.9179232209999</v>
      </c>
      <c r="S8" s="355"/>
      <c r="T8" s="152"/>
      <c r="U8" s="1"/>
      <c r="V8" s="1"/>
    </row>
    <row r="9" spans="1:26" ht="12.75" customHeight="1">
      <c r="A9" s="203" t="s">
        <v>20</v>
      </c>
      <c r="B9" s="707" t="s">
        <v>624</v>
      </c>
      <c r="C9" s="232">
        <v>137912.14052407499</v>
      </c>
      <c r="D9" s="232">
        <v>124617.60644618</v>
      </c>
      <c r="E9" s="232">
        <v>153802.936323634</v>
      </c>
      <c r="F9" s="232">
        <v>186945.19926405101</v>
      </c>
      <c r="G9" s="232">
        <v>187428.93595411399</v>
      </c>
      <c r="H9" s="232">
        <v>210944.530361663</v>
      </c>
      <c r="I9" s="232">
        <v>210182.294492399</v>
      </c>
      <c r="J9" s="232">
        <v>220989.75356600701</v>
      </c>
      <c r="K9" s="232">
        <v>220122.43093802501</v>
      </c>
      <c r="L9" s="232">
        <v>243306.46337973501</v>
      </c>
      <c r="M9" s="232">
        <v>236737.503721402</v>
      </c>
      <c r="N9" s="232">
        <v>237390.49386660699</v>
      </c>
      <c r="O9" s="232">
        <v>220964.39183534699</v>
      </c>
      <c r="P9" s="232">
        <v>230128.76074699199</v>
      </c>
      <c r="Q9" s="232">
        <v>237222.87982412201</v>
      </c>
      <c r="R9" s="232">
        <v>232251.98443552601</v>
      </c>
      <c r="S9" s="355"/>
      <c r="T9" s="152"/>
      <c r="U9" s="1"/>
      <c r="V9" s="1"/>
    </row>
    <row r="10" spans="1:26" ht="12.75" customHeight="1">
      <c r="A10" s="206"/>
      <c r="B10" s="707" t="s">
        <v>794</v>
      </c>
      <c r="C10" s="232">
        <v>6422.5964499749998</v>
      </c>
      <c r="D10" s="232">
        <v>9049.2753602529992</v>
      </c>
      <c r="E10" s="232">
        <v>6799.0427627870004</v>
      </c>
      <c r="F10" s="232">
        <v>6900.2121955909997</v>
      </c>
      <c r="G10" s="232">
        <v>6535.602580322</v>
      </c>
      <c r="H10" s="232">
        <v>6403.3376091749997</v>
      </c>
      <c r="I10" s="232">
        <v>6371.897411678</v>
      </c>
      <c r="J10" s="232">
        <v>6214.4156662280002</v>
      </c>
      <c r="K10" s="232">
        <v>6048.2500090949998</v>
      </c>
      <c r="L10" s="232">
        <v>5964.5433215180001</v>
      </c>
      <c r="M10" s="232">
        <v>5892.9050752760004</v>
      </c>
      <c r="N10" s="232">
        <v>5755.082358914</v>
      </c>
      <c r="O10" s="232">
        <v>5604.8389512550002</v>
      </c>
      <c r="P10" s="232">
        <v>5476.0143784689999</v>
      </c>
      <c r="Q10" s="232">
        <v>5470.213668544</v>
      </c>
      <c r="R10" s="232">
        <v>5260.6413582759997</v>
      </c>
      <c r="S10" s="355"/>
      <c r="T10" s="152"/>
      <c r="U10" s="1"/>
      <c r="V10" s="1"/>
    </row>
    <row r="11" spans="1:26" ht="12.75" customHeight="1">
      <c r="A11" s="203" t="s">
        <v>22</v>
      </c>
      <c r="B11" s="707" t="s">
        <v>625</v>
      </c>
      <c r="C11" s="232">
        <v>899088.34683477099</v>
      </c>
      <c r="D11" s="232">
        <v>893641.68021798797</v>
      </c>
      <c r="E11" s="232">
        <v>951108.93325318198</v>
      </c>
      <c r="F11" s="232">
        <v>991841.00045776495</v>
      </c>
      <c r="G11" s="232">
        <v>1004230.8322844</v>
      </c>
      <c r="H11" s="232">
        <v>1042559.04915957</v>
      </c>
      <c r="I11" s="232">
        <v>1045518.49998623</v>
      </c>
      <c r="J11" s="232">
        <v>1030562.19722387</v>
      </c>
      <c r="K11" s="232">
        <v>1047500.89436892</v>
      </c>
      <c r="L11" s="232">
        <v>1058878.5795624901</v>
      </c>
      <c r="M11" s="232">
        <v>1054605.6956376401</v>
      </c>
      <c r="N11" s="232">
        <v>1067006.0924638601</v>
      </c>
      <c r="O11" s="232">
        <v>1036065.56767158</v>
      </c>
      <c r="P11" s="232">
        <v>1040277.62018944</v>
      </c>
      <c r="Q11" s="232">
        <v>1034106.82235097</v>
      </c>
      <c r="R11" s="232">
        <v>1037664.2031554501</v>
      </c>
      <c r="S11" s="355"/>
      <c r="T11" s="152"/>
      <c r="U11" s="1"/>
      <c r="V11" s="1"/>
    </row>
    <row r="12" spans="1:26" ht="12.75" customHeight="1">
      <c r="A12" s="203"/>
      <c r="B12" s="707" t="s">
        <v>794</v>
      </c>
      <c r="C12" s="232">
        <v>22723.691190968999</v>
      </c>
      <c r="D12" s="232">
        <v>40897.997443273998</v>
      </c>
      <c r="E12" s="232">
        <v>49247.802670220997</v>
      </c>
      <c r="F12" s="232">
        <v>48000.657563093999</v>
      </c>
      <c r="G12" s="232">
        <v>48497.821092576</v>
      </c>
      <c r="H12" s="232">
        <v>47859.839837867999</v>
      </c>
      <c r="I12" s="232">
        <v>47905.813497900999</v>
      </c>
      <c r="J12" s="232">
        <v>47861.635258481001</v>
      </c>
      <c r="K12" s="232">
        <v>48724.799327077999</v>
      </c>
      <c r="L12" s="232">
        <v>46764.337083874001</v>
      </c>
      <c r="M12" s="232">
        <v>44175.031151679003</v>
      </c>
      <c r="N12" s="232">
        <v>40183.840096410997</v>
      </c>
      <c r="O12" s="232">
        <v>41897.795918139003</v>
      </c>
      <c r="P12" s="232">
        <v>42248.930858309002</v>
      </c>
      <c r="Q12" s="232">
        <v>41292.173768797998</v>
      </c>
      <c r="R12" s="232">
        <v>40898.430338468999</v>
      </c>
      <c r="S12" s="355"/>
      <c r="T12" s="152"/>
      <c r="U12" s="1"/>
      <c r="V12" s="1"/>
    </row>
    <row r="13" spans="1:26" ht="12.75" customHeight="1">
      <c r="A13" s="203" t="s">
        <v>23</v>
      </c>
      <c r="B13" s="707" t="s">
        <v>626</v>
      </c>
      <c r="C13" s="232">
        <v>170189.765262195</v>
      </c>
      <c r="D13" s="232">
        <v>168880.99940809599</v>
      </c>
      <c r="E13" s="232">
        <v>159700.874665321</v>
      </c>
      <c r="F13" s="232">
        <v>161251.251926684</v>
      </c>
      <c r="G13" s="232">
        <v>161853.45869633701</v>
      </c>
      <c r="H13" s="232">
        <v>170582.80908048601</v>
      </c>
      <c r="I13" s="232">
        <v>162185.58770061299</v>
      </c>
      <c r="J13" s="232">
        <v>159702.320318488</v>
      </c>
      <c r="K13" s="232">
        <v>160557.82196428499</v>
      </c>
      <c r="L13" s="232">
        <v>161029.535530144</v>
      </c>
      <c r="M13" s="232">
        <v>160351.91396380501</v>
      </c>
      <c r="N13" s="232">
        <v>162326.66929654201</v>
      </c>
      <c r="O13" s="232">
        <v>157130.57088819801</v>
      </c>
      <c r="P13" s="232">
        <v>157880.94749658499</v>
      </c>
      <c r="Q13" s="232">
        <v>151455.723243824</v>
      </c>
      <c r="R13" s="232">
        <v>146491.703442987</v>
      </c>
      <c r="S13" s="355"/>
      <c r="T13" s="152"/>
      <c r="U13" s="1"/>
      <c r="V13" s="1"/>
    </row>
    <row r="14" spans="1:26" ht="12.75" customHeight="1">
      <c r="A14" s="203"/>
      <c r="B14" s="707" t="s">
        <v>794</v>
      </c>
      <c r="C14" s="232">
        <v>2259.337686334</v>
      </c>
      <c r="D14" s="232">
        <v>2091.1723947830001</v>
      </c>
      <c r="E14" s="232">
        <v>1668.385483562</v>
      </c>
      <c r="F14" s="232">
        <v>1386.875088018</v>
      </c>
      <c r="G14" s="232">
        <v>1939.247605736</v>
      </c>
      <c r="H14" s="232">
        <v>1860.371307031</v>
      </c>
      <c r="I14" s="232">
        <v>1851.1937196660001</v>
      </c>
      <c r="J14" s="232">
        <v>1842.9391561320001</v>
      </c>
      <c r="K14" s="232">
        <v>1278.1692781310001</v>
      </c>
      <c r="L14" s="232">
        <v>1203.7181171239999</v>
      </c>
      <c r="M14" s="232">
        <v>1182.674720944</v>
      </c>
      <c r="N14" s="232">
        <v>760.90991921800003</v>
      </c>
      <c r="O14" s="232">
        <v>742.38715608699999</v>
      </c>
      <c r="P14" s="232">
        <v>728.05452008500004</v>
      </c>
      <c r="Q14" s="232">
        <v>708.20853044099999</v>
      </c>
      <c r="R14" s="232">
        <v>688.17841847399995</v>
      </c>
      <c r="S14" s="355"/>
      <c r="T14" s="152"/>
      <c r="U14" s="1"/>
      <c r="V14" s="1"/>
    </row>
    <row r="15" spans="1:26" ht="12.75" customHeight="1">
      <c r="A15" s="203" t="s">
        <v>24</v>
      </c>
      <c r="B15" s="707" t="s">
        <v>579</v>
      </c>
      <c r="C15" s="232">
        <v>316096.76630856801</v>
      </c>
      <c r="D15" s="232">
        <v>376473.22696046601</v>
      </c>
      <c r="E15" s="232">
        <v>380381.05095720902</v>
      </c>
      <c r="F15" s="232">
        <v>372320.23381724599</v>
      </c>
      <c r="G15" s="232">
        <v>377307.71724421403</v>
      </c>
      <c r="H15" s="232">
        <v>381254.33093754097</v>
      </c>
      <c r="I15" s="232">
        <v>380192.45655332401</v>
      </c>
      <c r="J15" s="232">
        <v>379698.49027746898</v>
      </c>
      <c r="K15" s="232">
        <v>386860.14519602503</v>
      </c>
      <c r="L15" s="232">
        <v>397467.461672401</v>
      </c>
      <c r="M15" s="232">
        <v>397397.91820321599</v>
      </c>
      <c r="N15" s="232">
        <v>396583.36550566799</v>
      </c>
      <c r="O15" s="232">
        <v>384668.79488173203</v>
      </c>
      <c r="P15" s="232">
        <v>387733.99110926402</v>
      </c>
      <c r="Q15" s="232">
        <v>403520.41534259001</v>
      </c>
      <c r="R15" s="232">
        <v>403946.07571943302</v>
      </c>
      <c r="S15" s="355"/>
      <c r="T15" s="152"/>
      <c r="U15" s="1"/>
      <c r="V15" s="1"/>
    </row>
    <row r="16" spans="1:26" ht="12.75" customHeight="1">
      <c r="A16" s="206"/>
      <c r="B16" s="707" t="s">
        <v>794</v>
      </c>
      <c r="C16" s="232">
        <v>9918.5477886730005</v>
      </c>
      <c r="D16" s="232">
        <v>12973.268999507</v>
      </c>
      <c r="E16" s="232">
        <v>13755.205916875</v>
      </c>
      <c r="F16" s="232">
        <v>14683.020396440001</v>
      </c>
      <c r="G16" s="232">
        <v>15079.123238647</v>
      </c>
      <c r="H16" s="232">
        <v>14325.561371223001</v>
      </c>
      <c r="I16" s="232">
        <v>14259.467331411</v>
      </c>
      <c r="J16" s="232">
        <v>14697.863454648001</v>
      </c>
      <c r="K16" s="232">
        <v>14458.285101471</v>
      </c>
      <c r="L16" s="232">
        <v>14698.430575349001</v>
      </c>
      <c r="M16" s="232">
        <v>14635.764210224001</v>
      </c>
      <c r="N16" s="232">
        <v>14079.914233571</v>
      </c>
      <c r="O16" s="232">
        <v>14374.677622523001</v>
      </c>
      <c r="P16" s="232">
        <v>14327.128757733</v>
      </c>
      <c r="Q16" s="232">
        <v>14215.071046285</v>
      </c>
      <c r="R16" s="232">
        <v>14975.620975088001</v>
      </c>
      <c r="S16" s="355"/>
      <c r="T16" s="152"/>
      <c r="U16" s="1"/>
      <c r="V16" s="1"/>
    </row>
    <row r="17" spans="1:19" ht="12.75" customHeight="1">
      <c r="A17" s="203" t="s">
        <v>25</v>
      </c>
      <c r="B17" s="707" t="s">
        <v>627</v>
      </c>
      <c r="C17" s="75">
        <v>975994.64644901</v>
      </c>
      <c r="D17" s="75">
        <v>942187.63395832095</v>
      </c>
      <c r="E17" s="75">
        <v>974420.27545480896</v>
      </c>
      <c r="F17" s="75">
        <v>1017823.60021211</v>
      </c>
      <c r="G17" s="75">
        <v>1029936.21326497</v>
      </c>
      <c r="H17" s="75">
        <v>1042842.21108738</v>
      </c>
      <c r="I17" s="75">
        <v>1028613.795449</v>
      </c>
      <c r="J17" s="75">
        <v>1035029.25988128</v>
      </c>
      <c r="K17" s="75">
        <v>1047691.79052576</v>
      </c>
      <c r="L17" s="75">
        <v>1050978.57273787</v>
      </c>
      <c r="M17" s="75">
        <v>1040987.85744728</v>
      </c>
      <c r="N17" s="75">
        <v>1043911.84822006</v>
      </c>
      <c r="O17" s="75">
        <v>1019432.98175088</v>
      </c>
      <c r="P17" s="75">
        <v>1032811.843426</v>
      </c>
      <c r="Q17" s="75">
        <v>1052202.61516515</v>
      </c>
      <c r="R17" s="75">
        <v>1054634.6284030699</v>
      </c>
      <c r="S17" s="424"/>
    </row>
    <row r="18" spans="1:19" ht="12.75" customHeight="1">
      <c r="A18" s="203"/>
      <c r="B18" s="707" t="s">
        <v>794</v>
      </c>
      <c r="C18" s="232">
        <v>35285.436337774998</v>
      </c>
      <c r="D18" s="232">
        <v>41784.466191633001</v>
      </c>
      <c r="E18" s="232">
        <v>39728.205812007</v>
      </c>
      <c r="F18" s="232">
        <v>43826.186440464997</v>
      </c>
      <c r="G18" s="232">
        <v>44621.335683286001</v>
      </c>
      <c r="H18" s="232">
        <v>43644.349096694001</v>
      </c>
      <c r="I18" s="232">
        <v>44328.467573638998</v>
      </c>
      <c r="J18" s="232">
        <v>43617.13069623</v>
      </c>
      <c r="K18" s="232">
        <v>42702.963674054998</v>
      </c>
      <c r="L18" s="232">
        <v>42394.049423345998</v>
      </c>
      <c r="M18" s="232">
        <v>41691.725812352997</v>
      </c>
      <c r="N18" s="232">
        <v>37665.976059742999</v>
      </c>
      <c r="O18" s="232">
        <v>40125.079159713998</v>
      </c>
      <c r="P18" s="232">
        <v>40811.967968819001</v>
      </c>
      <c r="Q18" s="232">
        <v>40251.328849475001</v>
      </c>
      <c r="R18" s="232">
        <v>40392.157906601999</v>
      </c>
      <c r="S18" s="355"/>
    </row>
    <row r="19" spans="1:19" ht="22.8">
      <c r="A19" s="203" t="s">
        <v>26</v>
      </c>
      <c r="B19" s="707" t="s">
        <v>628</v>
      </c>
      <c r="C19" s="232">
        <v>99751.171752131995</v>
      </c>
      <c r="D19" s="232">
        <v>116182.950679933</v>
      </c>
      <c r="E19" s="232">
        <v>120741.30781102199</v>
      </c>
      <c r="F19" s="232">
        <v>122259.223202034</v>
      </c>
      <c r="G19" s="232">
        <v>121033.072575955</v>
      </c>
      <c r="H19" s="232">
        <v>121260.53950638299</v>
      </c>
      <c r="I19" s="232">
        <v>122310.05493590899</v>
      </c>
      <c r="J19" s="232">
        <v>123661.364332246</v>
      </c>
      <c r="K19" s="232">
        <v>122600.054370301</v>
      </c>
      <c r="L19" s="232">
        <v>123714.01088702799</v>
      </c>
      <c r="M19" s="232">
        <v>123430.085544969</v>
      </c>
      <c r="N19" s="232">
        <v>123620.426494222</v>
      </c>
      <c r="O19" s="232">
        <v>122341.384469968</v>
      </c>
      <c r="P19" s="232">
        <v>121929.57566481701</v>
      </c>
      <c r="Q19" s="232">
        <v>122699.171510459</v>
      </c>
      <c r="R19" s="232">
        <v>122244.866861717</v>
      </c>
      <c r="S19" s="355"/>
    </row>
    <row r="20" spans="1:19" ht="15">
      <c r="A20" s="203"/>
      <c r="B20" s="707" t="s">
        <v>794</v>
      </c>
      <c r="C20" s="232">
        <v>5515.5109003349999</v>
      </c>
      <c r="D20" s="232">
        <v>6257.808395557</v>
      </c>
      <c r="E20" s="232">
        <v>7652.9562637910003</v>
      </c>
      <c r="F20" s="232">
        <v>7928.3393710310002</v>
      </c>
      <c r="G20" s="232">
        <v>6889.8643505030004</v>
      </c>
      <c r="H20" s="232">
        <v>6566.5624667129996</v>
      </c>
      <c r="I20" s="232">
        <v>6767.1923203289998</v>
      </c>
      <c r="J20" s="232">
        <v>7031.9701336689996</v>
      </c>
      <c r="K20" s="232">
        <v>6213.6334575809997</v>
      </c>
      <c r="L20" s="232">
        <v>6557.8440466270004</v>
      </c>
      <c r="M20" s="232">
        <v>6468.1427643710003</v>
      </c>
      <c r="N20" s="232">
        <v>6635.6923514489999</v>
      </c>
      <c r="O20" s="232">
        <v>6753.1234721600003</v>
      </c>
      <c r="P20" s="232">
        <v>6076.7913212579997</v>
      </c>
      <c r="Q20" s="232">
        <v>5783.3599321450001</v>
      </c>
      <c r="R20" s="232">
        <v>5350.7022840469999</v>
      </c>
      <c r="S20" s="355"/>
    </row>
    <row r="21" spans="1:19" ht="22.8">
      <c r="A21" s="203" t="s">
        <v>27</v>
      </c>
      <c r="B21" s="707" t="s">
        <v>654</v>
      </c>
      <c r="C21" s="232">
        <v>217322.821490534</v>
      </c>
      <c r="D21" s="232">
        <v>266188.90328547498</v>
      </c>
      <c r="E21" s="232">
        <v>306242.33528581</v>
      </c>
      <c r="F21" s="232">
        <v>309964.44321851601</v>
      </c>
      <c r="G21" s="232">
        <v>308093.85415798199</v>
      </c>
      <c r="H21" s="232">
        <v>326514.09105851903</v>
      </c>
      <c r="I21" s="232">
        <v>315209.49458639399</v>
      </c>
      <c r="J21" s="232">
        <v>310853.54447768599</v>
      </c>
      <c r="K21" s="232">
        <v>318996.27162672998</v>
      </c>
      <c r="L21" s="232">
        <v>314849.01278741198</v>
      </c>
      <c r="M21" s="232">
        <v>313010.730856471</v>
      </c>
      <c r="N21" s="232">
        <v>313052.44030531798</v>
      </c>
      <c r="O21" s="232">
        <v>309488.60938069498</v>
      </c>
      <c r="P21" s="232">
        <v>313609.93157062802</v>
      </c>
      <c r="Q21" s="232">
        <v>303264.82111996098</v>
      </c>
      <c r="R21" s="232">
        <v>314544.79190037202</v>
      </c>
      <c r="S21" s="355"/>
    </row>
    <row r="22" spans="1:19" ht="12" customHeight="1">
      <c r="A22" s="203"/>
      <c r="B22" s="707" t="s">
        <v>794</v>
      </c>
      <c r="C22" s="232">
        <v>5825.4107223569999</v>
      </c>
      <c r="D22" s="232">
        <v>5739.1400492350003</v>
      </c>
      <c r="E22" s="232">
        <v>6347.1755416489996</v>
      </c>
      <c r="F22" s="232">
        <v>5884.3457468979996</v>
      </c>
      <c r="G22" s="232">
        <v>6082.8137030070002</v>
      </c>
      <c r="H22" s="232">
        <v>5251.426683787</v>
      </c>
      <c r="I22" s="232">
        <v>5316.5363309280001</v>
      </c>
      <c r="J22" s="232">
        <v>5634.8881661519999</v>
      </c>
      <c r="K22" s="232">
        <v>5478.7083613989998</v>
      </c>
      <c r="L22" s="232">
        <v>5506.8980150220004</v>
      </c>
      <c r="M22" s="232">
        <v>5560.365743075</v>
      </c>
      <c r="N22" s="232">
        <v>5115.6691105279997</v>
      </c>
      <c r="O22" s="232">
        <v>5342.9905196420004</v>
      </c>
      <c r="P22" s="232">
        <v>5257.7450224470003</v>
      </c>
      <c r="Q22" s="232">
        <v>3921.1686117740001</v>
      </c>
      <c r="R22" s="232">
        <v>3990.405579365</v>
      </c>
      <c r="S22" s="355"/>
    </row>
    <row r="23" spans="1:19" ht="12" customHeight="1">
      <c r="A23" s="203" t="s">
        <v>28</v>
      </c>
      <c r="B23" s="707" t="s">
        <v>630</v>
      </c>
      <c r="C23" s="232">
        <v>244486.450499264</v>
      </c>
      <c r="D23" s="232">
        <v>216297.19334924899</v>
      </c>
      <c r="E23" s="232">
        <v>224713.73087635799</v>
      </c>
      <c r="F23" s="232">
        <v>246420.05026555699</v>
      </c>
      <c r="G23" s="232">
        <v>249434.08481201201</v>
      </c>
      <c r="H23" s="232">
        <v>269597.721547083</v>
      </c>
      <c r="I23" s="232">
        <v>269489.54085985402</v>
      </c>
      <c r="J23" s="232">
        <v>274756.49520799099</v>
      </c>
      <c r="K23" s="232">
        <v>271874.68482265697</v>
      </c>
      <c r="L23" s="232">
        <v>279847.97687725001</v>
      </c>
      <c r="M23" s="232">
        <v>283827.21880755899</v>
      </c>
      <c r="N23" s="232">
        <v>305786.76668722602</v>
      </c>
      <c r="O23" s="232">
        <v>292814.44454011699</v>
      </c>
      <c r="P23" s="232">
        <v>300181.10072702501</v>
      </c>
      <c r="Q23" s="232">
        <v>318210.70482157398</v>
      </c>
      <c r="R23" s="232">
        <v>319276.00335872202</v>
      </c>
      <c r="S23" s="355"/>
    </row>
    <row r="24" spans="1:19" ht="12" customHeight="1">
      <c r="A24" s="203"/>
      <c r="B24" s="707" t="s">
        <v>794</v>
      </c>
      <c r="C24" s="232">
        <v>2863.3991305119998</v>
      </c>
      <c r="D24" s="232">
        <v>1088.6251731689999</v>
      </c>
      <c r="E24" s="232">
        <v>2925.0268687829998</v>
      </c>
      <c r="F24" s="232">
        <v>3285.8834229140002</v>
      </c>
      <c r="G24" s="232">
        <v>3300.3594315159999</v>
      </c>
      <c r="H24" s="232">
        <v>2652.022799672</v>
      </c>
      <c r="I24" s="232">
        <v>3014.7404020230001</v>
      </c>
      <c r="J24" s="232">
        <v>2759.907998656</v>
      </c>
      <c r="K24" s="232">
        <v>2576.3862933380001</v>
      </c>
      <c r="L24" s="232">
        <v>2304.3805193190001</v>
      </c>
      <c r="M24" s="232">
        <v>2437.8468650119999</v>
      </c>
      <c r="N24" s="232">
        <v>2247.7779354630002</v>
      </c>
      <c r="O24" s="232">
        <v>2255.0092865289998</v>
      </c>
      <c r="P24" s="232">
        <v>2034.2375527849999</v>
      </c>
      <c r="Q24" s="232">
        <v>1884.6313511349999</v>
      </c>
      <c r="R24" s="232">
        <v>1810.2938127069999</v>
      </c>
      <c r="S24" s="355"/>
    </row>
    <row r="25" spans="1:19" ht="27.75" customHeight="1">
      <c r="A25" s="203" t="s">
        <v>119</v>
      </c>
      <c r="B25" s="707" t="s">
        <v>631</v>
      </c>
      <c r="C25" s="232">
        <v>248217.786773573</v>
      </c>
      <c r="D25" s="232">
        <v>259978.422006473</v>
      </c>
      <c r="E25" s="232">
        <v>265315.15393528203</v>
      </c>
      <c r="F25" s="232">
        <v>272141.27400029002</v>
      </c>
      <c r="G25" s="232">
        <v>272005.66605610499</v>
      </c>
      <c r="H25" s="232">
        <v>285771.450967065</v>
      </c>
      <c r="I25" s="232">
        <v>287022.46130271698</v>
      </c>
      <c r="J25" s="232">
        <v>288548.725256012</v>
      </c>
      <c r="K25" s="232">
        <v>304671.54152411898</v>
      </c>
      <c r="L25" s="232">
        <v>305042.994266177</v>
      </c>
      <c r="M25" s="232">
        <v>308633.50523355801</v>
      </c>
      <c r="N25" s="232">
        <v>314583.70625411702</v>
      </c>
      <c r="O25" s="232">
        <v>312527.03780765401</v>
      </c>
      <c r="P25" s="232">
        <v>315989.23505152401</v>
      </c>
      <c r="Q25" s="232">
        <v>318857.03655059502</v>
      </c>
      <c r="R25" s="232">
        <v>318087.28791610402</v>
      </c>
      <c r="S25" s="355"/>
    </row>
    <row r="26" spans="1:19" ht="12" customHeight="1">
      <c r="A26" s="203"/>
      <c r="B26" s="707" t="s">
        <v>794</v>
      </c>
      <c r="C26" s="232">
        <v>4606.0180321130001</v>
      </c>
      <c r="D26" s="232">
        <v>8047.7535078199999</v>
      </c>
      <c r="E26" s="232">
        <v>7413.9636423230004</v>
      </c>
      <c r="F26" s="232">
        <v>8006.4595705620004</v>
      </c>
      <c r="G26" s="232">
        <v>9006.228076415</v>
      </c>
      <c r="H26" s="232">
        <v>8141.5368430400003</v>
      </c>
      <c r="I26" s="232">
        <v>8200.4137654280003</v>
      </c>
      <c r="J26" s="232">
        <v>7729.2499634360001</v>
      </c>
      <c r="K26" s="232">
        <v>7274.6076491499998</v>
      </c>
      <c r="L26" s="232">
        <v>6766.1511706589999</v>
      </c>
      <c r="M26" s="232">
        <v>6613.381029487</v>
      </c>
      <c r="N26" s="232">
        <v>6284.1058919139996</v>
      </c>
      <c r="O26" s="232">
        <v>6299.7412146139995</v>
      </c>
      <c r="P26" s="232">
        <v>6238.1263909359996</v>
      </c>
      <c r="Q26" s="232">
        <v>5908.0510871890001</v>
      </c>
      <c r="R26" s="232">
        <v>6455.6794873190001</v>
      </c>
      <c r="S26" s="355"/>
    </row>
    <row r="27" spans="1:19" ht="22.8">
      <c r="A27" s="203" t="s">
        <v>81</v>
      </c>
      <c r="B27" s="707" t="s">
        <v>632</v>
      </c>
      <c r="C27" s="232">
        <v>25068.059434772</v>
      </c>
      <c r="D27" s="232">
        <v>30887.191125066998</v>
      </c>
      <c r="E27" s="232">
        <v>34272.383092313001</v>
      </c>
      <c r="F27" s="232">
        <v>34629.717114232997</v>
      </c>
      <c r="G27" s="232">
        <v>34317.198410120996</v>
      </c>
      <c r="H27" s="232">
        <v>34144.515201611997</v>
      </c>
      <c r="I27" s="232">
        <v>34407.525140997997</v>
      </c>
      <c r="J27" s="232">
        <v>35584.121843610003</v>
      </c>
      <c r="K27" s="232">
        <v>37057.059061890999</v>
      </c>
      <c r="L27" s="232">
        <v>38658.564782845002</v>
      </c>
      <c r="M27" s="232">
        <v>41178.862896523999</v>
      </c>
      <c r="N27" s="232">
        <v>43828.970550225997</v>
      </c>
      <c r="O27" s="232">
        <v>42449.429595472</v>
      </c>
      <c r="P27" s="232">
        <v>42540.673860622999</v>
      </c>
      <c r="Q27" s="232">
        <v>42799.731044631997</v>
      </c>
      <c r="R27" s="232">
        <v>42744.376917813002</v>
      </c>
      <c r="S27" s="355"/>
    </row>
    <row r="28" spans="1:19" ht="15">
      <c r="A28" s="203"/>
      <c r="B28" s="707" t="s">
        <v>794</v>
      </c>
      <c r="C28" s="232">
        <v>3.476120694</v>
      </c>
      <c r="D28" s="232">
        <v>3.803432769</v>
      </c>
      <c r="E28" s="232">
        <v>3.2027517059999999</v>
      </c>
      <c r="F28" s="232">
        <v>6.8214862040000002</v>
      </c>
      <c r="G28" s="232">
        <v>5.7890259000000004</v>
      </c>
      <c r="H28" s="232">
        <v>5.1124488360000004</v>
      </c>
      <c r="I28" s="232">
        <v>13.948486812000001</v>
      </c>
      <c r="J28" s="232">
        <v>13.631570284</v>
      </c>
      <c r="K28" s="232">
        <v>0.59615783</v>
      </c>
      <c r="L28" s="232">
        <v>0.35557007800000001</v>
      </c>
      <c r="M28" s="232">
        <v>0.542876307</v>
      </c>
      <c r="N28" s="232">
        <v>7.6345655999999998E-2</v>
      </c>
      <c r="O28" s="232">
        <v>0.27465013199999999</v>
      </c>
      <c r="P28" s="232">
        <v>0.40497591599999999</v>
      </c>
      <c r="Q28" s="232">
        <v>0.63863115699999995</v>
      </c>
      <c r="R28" s="232">
        <v>0.84190651400000005</v>
      </c>
      <c r="S28" s="355"/>
    </row>
    <row r="29" spans="1:19" ht="15">
      <c r="A29" s="203" t="s">
        <v>82</v>
      </c>
      <c r="B29" s="707" t="s">
        <v>633</v>
      </c>
      <c r="C29" s="232">
        <v>12322.445955851001</v>
      </c>
      <c r="D29" s="232">
        <v>13593.938113730999</v>
      </c>
      <c r="E29" s="232">
        <v>13990.441974048999</v>
      </c>
      <c r="F29" s="232">
        <v>14421.336408292</v>
      </c>
      <c r="G29" s="232">
        <v>14699.163070302</v>
      </c>
      <c r="H29" s="232">
        <v>14170.714384392</v>
      </c>
      <c r="I29" s="232">
        <v>14521.895585955001</v>
      </c>
      <c r="J29" s="232">
        <v>14458.698351092</v>
      </c>
      <c r="K29" s="232">
        <v>14726.435780495</v>
      </c>
      <c r="L29" s="232">
        <v>14479.502679327001</v>
      </c>
      <c r="M29" s="232">
        <v>14524.560424615</v>
      </c>
      <c r="N29" s="232">
        <v>14893.251088043</v>
      </c>
      <c r="O29" s="232">
        <v>14827.31201075</v>
      </c>
      <c r="P29" s="232">
        <v>14801.177393619</v>
      </c>
      <c r="Q29" s="232">
        <v>14886.545482240999</v>
      </c>
      <c r="R29" s="232">
        <v>15131.191557991</v>
      </c>
      <c r="S29" s="355"/>
    </row>
    <row r="30" spans="1:19" ht="15">
      <c r="A30" s="203"/>
      <c r="B30" s="707" t="s">
        <v>794</v>
      </c>
      <c r="C30" s="232">
        <v>100.47430231600001</v>
      </c>
      <c r="D30" s="232">
        <v>244.261748428</v>
      </c>
      <c r="E30" s="232">
        <v>211.210172572</v>
      </c>
      <c r="F30" s="232">
        <v>253.69358415599999</v>
      </c>
      <c r="G30" s="232">
        <v>304.76806583000001</v>
      </c>
      <c r="H30" s="232">
        <v>266.03369226299998</v>
      </c>
      <c r="I30" s="232">
        <v>250.376082424</v>
      </c>
      <c r="J30" s="232">
        <v>258.13585140100002</v>
      </c>
      <c r="K30" s="232">
        <v>259.58544425600002</v>
      </c>
      <c r="L30" s="232">
        <v>250.62549004600001</v>
      </c>
      <c r="M30" s="232">
        <v>219.81102941899999</v>
      </c>
      <c r="N30" s="232">
        <v>257.99045660600001</v>
      </c>
      <c r="O30" s="232">
        <v>273.533424852</v>
      </c>
      <c r="P30" s="232">
        <v>270.16738349500002</v>
      </c>
      <c r="Q30" s="232">
        <v>281.67755524</v>
      </c>
      <c r="R30" s="232">
        <v>283.97606954299999</v>
      </c>
      <c r="S30" s="355"/>
    </row>
    <row r="31" spans="1:19" ht="15">
      <c r="A31" s="203" t="s">
        <v>83</v>
      </c>
      <c r="B31" s="707" t="s">
        <v>634</v>
      </c>
      <c r="C31" s="232">
        <v>22698.384361263001</v>
      </c>
      <c r="D31" s="232">
        <v>28262.167070762</v>
      </c>
      <c r="E31" s="232">
        <v>28513.088387738</v>
      </c>
      <c r="F31" s="232">
        <v>28979.802164722001</v>
      </c>
      <c r="G31" s="232">
        <v>28396.374547881001</v>
      </c>
      <c r="H31" s="232">
        <v>29792.204504665999</v>
      </c>
      <c r="I31" s="232">
        <v>28700.501303325</v>
      </c>
      <c r="J31" s="232">
        <v>29412.753476383001</v>
      </c>
      <c r="K31" s="232">
        <v>29794.981037556001</v>
      </c>
      <c r="L31" s="232">
        <v>29837.088572638</v>
      </c>
      <c r="M31" s="232">
        <v>30705.433800506002</v>
      </c>
      <c r="N31" s="232">
        <v>31521.680111925001</v>
      </c>
      <c r="O31" s="232">
        <v>31403.431502145999</v>
      </c>
      <c r="P31" s="232">
        <v>31598.096452062</v>
      </c>
      <c r="Q31" s="232">
        <v>32309.90001266</v>
      </c>
      <c r="R31" s="232">
        <v>33099.336585997997</v>
      </c>
      <c r="S31" s="355"/>
    </row>
    <row r="32" spans="1:19" ht="15">
      <c r="A32" s="203"/>
      <c r="B32" s="707" t="s">
        <v>794</v>
      </c>
      <c r="C32" s="232">
        <v>381.48070697499998</v>
      </c>
      <c r="D32" s="232">
        <v>382.24828478199998</v>
      </c>
      <c r="E32" s="232">
        <v>171.064188153</v>
      </c>
      <c r="F32" s="232">
        <v>347.394996359</v>
      </c>
      <c r="G32" s="232">
        <v>174.23340543800001</v>
      </c>
      <c r="H32" s="232">
        <v>172.70265366300001</v>
      </c>
      <c r="I32" s="232">
        <v>165.88474856600001</v>
      </c>
      <c r="J32" s="232">
        <v>154.78561269900001</v>
      </c>
      <c r="K32" s="232">
        <v>140.91541300200001</v>
      </c>
      <c r="L32" s="232">
        <v>142.77132373800001</v>
      </c>
      <c r="M32" s="232">
        <v>146.71044946999999</v>
      </c>
      <c r="N32" s="232">
        <v>234.34216997999999</v>
      </c>
      <c r="O32" s="232">
        <v>237.819489272</v>
      </c>
      <c r="P32" s="232">
        <v>278.00605964699997</v>
      </c>
      <c r="Q32" s="232">
        <v>270.236225526</v>
      </c>
      <c r="R32" s="232">
        <v>282.74099144600001</v>
      </c>
      <c r="S32" s="355"/>
    </row>
    <row r="33" spans="1:19" ht="24" customHeight="1">
      <c r="A33" s="203" t="s">
        <v>84</v>
      </c>
      <c r="B33" s="707" t="s">
        <v>635</v>
      </c>
      <c r="C33" s="232">
        <v>79913.611026804007</v>
      </c>
      <c r="D33" s="232">
        <v>89457.258442421997</v>
      </c>
      <c r="E33" s="232">
        <v>95690.882713953994</v>
      </c>
      <c r="F33" s="232">
        <v>102952.630172552</v>
      </c>
      <c r="G33" s="232">
        <v>103449.611386424</v>
      </c>
      <c r="H33" s="232">
        <v>106596.22890859</v>
      </c>
      <c r="I33" s="232">
        <v>106765.44835090901</v>
      </c>
      <c r="J33" s="232">
        <v>108567.54694528101</v>
      </c>
      <c r="K33" s="232">
        <v>112177.566165686</v>
      </c>
      <c r="L33" s="232">
        <v>110741.17597479701</v>
      </c>
      <c r="M33" s="232">
        <v>113401.050698669</v>
      </c>
      <c r="N33" s="232">
        <v>114668.75736888099</v>
      </c>
      <c r="O33" s="232">
        <v>118429.877351282</v>
      </c>
      <c r="P33" s="232">
        <v>121162.01741375199</v>
      </c>
      <c r="Q33" s="232">
        <v>130950.864269671</v>
      </c>
      <c r="R33" s="232">
        <v>135077.24685527399</v>
      </c>
      <c r="S33" s="355"/>
    </row>
    <row r="34" spans="1:19" ht="15">
      <c r="A34" s="203"/>
      <c r="B34" s="707" t="s">
        <v>794</v>
      </c>
      <c r="C34" s="232">
        <v>1474.017480668</v>
      </c>
      <c r="D34" s="232">
        <v>2902.332730355</v>
      </c>
      <c r="E34" s="232">
        <v>2253.2661875660001</v>
      </c>
      <c r="F34" s="232">
        <v>2716.264724136</v>
      </c>
      <c r="G34" s="232">
        <v>2892.5556542270001</v>
      </c>
      <c r="H34" s="232">
        <v>2776.615036657</v>
      </c>
      <c r="I34" s="232">
        <v>2691.587175914</v>
      </c>
      <c r="J34" s="232">
        <v>2704.9057757340001</v>
      </c>
      <c r="K34" s="232">
        <v>2552.2012987029998</v>
      </c>
      <c r="L34" s="232">
        <v>2640.2967174509999</v>
      </c>
      <c r="M34" s="232">
        <v>2523.2407029440001</v>
      </c>
      <c r="N34" s="232">
        <v>2399.2412638579999</v>
      </c>
      <c r="O34" s="232">
        <v>2619.3468631720002</v>
      </c>
      <c r="P34" s="232">
        <v>2760.4497126800002</v>
      </c>
      <c r="Q34" s="232">
        <v>2780.3187763850001</v>
      </c>
      <c r="R34" s="232">
        <v>2937.3406093469998</v>
      </c>
      <c r="S34" s="355"/>
    </row>
    <row r="35" spans="1:19" ht="15">
      <c r="A35" s="203" t="s">
        <v>85</v>
      </c>
      <c r="B35" s="707" t="s">
        <v>636</v>
      </c>
      <c r="C35" s="232">
        <v>2715.3195144460001</v>
      </c>
      <c r="D35" s="232">
        <v>2988.979131091</v>
      </c>
      <c r="E35" s="232">
        <v>3871.5072417410001</v>
      </c>
      <c r="F35" s="232">
        <v>3880.6758715430001</v>
      </c>
      <c r="G35" s="232">
        <v>3971.1635833730002</v>
      </c>
      <c r="H35" s="232">
        <v>3946.0733407960001</v>
      </c>
      <c r="I35" s="232">
        <v>3984.2887508230001</v>
      </c>
      <c r="J35" s="232">
        <v>3972.453347785</v>
      </c>
      <c r="K35" s="232">
        <v>4039.2144027260001</v>
      </c>
      <c r="L35" s="232">
        <v>3994.8084543240002</v>
      </c>
      <c r="M35" s="232">
        <v>3947.215719328</v>
      </c>
      <c r="N35" s="232">
        <v>3984.9411675910001</v>
      </c>
      <c r="O35" s="232">
        <v>3898.1787322109999</v>
      </c>
      <c r="P35" s="232">
        <v>3909.6813355650002</v>
      </c>
      <c r="Q35" s="232">
        <v>3969.4716087530001</v>
      </c>
      <c r="R35" s="232">
        <v>3956.1881531220001</v>
      </c>
      <c r="S35" s="355"/>
    </row>
    <row r="36" spans="1:19" ht="15">
      <c r="A36" s="203"/>
      <c r="B36" s="707" t="s">
        <v>794</v>
      </c>
      <c r="C36" s="232">
        <v>59.067046447000003</v>
      </c>
      <c r="D36" s="232">
        <v>55.442986484999999</v>
      </c>
      <c r="E36" s="232">
        <v>79.580080944000002</v>
      </c>
      <c r="F36" s="232">
        <v>107.154350046</v>
      </c>
      <c r="G36" s="232">
        <v>108.774422382</v>
      </c>
      <c r="H36" s="232">
        <v>107.66190843699999</v>
      </c>
      <c r="I36" s="232">
        <v>108.385032456</v>
      </c>
      <c r="J36" s="232">
        <v>116.851688016</v>
      </c>
      <c r="K36" s="232">
        <v>114.751030914</v>
      </c>
      <c r="L36" s="232">
        <v>112.19320238900001</v>
      </c>
      <c r="M36" s="232">
        <v>107.382450749</v>
      </c>
      <c r="N36" s="232">
        <v>95.171941795999999</v>
      </c>
      <c r="O36" s="232">
        <v>101.880676143</v>
      </c>
      <c r="P36" s="232">
        <v>100.985810882</v>
      </c>
      <c r="Q36" s="232">
        <v>99.434439350999995</v>
      </c>
      <c r="R36" s="232">
        <v>98.602681895000003</v>
      </c>
      <c r="S36" s="355"/>
    </row>
    <row r="37" spans="1:19" ht="22.8">
      <c r="A37" s="203" t="s">
        <v>86</v>
      </c>
      <c r="B37" s="707" t="s">
        <v>637</v>
      </c>
      <c r="C37" s="232">
        <v>172.862964543</v>
      </c>
      <c r="D37" s="232">
        <v>358.41328256600002</v>
      </c>
      <c r="E37" s="232">
        <v>365.35416997700003</v>
      </c>
      <c r="F37" s="232">
        <v>341.87930696000001</v>
      </c>
      <c r="G37" s="1123" t="s">
        <v>908</v>
      </c>
      <c r="H37" s="232">
        <v>351.745050951</v>
      </c>
      <c r="I37" s="232">
        <v>332.82128031799999</v>
      </c>
      <c r="J37" s="232">
        <v>12.226910334999999</v>
      </c>
      <c r="K37" s="232">
        <v>12.352833523999999</v>
      </c>
      <c r="L37" s="232">
        <v>12.143091623</v>
      </c>
      <c r="M37" s="232">
        <v>21.065807712000002</v>
      </c>
      <c r="N37" s="232">
        <v>21.736470986</v>
      </c>
      <c r="O37" s="232">
        <v>20.661246314</v>
      </c>
      <c r="P37" s="232">
        <v>23.348638644000001</v>
      </c>
      <c r="Q37" s="232">
        <v>24.816472316999999</v>
      </c>
      <c r="R37" s="232">
        <v>22.076082218</v>
      </c>
      <c r="S37" s="355"/>
    </row>
    <row r="38" spans="1:19" ht="15">
      <c r="A38" s="203"/>
      <c r="B38" s="707" t="s">
        <v>794</v>
      </c>
      <c r="C38" s="232">
        <v>6.9558481000000005E-2</v>
      </c>
      <c r="D38" s="232">
        <v>1.5744985999999999E-2</v>
      </c>
      <c r="E38" s="232">
        <v>0</v>
      </c>
      <c r="F38" s="232">
        <v>0</v>
      </c>
      <c r="G38" s="232">
        <v>0</v>
      </c>
      <c r="H38" s="232">
        <v>0</v>
      </c>
      <c r="I38" s="232">
        <v>0</v>
      </c>
      <c r="J38" s="232">
        <v>0.117555485</v>
      </c>
      <c r="K38" s="232">
        <v>0.117555485</v>
      </c>
      <c r="L38" s="232">
        <v>0.117555485</v>
      </c>
      <c r="M38" s="232">
        <v>0</v>
      </c>
      <c r="N38" s="232">
        <v>0</v>
      </c>
      <c r="O38" s="232">
        <v>0</v>
      </c>
      <c r="P38" s="232">
        <v>0</v>
      </c>
      <c r="Q38" s="232">
        <v>0</v>
      </c>
      <c r="R38" s="232">
        <v>0</v>
      </c>
      <c r="S38" s="355"/>
    </row>
    <row r="39" spans="1:19" ht="26.25" customHeight="1">
      <c r="A39" s="203" t="s">
        <v>87</v>
      </c>
      <c r="B39" s="374" t="s">
        <v>638</v>
      </c>
      <c r="C39" s="232">
        <v>2257.365263402</v>
      </c>
      <c r="D39" s="232">
        <v>2489.5992390500001</v>
      </c>
      <c r="E39" s="232">
        <v>715.66030741899999</v>
      </c>
      <c r="F39" s="232">
        <v>0</v>
      </c>
      <c r="G39" s="232">
        <v>0</v>
      </c>
      <c r="H39" s="232">
        <v>0</v>
      </c>
      <c r="I39" s="232">
        <v>0</v>
      </c>
      <c r="J39" s="232">
        <v>0</v>
      </c>
      <c r="K39" s="232">
        <v>0</v>
      </c>
      <c r="L39" s="232">
        <v>0</v>
      </c>
      <c r="M39" s="232">
        <v>0</v>
      </c>
      <c r="N39" s="232">
        <v>0</v>
      </c>
      <c r="O39" s="232">
        <v>0</v>
      </c>
      <c r="P39" s="232">
        <v>0</v>
      </c>
      <c r="Q39" s="232">
        <v>0</v>
      </c>
      <c r="R39" s="232">
        <v>0</v>
      </c>
      <c r="S39" s="355"/>
    </row>
    <row r="40" spans="1:19" ht="15">
      <c r="A40" s="203"/>
      <c r="B40" s="707" t="s">
        <v>794</v>
      </c>
      <c r="C40" s="234">
        <v>282.01535019599999</v>
      </c>
      <c r="D40" s="234">
        <v>138.321917638</v>
      </c>
      <c r="E40" s="234">
        <v>95.551486007999998</v>
      </c>
      <c r="F40" s="234">
        <v>0</v>
      </c>
      <c r="G40" s="234">
        <v>0</v>
      </c>
      <c r="H40" s="234">
        <v>0</v>
      </c>
      <c r="I40" s="234">
        <v>0</v>
      </c>
      <c r="J40" s="234">
        <v>0</v>
      </c>
      <c r="K40" s="234">
        <v>0</v>
      </c>
      <c r="L40" s="234">
        <v>0</v>
      </c>
      <c r="M40" s="234">
        <v>0</v>
      </c>
      <c r="N40" s="234">
        <v>0</v>
      </c>
      <c r="O40" s="234">
        <v>0</v>
      </c>
      <c r="P40" s="234">
        <v>0</v>
      </c>
      <c r="Q40" s="234">
        <v>0</v>
      </c>
      <c r="R40" s="234">
        <v>0</v>
      </c>
      <c r="S40" s="747"/>
    </row>
    <row r="41" spans="1:19" ht="25.2" customHeight="1">
      <c r="A41" s="1421" t="s">
        <v>851</v>
      </c>
      <c r="B41" s="1422"/>
      <c r="C41" s="1"/>
      <c r="D41" s="1"/>
      <c r="E41" s="1"/>
      <c r="F41" s="1"/>
      <c r="G41" s="1"/>
      <c r="H41" s="1"/>
      <c r="I41" s="1"/>
      <c r="J41" s="1"/>
      <c r="K41" s="1"/>
      <c r="L41" s="1"/>
      <c r="M41" s="1"/>
      <c r="N41" s="1"/>
      <c r="O41" s="1"/>
      <c r="P41" s="1"/>
      <c r="Q41" s="1"/>
      <c r="R41" s="1"/>
      <c r="S41" s="748"/>
    </row>
    <row r="42" spans="1:19" ht="15">
      <c r="A42" s="1423" t="s">
        <v>639</v>
      </c>
      <c r="B42" s="1424"/>
      <c r="C42" s="275"/>
      <c r="D42" s="275"/>
      <c r="S42" s="709"/>
    </row>
    <row r="43" spans="1:19" ht="15">
      <c r="A43" s="207" t="s">
        <v>17</v>
      </c>
      <c r="B43" s="707" t="s">
        <v>640</v>
      </c>
      <c r="C43" s="232">
        <v>445195.592375751</v>
      </c>
      <c r="D43" s="232">
        <v>496603.17830632901</v>
      </c>
      <c r="E43" s="232">
        <v>544004.40341005696</v>
      </c>
      <c r="F43" s="232">
        <v>561108.19846045203</v>
      </c>
      <c r="G43" s="232">
        <v>561738.02390405606</v>
      </c>
      <c r="H43" s="232">
        <v>552044.27486809297</v>
      </c>
      <c r="I43" s="232">
        <v>557525.51613030198</v>
      </c>
      <c r="J43" s="232">
        <v>564154.11049800203</v>
      </c>
      <c r="K43" s="232">
        <v>570328.53192048904</v>
      </c>
      <c r="L43" s="232">
        <v>575875.70870145306</v>
      </c>
      <c r="M43" s="232">
        <v>581135.16273390397</v>
      </c>
      <c r="N43" s="232">
        <v>586568.41837388102</v>
      </c>
      <c r="O43" s="232">
        <v>587496.50768898998</v>
      </c>
      <c r="P43" s="232">
        <v>591383.21933994396</v>
      </c>
      <c r="Q43" s="232">
        <v>596899.05554529605</v>
      </c>
      <c r="R43" s="232">
        <v>599543.70479232003</v>
      </c>
      <c r="S43" s="355"/>
    </row>
    <row r="44" spans="1:19" ht="15">
      <c r="A44" s="203"/>
      <c r="B44" s="707" t="s">
        <v>794</v>
      </c>
      <c r="C44" s="232">
        <v>10273.660943019</v>
      </c>
      <c r="D44" s="232">
        <v>12759.847477064</v>
      </c>
      <c r="E44" s="232">
        <v>12163.842620906</v>
      </c>
      <c r="F44" s="232">
        <v>12632.855718373001</v>
      </c>
      <c r="G44" s="232">
        <v>13129.721468510999</v>
      </c>
      <c r="H44" s="232">
        <v>12292.053252776999</v>
      </c>
      <c r="I44" s="232">
        <v>12413.249226762</v>
      </c>
      <c r="J44" s="232">
        <v>12367.818584674</v>
      </c>
      <c r="K44" s="232">
        <v>12272.587132175</v>
      </c>
      <c r="L44" s="232">
        <v>12541.210562404</v>
      </c>
      <c r="M44" s="232">
        <v>12521.039623866</v>
      </c>
      <c r="N44" s="232">
        <v>11831.417161055</v>
      </c>
      <c r="O44" s="232">
        <v>12930.671276855001</v>
      </c>
      <c r="P44" s="232">
        <v>13228.614826284</v>
      </c>
      <c r="Q44" s="232">
        <v>13039.556733243</v>
      </c>
      <c r="R44" s="232">
        <v>14391.810423544999</v>
      </c>
      <c r="S44" s="355"/>
    </row>
    <row r="45" spans="1:19" ht="12" customHeight="1">
      <c r="A45" s="207" t="s">
        <v>17</v>
      </c>
      <c r="B45" s="707" t="s">
        <v>641</v>
      </c>
      <c r="C45" s="232">
        <v>19913.322702023001</v>
      </c>
      <c r="D45" s="232">
        <v>22825.636344077</v>
      </c>
      <c r="E45" s="232">
        <v>26099.888217383999</v>
      </c>
      <c r="F45" s="232">
        <v>26627.059734186001</v>
      </c>
      <c r="G45" s="232">
        <v>26555.823144581002</v>
      </c>
      <c r="H45" s="232">
        <v>26979.442774200001</v>
      </c>
      <c r="I45" s="232">
        <v>27088.784592377</v>
      </c>
      <c r="J45" s="232">
        <v>27304.121256636001</v>
      </c>
      <c r="K45" s="232">
        <v>27637.675451316001</v>
      </c>
      <c r="L45" s="232">
        <v>27791.932097477002</v>
      </c>
      <c r="M45" s="232">
        <v>27868.912150661999</v>
      </c>
      <c r="N45" s="232">
        <v>27944.881824815999</v>
      </c>
      <c r="O45" s="232">
        <v>27890.324844757</v>
      </c>
      <c r="P45" s="232">
        <v>27972.140119390999</v>
      </c>
      <c r="Q45" s="232">
        <v>27946.559552332001</v>
      </c>
      <c r="R45" s="232">
        <v>27913.100124529999</v>
      </c>
      <c r="S45" s="355"/>
    </row>
    <row r="46" spans="1:19" ht="15">
      <c r="A46" s="203"/>
      <c r="B46" s="707" t="s">
        <v>794</v>
      </c>
      <c r="C46" s="232">
        <v>364.23216980400002</v>
      </c>
      <c r="D46" s="232">
        <v>506.86615416699999</v>
      </c>
      <c r="E46" s="232">
        <v>529.20865651099996</v>
      </c>
      <c r="F46" s="232">
        <v>529.36829183199995</v>
      </c>
      <c r="G46" s="232">
        <v>525.30389615399997</v>
      </c>
      <c r="H46" s="232">
        <v>497.62396300900002</v>
      </c>
      <c r="I46" s="232">
        <v>520.80844963799996</v>
      </c>
      <c r="J46" s="232">
        <v>515.75206750200005</v>
      </c>
      <c r="K46" s="232">
        <v>511.86514750499998</v>
      </c>
      <c r="L46" s="232">
        <v>537.27398449299994</v>
      </c>
      <c r="M46" s="232">
        <v>545.59591945900002</v>
      </c>
      <c r="N46" s="232">
        <v>542.26344476899999</v>
      </c>
      <c r="O46" s="232">
        <v>583.38262064699995</v>
      </c>
      <c r="P46" s="232">
        <v>600.696146484</v>
      </c>
      <c r="Q46" s="232">
        <v>569.68717403999995</v>
      </c>
      <c r="R46" s="232">
        <v>621.19861318999995</v>
      </c>
      <c r="S46" s="355"/>
    </row>
    <row r="47" spans="1:19" ht="15" customHeight="1">
      <c r="A47" s="207" t="s">
        <v>17</v>
      </c>
      <c r="B47" s="707" t="s">
        <v>642</v>
      </c>
      <c r="C47" s="232">
        <v>25547.601032899998</v>
      </c>
      <c r="D47" s="232">
        <v>22004.188516465001</v>
      </c>
      <c r="E47" s="232">
        <v>20771.027231197</v>
      </c>
      <c r="F47" s="232">
        <v>20935.034322026</v>
      </c>
      <c r="G47" s="232">
        <v>20853.822977642001</v>
      </c>
      <c r="H47" s="232">
        <v>21034.406900106002</v>
      </c>
      <c r="I47" s="232">
        <v>20749.742553184002</v>
      </c>
      <c r="J47" s="232">
        <v>20865.459282813001</v>
      </c>
      <c r="K47" s="232">
        <v>20923.147676694</v>
      </c>
      <c r="L47" s="232">
        <v>21018.805174788999</v>
      </c>
      <c r="M47" s="232">
        <v>21009.500924930999</v>
      </c>
      <c r="N47" s="232">
        <v>20994.756861326001</v>
      </c>
      <c r="O47" s="232">
        <v>20806.856959772002</v>
      </c>
      <c r="P47" s="232">
        <v>20680.919541529001</v>
      </c>
      <c r="Q47" s="232">
        <v>20738.662699361001</v>
      </c>
      <c r="R47" s="232">
        <v>20734.402289442001</v>
      </c>
      <c r="S47" s="355"/>
    </row>
    <row r="48" spans="1:19" ht="15">
      <c r="A48" s="203"/>
      <c r="B48" s="707" t="s">
        <v>794</v>
      </c>
      <c r="C48" s="232">
        <v>1226.7462967880001</v>
      </c>
      <c r="D48" s="232">
        <v>1073.162030448</v>
      </c>
      <c r="E48" s="232">
        <v>943.506661119</v>
      </c>
      <c r="F48" s="232">
        <v>1016.003161167</v>
      </c>
      <c r="G48" s="232">
        <v>1061.58444072</v>
      </c>
      <c r="H48" s="232">
        <v>1074.7713777429999</v>
      </c>
      <c r="I48" s="232">
        <v>1077.69515697</v>
      </c>
      <c r="J48" s="232">
        <v>1063.823952852</v>
      </c>
      <c r="K48" s="232">
        <v>1039.6506774659999</v>
      </c>
      <c r="L48" s="232">
        <v>1029.8596116819999</v>
      </c>
      <c r="M48" s="232">
        <v>1018.271903314</v>
      </c>
      <c r="N48" s="232">
        <v>1004.842408408</v>
      </c>
      <c r="O48" s="232">
        <v>1059.892668488</v>
      </c>
      <c r="P48" s="232">
        <v>1073.4519546040001</v>
      </c>
      <c r="Q48" s="232">
        <v>1057.7340593869999</v>
      </c>
      <c r="R48" s="232">
        <v>1110.970071293</v>
      </c>
      <c r="S48" s="355"/>
    </row>
    <row r="49" spans="1:26" ht="12" customHeight="1">
      <c r="A49" s="207" t="s">
        <v>17</v>
      </c>
      <c r="B49" s="707" t="s">
        <v>643</v>
      </c>
      <c r="C49" s="232">
        <v>140449.14579225701</v>
      </c>
      <c r="D49" s="232">
        <v>105771.653413158</v>
      </c>
      <c r="E49" s="232">
        <v>99101.000490314007</v>
      </c>
      <c r="F49" s="232">
        <v>105503.154908021</v>
      </c>
      <c r="G49" s="232">
        <v>104868.659120432</v>
      </c>
      <c r="H49" s="232">
        <v>106627.35226688501</v>
      </c>
      <c r="I49" s="232">
        <v>107975.02390441499</v>
      </c>
      <c r="J49" s="232">
        <v>109128.83371756801</v>
      </c>
      <c r="K49" s="232">
        <v>118522.563117482</v>
      </c>
      <c r="L49" s="232">
        <v>112083.47949697</v>
      </c>
      <c r="M49" s="232">
        <v>114492.21767313201</v>
      </c>
      <c r="N49" s="232">
        <v>115954.524558793</v>
      </c>
      <c r="O49" s="232">
        <v>117299.26418414099</v>
      </c>
      <c r="P49" s="232">
        <v>118041.355940204</v>
      </c>
      <c r="Q49" s="232">
        <v>119560.805568133</v>
      </c>
      <c r="R49" s="232">
        <v>122668.518292311</v>
      </c>
      <c r="S49" s="355"/>
      <c r="T49" s="152"/>
      <c r="U49" s="1"/>
      <c r="V49" s="1"/>
      <c r="W49" s="1"/>
      <c r="X49" s="1"/>
    </row>
    <row r="50" spans="1:26" ht="15">
      <c r="A50" s="203"/>
      <c r="B50" s="707" t="s">
        <v>794</v>
      </c>
      <c r="C50" s="232">
        <v>1919.013529478</v>
      </c>
      <c r="D50" s="232">
        <v>2167.021644982</v>
      </c>
      <c r="E50" s="232">
        <v>1973.309295991</v>
      </c>
      <c r="F50" s="232">
        <v>1965.927520057</v>
      </c>
      <c r="G50" s="232">
        <v>2036.821473577</v>
      </c>
      <c r="H50" s="232">
        <v>1997.7674310949999</v>
      </c>
      <c r="I50" s="232">
        <v>2005.428733941</v>
      </c>
      <c r="J50" s="232">
        <v>1993.945131744</v>
      </c>
      <c r="K50" s="232">
        <v>1968.195753491</v>
      </c>
      <c r="L50" s="232">
        <v>1928.8802462040001</v>
      </c>
      <c r="M50" s="232">
        <v>1864.1252961380001</v>
      </c>
      <c r="N50" s="232">
        <v>1756.0057694990001</v>
      </c>
      <c r="O50" s="232">
        <v>1807.370493249</v>
      </c>
      <c r="P50" s="232">
        <v>1842.262016894</v>
      </c>
      <c r="Q50" s="232">
        <v>1975.141205424</v>
      </c>
      <c r="R50" s="232">
        <v>2128.0392641140002</v>
      </c>
      <c r="S50" s="355"/>
      <c r="T50" s="152"/>
      <c r="U50" s="1"/>
      <c r="V50" s="1"/>
      <c r="W50" s="1"/>
      <c r="X50" s="1"/>
    </row>
    <row r="51" spans="1:26" ht="25.5" customHeight="1">
      <c r="A51" s="207" t="s">
        <v>17</v>
      </c>
      <c r="B51" s="707" t="s">
        <v>644</v>
      </c>
      <c r="C51" s="232">
        <v>606712.09359202499</v>
      </c>
      <c r="D51" s="232">
        <v>673004.67340271</v>
      </c>
      <c r="E51" s="232">
        <v>694728.53881211299</v>
      </c>
      <c r="F51" s="232">
        <v>714019.46770699101</v>
      </c>
      <c r="G51" s="232">
        <v>709708.12828415295</v>
      </c>
      <c r="H51" s="232">
        <v>733473.41969290597</v>
      </c>
      <c r="I51" s="232">
        <v>735793.71952843503</v>
      </c>
      <c r="J51" s="232">
        <v>740579.58046273503</v>
      </c>
      <c r="K51" s="232">
        <v>748760.05743171996</v>
      </c>
      <c r="L51" s="232">
        <v>754061.89448105695</v>
      </c>
      <c r="M51" s="232">
        <v>760741.41210967395</v>
      </c>
      <c r="N51" s="232">
        <v>773016.82578175596</v>
      </c>
      <c r="O51" s="232">
        <v>768841.38976682199</v>
      </c>
      <c r="P51" s="232">
        <v>773902.935940961</v>
      </c>
      <c r="Q51" s="232">
        <v>781343.22892811603</v>
      </c>
      <c r="R51" s="232">
        <v>780912.70018546702</v>
      </c>
      <c r="S51" s="355"/>
      <c r="T51" s="152"/>
      <c r="U51" s="1"/>
      <c r="V51" s="1"/>
      <c r="W51" s="1"/>
      <c r="X51" s="1"/>
    </row>
    <row r="52" spans="1:26" ht="15">
      <c r="A52" s="203"/>
      <c r="B52" s="707" t="s">
        <v>794</v>
      </c>
      <c r="C52" s="232">
        <v>5855.5198368539995</v>
      </c>
      <c r="D52" s="232">
        <v>8229.3535442730008</v>
      </c>
      <c r="E52" s="232">
        <v>8961.4425076770003</v>
      </c>
      <c r="F52" s="232">
        <v>9531.4551864050009</v>
      </c>
      <c r="G52" s="232">
        <v>10018.25747767</v>
      </c>
      <c r="H52" s="232">
        <v>10104.679363914</v>
      </c>
      <c r="I52" s="232">
        <v>10374.466797253001</v>
      </c>
      <c r="J52" s="232">
        <v>10406.263771727001</v>
      </c>
      <c r="K52" s="232">
        <v>10117.195704452</v>
      </c>
      <c r="L52" s="232">
        <v>10263.280808748001</v>
      </c>
      <c r="M52" s="232">
        <v>10116.299916374001</v>
      </c>
      <c r="N52" s="232">
        <v>9726.3263120600004</v>
      </c>
      <c r="O52" s="232">
        <v>10195.764627209999</v>
      </c>
      <c r="P52" s="232">
        <v>10365.159910195</v>
      </c>
      <c r="Q52" s="232">
        <v>10357.093290139001</v>
      </c>
      <c r="R52" s="232">
        <v>10710.332658799</v>
      </c>
      <c r="S52" s="355"/>
      <c r="T52" s="152"/>
      <c r="U52" s="1"/>
      <c r="V52" s="1"/>
      <c r="W52" s="1"/>
      <c r="X52" s="1"/>
    </row>
    <row r="53" spans="1:26" ht="15">
      <c r="A53" s="1425" t="s">
        <v>645</v>
      </c>
      <c r="B53" s="1426"/>
      <c r="C53" s="232">
        <v>235841.29253493799</v>
      </c>
      <c r="D53" s="232">
        <v>227245.70733298699</v>
      </c>
      <c r="E53" s="232">
        <v>235831.15104046199</v>
      </c>
      <c r="F53" s="232">
        <v>230753.118505202</v>
      </c>
      <c r="G53" s="232">
        <v>231911.817974184</v>
      </c>
      <c r="H53" s="232">
        <v>236620.43863036699</v>
      </c>
      <c r="I53" s="232">
        <v>237528.283648499</v>
      </c>
      <c r="J53" s="232">
        <v>239286.93720363901</v>
      </c>
      <c r="K53" s="232">
        <v>243175.45904531699</v>
      </c>
      <c r="L53" s="232">
        <v>243366.141818631</v>
      </c>
      <c r="M53" s="232">
        <v>245167.09308636299</v>
      </c>
      <c r="N53" s="232">
        <v>247851.95595600901</v>
      </c>
      <c r="O53" s="232">
        <v>248212.99685888001</v>
      </c>
      <c r="P53" s="232">
        <v>250092.021259239</v>
      </c>
      <c r="Q53" s="232">
        <v>250604.62622463299</v>
      </c>
      <c r="R53" s="232">
        <v>251154.498038113</v>
      </c>
      <c r="S53" s="355"/>
      <c r="T53" s="152"/>
      <c r="U53" s="1"/>
      <c r="V53" s="1"/>
      <c r="W53" s="1"/>
      <c r="X53" s="1"/>
    </row>
    <row r="54" spans="1:26" ht="15.6" thickBot="1">
      <c r="A54" s="208"/>
      <c r="B54" s="710" t="s">
        <v>794</v>
      </c>
      <c r="C54" s="749">
        <v>3010.8678843980001</v>
      </c>
      <c r="D54" s="749">
        <v>2948.7382911989998</v>
      </c>
      <c r="E54" s="749">
        <v>2776.245772407</v>
      </c>
      <c r="F54" s="749">
        <v>2527.8786254239999</v>
      </c>
      <c r="G54" s="749">
        <v>2645.0980224509999</v>
      </c>
      <c r="H54" s="749">
        <v>2548.684442103</v>
      </c>
      <c r="I54" s="749">
        <v>2583.478125649</v>
      </c>
      <c r="J54" s="232">
        <v>2621.0150532709999</v>
      </c>
      <c r="K54" s="232">
        <v>2611.4287225879998</v>
      </c>
      <c r="L54" s="232">
        <v>2487.458651855</v>
      </c>
      <c r="M54" s="232">
        <v>2539.4408340909999</v>
      </c>
      <c r="N54" s="232">
        <v>2371.183892176</v>
      </c>
      <c r="O54" s="232">
        <v>2457.2786785570001</v>
      </c>
      <c r="P54" s="232">
        <v>2529.850850326</v>
      </c>
      <c r="Q54" s="232">
        <v>2522.8964887990001</v>
      </c>
      <c r="R54" s="232">
        <v>2572.669586817</v>
      </c>
      <c r="S54" s="750"/>
      <c r="T54" s="152"/>
      <c r="U54" s="1"/>
      <c r="V54" s="1"/>
      <c r="W54" s="1"/>
      <c r="X54" s="1"/>
    </row>
    <row r="55" spans="1:26" s="51" customFormat="1" ht="28.5" hidden="1" customHeight="1" thickBot="1">
      <c r="A55" s="1447" t="s">
        <v>240</v>
      </c>
      <c r="B55" s="1448"/>
      <c r="C55" s="745"/>
      <c r="D55" s="745"/>
      <c r="E55" s="745"/>
      <c r="F55" s="745"/>
      <c r="G55" s="745"/>
      <c r="H55" s="745"/>
      <c r="I55" s="745"/>
      <c r="J55" s="745"/>
      <c r="K55" s="745"/>
      <c r="L55" s="745"/>
      <c r="M55" s="745"/>
      <c r="N55" s="745">
        <v>156575.779463566</v>
      </c>
      <c r="O55" s="745"/>
      <c r="P55" s="745"/>
      <c r="Q55" s="745"/>
      <c r="R55" s="745"/>
      <c r="S55" s="745"/>
      <c r="T55" s="746"/>
      <c r="U55" s="239"/>
      <c r="V55" s="239"/>
      <c r="W55" s="239"/>
      <c r="X55" s="239"/>
    </row>
    <row r="56" spans="1:26" ht="75" customHeight="1">
      <c r="A56" s="1324" t="s">
        <v>847</v>
      </c>
      <c r="B56" s="1325"/>
      <c r="C56" s="1325"/>
      <c r="D56" s="1325"/>
      <c r="E56" s="1325"/>
      <c r="F56" s="1325"/>
      <c r="G56" s="1325"/>
      <c r="H56" s="1325"/>
      <c r="I56" s="1325"/>
      <c r="J56" s="1325"/>
      <c r="K56" s="1325"/>
      <c r="L56" s="1325"/>
      <c r="M56" s="1325"/>
      <c r="N56" s="1325"/>
      <c r="O56" s="1325"/>
      <c r="P56" s="1325"/>
      <c r="Q56" s="1325"/>
      <c r="R56" s="1325"/>
      <c r="S56" s="1329"/>
      <c r="T56" s="152"/>
      <c r="U56" s="1"/>
      <c r="V56" s="1"/>
      <c r="W56" s="1"/>
      <c r="X56" s="1"/>
    </row>
    <row r="57" spans="1:26" ht="22.2" customHeight="1">
      <c r="A57" s="1291" t="s">
        <v>427</v>
      </c>
      <c r="B57" s="1395"/>
      <c r="C57" s="1445" t="s">
        <v>278</v>
      </c>
      <c r="D57" s="1296" t="s">
        <v>855</v>
      </c>
      <c r="E57" s="1259">
        <v>2021</v>
      </c>
      <c r="F57" s="1259">
        <v>2022</v>
      </c>
      <c r="G57" s="1259"/>
      <c r="H57" s="1259"/>
      <c r="I57" s="1259"/>
      <c r="J57" s="1259"/>
      <c r="K57" s="1259"/>
      <c r="L57" s="1259"/>
      <c r="M57" s="1259"/>
      <c r="N57" s="1259"/>
      <c r="O57" s="1299">
        <v>2023</v>
      </c>
      <c r="P57" s="1299"/>
      <c r="Q57" s="1299"/>
      <c r="R57" s="1299"/>
      <c r="S57" s="1108"/>
      <c r="T57" s="152"/>
      <c r="U57" s="1"/>
      <c r="V57" s="1"/>
      <c r="W57" s="1"/>
      <c r="X57" s="1"/>
    </row>
    <row r="58" spans="1:26" ht="22.2" customHeight="1">
      <c r="A58" s="1291"/>
      <c r="B58" s="1395"/>
      <c r="C58" s="1446"/>
      <c r="D58" s="1297"/>
      <c r="E58" s="1260"/>
      <c r="F58" s="960" t="s">
        <v>3</v>
      </c>
      <c r="G58" s="960" t="s">
        <v>4</v>
      </c>
      <c r="H58" s="960" t="s">
        <v>5</v>
      </c>
      <c r="I58" s="960" t="s">
        <v>6</v>
      </c>
      <c r="J58" s="960" t="s">
        <v>268</v>
      </c>
      <c r="K58" s="960" t="s">
        <v>7</v>
      </c>
      <c r="L58" s="960" t="s">
        <v>13</v>
      </c>
      <c r="M58" s="960" t="s">
        <v>14</v>
      </c>
      <c r="N58" s="960" t="s">
        <v>15</v>
      </c>
      <c r="O58" s="1171" t="s">
        <v>0</v>
      </c>
      <c r="P58" s="1171" t="s">
        <v>1</v>
      </c>
      <c r="Q58" s="1171" t="s">
        <v>2</v>
      </c>
      <c r="R58" s="1171" t="s">
        <v>3</v>
      </c>
      <c r="S58" s="957"/>
      <c r="T58" s="152"/>
      <c r="U58" s="1"/>
      <c r="V58" s="1"/>
      <c r="W58" s="1"/>
      <c r="X58" s="1"/>
    </row>
    <row r="59" spans="1:26" ht="25.2" customHeight="1">
      <c r="A59" s="1444" t="s">
        <v>796</v>
      </c>
      <c r="B59" s="1257"/>
      <c r="C59" s="706"/>
      <c r="D59" s="706"/>
      <c r="E59" s="706"/>
      <c r="F59" s="706"/>
      <c r="G59" s="706"/>
      <c r="H59" s="706"/>
      <c r="I59" s="706"/>
      <c r="J59" s="706"/>
      <c r="K59" s="706"/>
      <c r="L59" s="706"/>
      <c r="M59" s="706"/>
      <c r="N59" s="706"/>
      <c r="O59" s="706"/>
      <c r="P59" s="706"/>
      <c r="Q59" s="706"/>
      <c r="R59" s="706"/>
      <c r="S59" s="708"/>
      <c r="T59" s="152"/>
      <c r="U59" s="1"/>
      <c r="V59" s="1"/>
      <c r="X59" s="1"/>
    </row>
    <row r="60" spans="1:26" ht="12.75" customHeight="1">
      <c r="A60" s="203" t="s">
        <v>18</v>
      </c>
      <c r="B60" s="707" t="s">
        <v>622</v>
      </c>
      <c r="C60" s="232">
        <v>217109.85027311699</v>
      </c>
      <c r="D60" s="232">
        <v>251567.31402122899</v>
      </c>
      <c r="E60" s="232">
        <v>277984.54543267598</v>
      </c>
      <c r="F60" s="232">
        <v>293505.00892018102</v>
      </c>
      <c r="G60" s="232">
        <v>296698.215375131</v>
      </c>
      <c r="H60" s="232">
        <v>295842.65991391201</v>
      </c>
      <c r="I60" s="232">
        <v>297251.21256982</v>
      </c>
      <c r="J60" s="232">
        <v>298971.83840991999</v>
      </c>
      <c r="K60" s="232">
        <v>302162.44885510998</v>
      </c>
      <c r="L60" s="232">
        <v>301266.05501955497</v>
      </c>
      <c r="M60" s="232">
        <v>306006.60926177702</v>
      </c>
      <c r="N60" s="232">
        <v>310841.21209625399</v>
      </c>
      <c r="O60" s="232">
        <v>309807</v>
      </c>
      <c r="P60" s="232">
        <v>311959.680271658</v>
      </c>
      <c r="Q60" s="232">
        <v>316663.17101923801</v>
      </c>
      <c r="R60" s="232">
        <v>318347.04774797498</v>
      </c>
      <c r="S60" s="355"/>
      <c r="T60" s="152"/>
      <c r="U60" s="152"/>
      <c r="V60" s="152"/>
      <c r="W60" s="152"/>
      <c r="X60" s="152">
        <f>O60+O62+O64+O66+O68+O70+O72+O74+O76+O78+O80+O82+O84+O86+O88+O90+O92+O94+O98+O100+O102+O104+O106+O108</f>
        <v>2843201.3376056813</v>
      </c>
      <c r="Y60" s="152">
        <f t="shared" ref="Y60:Z60" si="1">P60+P62+P64+P66+P68+P70+P72+P74+P76+P78+P80+P82+P84+P86+P88+P90+P92+P94+P98+P100+P102+P104+P106+P108</f>
        <v>2868053.0899419324</v>
      </c>
      <c r="Z60" s="152">
        <f t="shared" si="1"/>
        <v>2914190.0272358037</v>
      </c>
    </row>
    <row r="61" spans="1:26" ht="12.75" customHeight="1">
      <c r="A61" s="203"/>
      <c r="B61" s="707" t="s">
        <v>794</v>
      </c>
      <c r="C61" s="232">
        <v>2437.5036580559999</v>
      </c>
      <c r="D61" s="232">
        <v>4409.2251162140001</v>
      </c>
      <c r="E61" s="232">
        <v>3966.9189214050002</v>
      </c>
      <c r="F61" s="232">
        <v>4303.1107335759998</v>
      </c>
      <c r="G61" s="232">
        <v>4463.9115760690001</v>
      </c>
      <c r="H61" s="232">
        <v>4491.8588559640002</v>
      </c>
      <c r="I61" s="232">
        <v>4548.1459440799999</v>
      </c>
      <c r="J61" s="232">
        <v>4550.9637716179996</v>
      </c>
      <c r="K61" s="232">
        <v>4466.9535869239999</v>
      </c>
      <c r="L61" s="232">
        <v>4544.6789331569998</v>
      </c>
      <c r="M61" s="232">
        <v>4423.6898015779998</v>
      </c>
      <c r="N61" s="232">
        <v>4286.2387884970003</v>
      </c>
      <c r="O61" s="232">
        <v>4500</v>
      </c>
      <c r="P61" s="232">
        <v>4718.8451206489999</v>
      </c>
      <c r="Q61" s="232">
        <v>4692.9191239559996</v>
      </c>
      <c r="R61" s="232">
        <v>4833.9298266189999</v>
      </c>
      <c r="S61" s="355"/>
      <c r="T61" s="152"/>
      <c r="U61" s="152"/>
      <c r="V61" s="152"/>
      <c r="W61" s="152"/>
      <c r="X61" s="152">
        <f>O61+O63+O65+O67+O69+O71+O73+O75+O77+O79+O81+O83+O85+O87+O89+O91+O93+O95+O99+O101+O103+O105+O107+O109</f>
        <v>78627.898672214011</v>
      </c>
      <c r="Y61" s="152">
        <f t="shared" ref="Y61:Z61" si="2">P61+P63+P65+P67+P69+P71+P73+P75+P77+P79+P81+P83+P85+P87+P89+P91+P93+P95+P99+P101+P103+P105+P107+P109</f>
        <v>79768.965782008003</v>
      </c>
      <c r="Z61" s="152">
        <f t="shared" si="2"/>
        <v>75751.300707180999</v>
      </c>
    </row>
    <row r="62" spans="1:26" ht="12.75" customHeight="1">
      <c r="A62" s="203" t="s">
        <v>19</v>
      </c>
      <c r="B62" s="707" t="s">
        <v>623</v>
      </c>
      <c r="C62" s="232">
        <v>5765.6535188219996</v>
      </c>
      <c r="D62" s="232">
        <v>8873.8504527290006</v>
      </c>
      <c r="E62" s="232">
        <v>11312.731697658999</v>
      </c>
      <c r="F62" s="232">
        <v>11873.608539262001</v>
      </c>
      <c r="G62" s="232">
        <v>11898.516764497001</v>
      </c>
      <c r="H62" s="232">
        <v>12124.282681039</v>
      </c>
      <c r="I62" s="232">
        <v>12272.417631566999</v>
      </c>
      <c r="J62" s="232">
        <v>12313.492082229001</v>
      </c>
      <c r="K62" s="232">
        <v>12431.624041756</v>
      </c>
      <c r="L62" s="232">
        <v>12564.552461052001</v>
      </c>
      <c r="M62" s="232">
        <v>12732.675345334001</v>
      </c>
      <c r="N62" s="232">
        <v>12883.272679842001</v>
      </c>
      <c r="O62" s="232">
        <v>12778</v>
      </c>
      <c r="P62" s="232">
        <v>12901.494859424</v>
      </c>
      <c r="Q62" s="232">
        <v>13009.890179659</v>
      </c>
      <c r="R62" s="232">
        <v>13090.691697523</v>
      </c>
      <c r="S62" s="355"/>
      <c r="T62" s="152"/>
      <c r="U62" s="1"/>
      <c r="V62" s="1"/>
      <c r="W62" s="1"/>
      <c r="X62" s="1"/>
    </row>
    <row r="63" spans="1:26" ht="12.75" customHeight="1">
      <c r="A63" s="203"/>
      <c r="B63" s="707" t="s">
        <v>794</v>
      </c>
      <c r="C63" s="232">
        <v>81.326208484999995</v>
      </c>
      <c r="D63" s="232">
        <v>511.04470664399997</v>
      </c>
      <c r="E63" s="232">
        <v>752.48737833899997</v>
      </c>
      <c r="F63" s="232">
        <v>823.91507488399998</v>
      </c>
      <c r="G63" s="232">
        <v>854.82954211000003</v>
      </c>
      <c r="H63" s="232">
        <v>861.15914934299997</v>
      </c>
      <c r="I63" s="232">
        <v>906.70361526900001</v>
      </c>
      <c r="J63" s="232">
        <v>853.53131089199996</v>
      </c>
      <c r="K63" s="232">
        <v>841.113842041</v>
      </c>
      <c r="L63" s="232">
        <v>852.85940195900002</v>
      </c>
      <c r="M63" s="232">
        <v>825.06467707199999</v>
      </c>
      <c r="N63" s="232">
        <v>793.81043300500005</v>
      </c>
      <c r="O63" s="232">
        <v>829</v>
      </c>
      <c r="P63" s="232">
        <v>855.96921759999998</v>
      </c>
      <c r="Q63" s="232">
        <v>856.86757130900003</v>
      </c>
      <c r="R63" s="232">
        <v>880.27745345100004</v>
      </c>
      <c r="S63" s="355"/>
      <c r="T63" s="152"/>
      <c r="U63" s="1"/>
      <c r="V63" s="1"/>
      <c r="W63" s="1"/>
      <c r="X63" s="1"/>
    </row>
    <row r="64" spans="1:26" ht="12.75" customHeight="1">
      <c r="A64" s="203" t="s">
        <v>20</v>
      </c>
      <c r="B64" s="707" t="s">
        <v>624</v>
      </c>
      <c r="C64" s="232">
        <v>58614.494584847998</v>
      </c>
      <c r="D64" s="232">
        <v>67409.772972018007</v>
      </c>
      <c r="E64" s="232">
        <v>88074.116767676998</v>
      </c>
      <c r="F64" s="232">
        <v>103958.311800134</v>
      </c>
      <c r="G64" s="232">
        <v>102123.081872205</v>
      </c>
      <c r="H64" s="232">
        <v>115419.456830082</v>
      </c>
      <c r="I64" s="232">
        <v>116160.556436226</v>
      </c>
      <c r="J64" s="232">
        <v>117017.32615885101</v>
      </c>
      <c r="K64" s="232">
        <v>115922.428360805</v>
      </c>
      <c r="L64" s="232">
        <v>136911.60026907001</v>
      </c>
      <c r="M64" s="232">
        <v>135611.69845918499</v>
      </c>
      <c r="N64" s="232">
        <v>137863.34945433799</v>
      </c>
      <c r="O64" s="232">
        <v>126253</v>
      </c>
      <c r="P64" s="232">
        <v>131476.70813294101</v>
      </c>
      <c r="Q64" s="232">
        <v>143865.262050777</v>
      </c>
      <c r="R64" s="232">
        <v>138327.240277504</v>
      </c>
      <c r="S64" s="355"/>
      <c r="T64" s="152"/>
      <c r="U64" s="1"/>
      <c r="V64" s="1"/>
      <c r="W64" s="1"/>
      <c r="X64" s="1"/>
    </row>
    <row r="65" spans="1:19" ht="12.75" customHeight="1">
      <c r="A65" s="206"/>
      <c r="B65" s="707" t="s">
        <v>794</v>
      </c>
      <c r="C65" s="232">
        <v>3196.4669263830001</v>
      </c>
      <c r="D65" s="232">
        <v>6896.7286288650002</v>
      </c>
      <c r="E65" s="232">
        <v>5665.8078972699996</v>
      </c>
      <c r="F65" s="232">
        <v>5582.43774003</v>
      </c>
      <c r="G65" s="232">
        <v>5234.8538387409999</v>
      </c>
      <c r="H65" s="232">
        <v>5143.7592596260001</v>
      </c>
      <c r="I65" s="232">
        <v>5156.03581846</v>
      </c>
      <c r="J65" s="232">
        <v>5005.7126924459999</v>
      </c>
      <c r="K65" s="232">
        <v>4856.8437067249997</v>
      </c>
      <c r="L65" s="232">
        <v>4820.1486140739999</v>
      </c>
      <c r="M65" s="232">
        <v>4803.6536726639997</v>
      </c>
      <c r="N65" s="232">
        <v>4770.1554378219998</v>
      </c>
      <c r="O65" s="232">
        <v>4610</v>
      </c>
      <c r="P65" s="232">
        <v>4491.2651113490001</v>
      </c>
      <c r="Q65" s="232">
        <v>4391.9516058449999</v>
      </c>
      <c r="R65" s="232">
        <v>4199.2188965969999</v>
      </c>
      <c r="S65" s="355"/>
    </row>
    <row r="66" spans="1:19" ht="12.75" customHeight="1">
      <c r="A66" s="203" t="s">
        <v>22</v>
      </c>
      <c r="B66" s="707" t="s">
        <v>625</v>
      </c>
      <c r="C66" s="232">
        <v>317241.42011204199</v>
      </c>
      <c r="D66" s="232">
        <v>316144.04867703299</v>
      </c>
      <c r="E66" s="232">
        <v>347203.45947582601</v>
      </c>
      <c r="F66" s="232">
        <v>360386.75385551201</v>
      </c>
      <c r="G66" s="232">
        <v>364801.04948485602</v>
      </c>
      <c r="H66" s="232">
        <v>379367.69435419299</v>
      </c>
      <c r="I66" s="232">
        <v>376588.45859037299</v>
      </c>
      <c r="J66" s="232">
        <v>364001.98117154598</v>
      </c>
      <c r="K66" s="232">
        <v>378873.60462917498</v>
      </c>
      <c r="L66" s="232">
        <v>378793.564670589</v>
      </c>
      <c r="M66" s="232">
        <v>377576.629361097</v>
      </c>
      <c r="N66" s="232">
        <v>385351.84691378399</v>
      </c>
      <c r="O66" s="232">
        <v>379200</v>
      </c>
      <c r="P66" s="232">
        <v>375034.73831567401</v>
      </c>
      <c r="Q66" s="232">
        <v>379823.083935795</v>
      </c>
      <c r="R66" s="232">
        <v>381127.06884865201</v>
      </c>
      <c r="S66" s="355"/>
    </row>
    <row r="67" spans="1:19" ht="12.75" customHeight="1">
      <c r="A67" s="203"/>
      <c r="B67" s="707" t="s">
        <v>794</v>
      </c>
      <c r="C67" s="232">
        <v>10875.947264414001</v>
      </c>
      <c r="D67" s="232">
        <v>25339.338750526</v>
      </c>
      <c r="E67" s="232">
        <v>22244.287319675001</v>
      </c>
      <c r="F67" s="232">
        <v>21121.902598223998</v>
      </c>
      <c r="G67" s="232">
        <v>21106.314059775999</v>
      </c>
      <c r="H67" s="232">
        <v>20597.235896785998</v>
      </c>
      <c r="I67" s="232">
        <v>20360.367488223001</v>
      </c>
      <c r="J67" s="232">
        <v>19823.76545735</v>
      </c>
      <c r="K67" s="232">
        <v>20919.675903990999</v>
      </c>
      <c r="L67" s="232">
        <v>19570.084423945002</v>
      </c>
      <c r="M67" s="232">
        <v>18219.287821252001</v>
      </c>
      <c r="N67" s="232">
        <v>15207.991985797</v>
      </c>
      <c r="O67" s="232">
        <v>16713</v>
      </c>
      <c r="P67" s="232">
        <v>16961.461416725</v>
      </c>
      <c r="Q67" s="232">
        <v>16256.492509401</v>
      </c>
      <c r="R67" s="232">
        <v>16230.516409772001</v>
      </c>
      <c r="S67" s="355"/>
    </row>
    <row r="68" spans="1:19" ht="12.75" customHeight="1">
      <c r="A68" s="203" t="s">
        <v>23</v>
      </c>
      <c r="B68" s="707" t="s">
        <v>626</v>
      </c>
      <c r="C68" s="232">
        <v>89926.717471652999</v>
      </c>
      <c r="D68" s="232">
        <v>91852.275509180996</v>
      </c>
      <c r="E68" s="232">
        <v>94089.987839709007</v>
      </c>
      <c r="F68" s="232">
        <v>94900.968708729997</v>
      </c>
      <c r="G68" s="232">
        <v>95676.080589777994</v>
      </c>
      <c r="H68" s="232">
        <v>101356.917479745</v>
      </c>
      <c r="I68" s="232">
        <v>101157.482239794</v>
      </c>
      <c r="J68" s="232">
        <v>100845.16713946599</v>
      </c>
      <c r="K68" s="232">
        <v>100569.334899881</v>
      </c>
      <c r="L68" s="232">
        <v>100098.44234956001</v>
      </c>
      <c r="M68" s="232">
        <v>100474.281402394</v>
      </c>
      <c r="N68" s="232">
        <v>102263.55906024</v>
      </c>
      <c r="O68" s="232">
        <v>98259</v>
      </c>
      <c r="P68" s="232">
        <v>100006.646917066</v>
      </c>
      <c r="Q68" s="232">
        <v>95852.436243998993</v>
      </c>
      <c r="R68" s="232">
        <v>91338.281503627994</v>
      </c>
      <c r="S68" s="355"/>
    </row>
    <row r="69" spans="1:19" ht="12.75" customHeight="1">
      <c r="A69" s="203"/>
      <c r="B69" s="707" t="s">
        <v>794</v>
      </c>
      <c r="C69" s="232">
        <v>921.08617255599995</v>
      </c>
      <c r="D69" s="232">
        <v>1252.159396389</v>
      </c>
      <c r="E69" s="232">
        <v>920.577521542</v>
      </c>
      <c r="F69" s="232">
        <v>645.923417814</v>
      </c>
      <c r="G69" s="232">
        <v>1199.147583528</v>
      </c>
      <c r="H69" s="232">
        <v>1199.085288988</v>
      </c>
      <c r="I69" s="232">
        <v>1198.4699538249999</v>
      </c>
      <c r="J69" s="232">
        <v>1187.28002649</v>
      </c>
      <c r="K69" s="232">
        <v>639.59257270900002</v>
      </c>
      <c r="L69" s="232">
        <v>643.81526080499998</v>
      </c>
      <c r="M69" s="232">
        <v>647.55526220000002</v>
      </c>
      <c r="N69" s="232">
        <v>265.459366768</v>
      </c>
      <c r="O69" s="232">
        <v>268</v>
      </c>
      <c r="P69" s="232">
        <v>250.58314214500001</v>
      </c>
      <c r="Q69" s="232">
        <v>244.011321686</v>
      </c>
      <c r="R69" s="232">
        <v>242.60901839300001</v>
      </c>
      <c r="S69" s="355"/>
    </row>
    <row r="70" spans="1:19" ht="12.75" customHeight="1">
      <c r="A70" s="203" t="s">
        <v>24</v>
      </c>
      <c r="B70" s="707" t="s">
        <v>579</v>
      </c>
      <c r="C70" s="232">
        <v>139135.481834823</v>
      </c>
      <c r="D70" s="232">
        <v>172158.41277065501</v>
      </c>
      <c r="E70" s="232">
        <v>177543.822522767</v>
      </c>
      <c r="F70" s="232">
        <v>174755.00191833201</v>
      </c>
      <c r="G70" s="232">
        <v>176811.649944462</v>
      </c>
      <c r="H70" s="232">
        <v>176786.21648410201</v>
      </c>
      <c r="I70" s="232">
        <v>174992.26409377001</v>
      </c>
      <c r="J70" s="232">
        <v>174972.018021347</v>
      </c>
      <c r="K70" s="232">
        <v>179457.76269264799</v>
      </c>
      <c r="L70" s="232">
        <v>184435.88483010401</v>
      </c>
      <c r="M70" s="232">
        <v>184600.30884385499</v>
      </c>
      <c r="N70" s="232">
        <v>184003.547554966</v>
      </c>
      <c r="O70" s="232">
        <v>178979</v>
      </c>
      <c r="P70" s="232">
        <v>179417.98643076199</v>
      </c>
      <c r="Q70" s="232">
        <v>192308.82190099399</v>
      </c>
      <c r="R70" s="232">
        <v>192225.58302489101</v>
      </c>
      <c r="S70" s="355"/>
    </row>
    <row r="71" spans="1:19" ht="12.75" customHeight="1">
      <c r="A71" s="206"/>
      <c r="B71" s="707" t="s">
        <v>794</v>
      </c>
      <c r="C71" s="232">
        <v>4675.2329697690002</v>
      </c>
      <c r="D71" s="232">
        <v>7102.8714927820001</v>
      </c>
      <c r="E71" s="232">
        <v>8211.9732997440005</v>
      </c>
      <c r="F71" s="232">
        <v>8713.5137566810008</v>
      </c>
      <c r="G71" s="232">
        <v>8838.9471553629992</v>
      </c>
      <c r="H71" s="232">
        <v>8294.7861440659999</v>
      </c>
      <c r="I71" s="232">
        <v>8283.3964545210001</v>
      </c>
      <c r="J71" s="232">
        <v>8777.0085627669996</v>
      </c>
      <c r="K71" s="232">
        <v>8723.3707897999993</v>
      </c>
      <c r="L71" s="232">
        <v>8928.9207054729995</v>
      </c>
      <c r="M71" s="232">
        <v>8913.9665800629991</v>
      </c>
      <c r="N71" s="232">
        <v>9312.2753117650009</v>
      </c>
      <c r="O71" s="232">
        <v>9488</v>
      </c>
      <c r="P71" s="232">
        <v>9386.0611245090004</v>
      </c>
      <c r="Q71" s="232">
        <v>9137.4553064909996</v>
      </c>
      <c r="R71" s="232">
        <v>9195.7375508700006</v>
      </c>
      <c r="S71" s="355"/>
    </row>
    <row r="72" spans="1:19" ht="12.75" customHeight="1">
      <c r="A72" s="203" t="s">
        <v>25</v>
      </c>
      <c r="B72" s="707" t="s">
        <v>627</v>
      </c>
      <c r="C72" s="75">
        <v>450251.47932806099</v>
      </c>
      <c r="D72" s="75">
        <v>457065.77401885699</v>
      </c>
      <c r="E72" s="75">
        <v>489375.49082468299</v>
      </c>
      <c r="F72" s="75">
        <v>510060.485537667</v>
      </c>
      <c r="G72" s="75">
        <v>517564.007744067</v>
      </c>
      <c r="H72" s="75">
        <v>519917.35918664001</v>
      </c>
      <c r="I72" s="75">
        <v>512091.88870608399</v>
      </c>
      <c r="J72" s="75">
        <v>513125.34462755098</v>
      </c>
      <c r="K72" s="75">
        <v>515805.127611793</v>
      </c>
      <c r="L72" s="75">
        <v>514348.49780832097</v>
      </c>
      <c r="M72" s="75">
        <v>517172.66386656201</v>
      </c>
      <c r="N72" s="75">
        <v>526379.24847633101</v>
      </c>
      <c r="O72" s="75">
        <v>513447</v>
      </c>
      <c r="P72" s="75">
        <v>519206.792003082</v>
      </c>
      <c r="Q72" s="75">
        <v>526757.03725520102</v>
      </c>
      <c r="R72" s="75">
        <v>528014.36034405103</v>
      </c>
      <c r="S72" s="424"/>
    </row>
    <row r="73" spans="1:19" ht="12.75" customHeight="1">
      <c r="A73" s="203"/>
      <c r="B73" s="707" t="s">
        <v>794</v>
      </c>
      <c r="C73" s="232">
        <v>13621.966610150999</v>
      </c>
      <c r="D73" s="232">
        <v>17269.944894745</v>
      </c>
      <c r="E73" s="232">
        <v>19065.63993492</v>
      </c>
      <c r="F73" s="232">
        <v>21919.391216197</v>
      </c>
      <c r="G73" s="232">
        <v>22434.975302978</v>
      </c>
      <c r="H73" s="232">
        <v>21522.853226935</v>
      </c>
      <c r="I73" s="232">
        <v>21788.233142925001</v>
      </c>
      <c r="J73" s="232">
        <v>21641.599415517001</v>
      </c>
      <c r="K73" s="232">
        <v>20636.092462819001</v>
      </c>
      <c r="L73" s="232">
        <v>21080.801221432001</v>
      </c>
      <c r="M73" s="232">
        <v>20388.231224758001</v>
      </c>
      <c r="N73" s="232">
        <v>19105.350969399999</v>
      </c>
      <c r="O73" s="232">
        <v>20846</v>
      </c>
      <c r="P73" s="232">
        <v>21239.964382796999</v>
      </c>
      <c r="Q73" s="232">
        <v>20454.883330083001</v>
      </c>
      <c r="R73" s="232">
        <v>20476.604430343999</v>
      </c>
      <c r="S73" s="355"/>
    </row>
    <row r="74" spans="1:19" ht="22.8">
      <c r="A74" s="203" t="s">
        <v>26</v>
      </c>
      <c r="B74" s="707" t="s">
        <v>628</v>
      </c>
      <c r="C74" s="232">
        <v>30296.320371387999</v>
      </c>
      <c r="D74" s="232">
        <v>46245.160854123998</v>
      </c>
      <c r="E74" s="232">
        <v>51109.682735171002</v>
      </c>
      <c r="F74" s="232">
        <v>52835.746231124001</v>
      </c>
      <c r="G74" s="232">
        <v>52765.998067603003</v>
      </c>
      <c r="H74" s="232">
        <v>53354.885878458001</v>
      </c>
      <c r="I74" s="232">
        <v>53767.318476790002</v>
      </c>
      <c r="J74" s="232">
        <v>54671.623391743997</v>
      </c>
      <c r="K74" s="232">
        <v>54841.302163865003</v>
      </c>
      <c r="L74" s="232">
        <v>55391.302054754997</v>
      </c>
      <c r="M74" s="232">
        <v>54736.320636080003</v>
      </c>
      <c r="N74" s="232">
        <v>54726.085240556</v>
      </c>
      <c r="O74" s="232">
        <v>53933</v>
      </c>
      <c r="P74" s="232">
        <v>53817.822122974998</v>
      </c>
      <c r="Q74" s="232">
        <v>53726.407886294</v>
      </c>
      <c r="R74" s="232">
        <v>53253.928199677997</v>
      </c>
      <c r="S74" s="355"/>
    </row>
    <row r="75" spans="1:19" ht="15">
      <c r="A75" s="203"/>
      <c r="B75" s="707" t="s">
        <v>794</v>
      </c>
      <c r="C75" s="232">
        <v>450.67857004899997</v>
      </c>
      <c r="D75" s="232">
        <v>1946.5427087590001</v>
      </c>
      <c r="E75" s="232">
        <v>2454.5314809370002</v>
      </c>
      <c r="F75" s="232">
        <v>2462.9706610210001</v>
      </c>
      <c r="G75" s="232">
        <v>2365.7828583410001</v>
      </c>
      <c r="H75" s="232">
        <v>2180.528994707</v>
      </c>
      <c r="I75" s="232">
        <v>2148.2196429430001</v>
      </c>
      <c r="J75" s="232">
        <v>2235.0973054239998</v>
      </c>
      <c r="K75" s="232">
        <v>2067.9701771609998</v>
      </c>
      <c r="L75" s="232">
        <v>2262.2955003289999</v>
      </c>
      <c r="M75" s="232">
        <v>2153.7254197739999</v>
      </c>
      <c r="N75" s="232">
        <v>2038.0702450379999</v>
      </c>
      <c r="O75" s="232">
        <v>2138</v>
      </c>
      <c r="P75" s="232">
        <v>2100.8267423329999</v>
      </c>
      <c r="Q75" s="232">
        <v>1937.578346046</v>
      </c>
      <c r="R75" s="232">
        <v>1930.3758157289999</v>
      </c>
      <c r="S75" s="355"/>
    </row>
    <row r="76" spans="1:19" ht="24" customHeight="1">
      <c r="A76" s="203" t="s">
        <v>27</v>
      </c>
      <c r="B76" s="707" t="s">
        <v>654</v>
      </c>
      <c r="C76" s="232">
        <v>89258.429190643001</v>
      </c>
      <c r="D76" s="232">
        <v>124042.081401738</v>
      </c>
      <c r="E76" s="232">
        <v>134994.51237712699</v>
      </c>
      <c r="F76" s="232">
        <v>137384.76767086101</v>
      </c>
      <c r="G76" s="232">
        <v>136745.603429515</v>
      </c>
      <c r="H76" s="232">
        <v>148764.91768810101</v>
      </c>
      <c r="I76" s="232">
        <v>141079.61645238899</v>
      </c>
      <c r="J76" s="232">
        <v>140854.50875687099</v>
      </c>
      <c r="K76" s="232">
        <v>146275.075557106</v>
      </c>
      <c r="L76" s="232">
        <v>143256.05681379</v>
      </c>
      <c r="M76" s="232">
        <v>139921.32126366501</v>
      </c>
      <c r="N76" s="232">
        <v>139778.367185643</v>
      </c>
      <c r="O76" s="232">
        <v>138308</v>
      </c>
      <c r="P76" s="232">
        <v>140719.42667834801</v>
      </c>
      <c r="Q76" s="232">
        <v>131217.21758329999</v>
      </c>
      <c r="R76" s="232">
        <v>133454.97893863701</v>
      </c>
      <c r="S76" s="355"/>
    </row>
    <row r="77" spans="1:19" ht="12" customHeight="1">
      <c r="A77" s="203"/>
      <c r="B77" s="707" t="s">
        <v>794</v>
      </c>
      <c r="C77" s="232">
        <v>2305.198606335</v>
      </c>
      <c r="D77" s="232">
        <v>2978.846896736</v>
      </c>
      <c r="E77" s="232">
        <v>3789.7484887979999</v>
      </c>
      <c r="F77" s="232">
        <v>3626.8212404310002</v>
      </c>
      <c r="G77" s="232">
        <v>3625.9902983820002</v>
      </c>
      <c r="H77" s="232">
        <v>2841.4030971870002</v>
      </c>
      <c r="I77" s="232">
        <v>2985.403160977</v>
      </c>
      <c r="J77" s="232">
        <v>3228.9034535979999</v>
      </c>
      <c r="K77" s="232">
        <v>3148.872524552</v>
      </c>
      <c r="L77" s="232">
        <v>3159.1694330599998</v>
      </c>
      <c r="M77" s="232">
        <v>3172.637531542</v>
      </c>
      <c r="N77" s="232">
        <v>3113.9781454819999</v>
      </c>
      <c r="O77" s="232">
        <v>3153</v>
      </c>
      <c r="P77" s="232">
        <v>3123.1614201950001</v>
      </c>
      <c r="Q77" s="232">
        <v>1779.9685580380001</v>
      </c>
      <c r="R77" s="232">
        <v>1820.435661427</v>
      </c>
      <c r="S77" s="355"/>
    </row>
    <row r="78" spans="1:19" ht="12" customHeight="1">
      <c r="A78" s="203" t="s">
        <v>28</v>
      </c>
      <c r="B78" s="707" t="s">
        <v>630</v>
      </c>
      <c r="C78" s="232">
        <v>36537.469873786002</v>
      </c>
      <c r="D78" s="232">
        <v>34908.645776789002</v>
      </c>
      <c r="E78" s="232">
        <v>37881.755432956001</v>
      </c>
      <c r="F78" s="232">
        <v>45309.813385624999</v>
      </c>
      <c r="G78" s="232">
        <v>46567.246294240998</v>
      </c>
      <c r="H78" s="232">
        <v>52155.651561407998</v>
      </c>
      <c r="I78" s="232">
        <v>49786.016458568003</v>
      </c>
      <c r="J78" s="232">
        <v>50354.162469128001</v>
      </c>
      <c r="K78" s="232">
        <v>49014.381530489001</v>
      </c>
      <c r="L78" s="232">
        <v>46443.240868471003</v>
      </c>
      <c r="M78" s="232">
        <v>47543.262317155997</v>
      </c>
      <c r="N78" s="232">
        <v>52707.303986992003</v>
      </c>
      <c r="O78" s="232">
        <v>47459</v>
      </c>
      <c r="P78" s="232">
        <v>48598.431896790004</v>
      </c>
      <c r="Q78" s="232">
        <v>51069.181206164001</v>
      </c>
      <c r="R78" s="232">
        <v>48982.447328021</v>
      </c>
      <c r="S78" s="355"/>
    </row>
    <row r="79" spans="1:19" ht="15" customHeight="1">
      <c r="A79" s="203"/>
      <c r="B79" s="707" t="s">
        <v>794</v>
      </c>
      <c r="C79" s="232">
        <v>1602.735768176</v>
      </c>
      <c r="D79" s="232">
        <v>219.08995761400001</v>
      </c>
      <c r="E79" s="232">
        <v>317.50235111000001</v>
      </c>
      <c r="F79" s="232">
        <v>411.171875167</v>
      </c>
      <c r="G79" s="232">
        <v>411.99108351199999</v>
      </c>
      <c r="H79" s="232">
        <v>693.14301120599998</v>
      </c>
      <c r="I79" s="232">
        <v>468.86603403599997</v>
      </c>
      <c r="J79" s="232">
        <v>421.799093911</v>
      </c>
      <c r="K79" s="232">
        <v>219.40494623500001</v>
      </c>
      <c r="L79" s="232">
        <v>216.39178153899999</v>
      </c>
      <c r="M79" s="232">
        <v>256.17370797000001</v>
      </c>
      <c r="N79" s="232">
        <v>265.40575776999998</v>
      </c>
      <c r="O79" s="232">
        <v>267</v>
      </c>
      <c r="P79" s="232">
        <v>265.09203372000002</v>
      </c>
      <c r="Q79" s="232">
        <v>262.81583791499997</v>
      </c>
      <c r="R79" s="232">
        <v>238.92066215099999</v>
      </c>
      <c r="S79" s="355"/>
    </row>
    <row r="80" spans="1:19" ht="22.8">
      <c r="A80" s="203" t="s">
        <v>119</v>
      </c>
      <c r="B80" s="707" t="s">
        <v>631</v>
      </c>
      <c r="C80" s="232">
        <v>76076.031247791994</v>
      </c>
      <c r="D80" s="232">
        <v>86988.313956755999</v>
      </c>
      <c r="E80" s="232">
        <v>81412.980165675996</v>
      </c>
      <c r="F80" s="232">
        <v>79129.324704967003</v>
      </c>
      <c r="G80" s="232">
        <v>79583.583702087999</v>
      </c>
      <c r="H80" s="232">
        <v>75304.288560711997</v>
      </c>
      <c r="I80" s="232">
        <v>76155.027347345997</v>
      </c>
      <c r="J80" s="232">
        <v>75634.480821352001</v>
      </c>
      <c r="K80" s="232">
        <v>76225.448451396005</v>
      </c>
      <c r="L80" s="232">
        <v>74605.556767577</v>
      </c>
      <c r="M80" s="232">
        <v>74568.999879676005</v>
      </c>
      <c r="N80" s="232">
        <v>77132.454813757999</v>
      </c>
      <c r="O80" s="232">
        <v>76590</v>
      </c>
      <c r="P80" s="232">
        <v>79688.379444612001</v>
      </c>
      <c r="Q80" s="232">
        <v>77146.025952651995</v>
      </c>
      <c r="R80" s="232">
        <v>76799.750396675998</v>
      </c>
      <c r="S80" s="355"/>
    </row>
    <row r="81" spans="1:19" ht="15">
      <c r="A81" s="203"/>
      <c r="B81" s="707" t="s">
        <v>794</v>
      </c>
      <c r="C81" s="232">
        <v>823.39720753400002</v>
      </c>
      <c r="D81" s="232">
        <v>3211.3768984859998</v>
      </c>
      <c r="E81" s="232">
        <v>3307.391937935</v>
      </c>
      <c r="F81" s="232">
        <v>3608.3593508549998</v>
      </c>
      <c r="G81" s="232">
        <v>3681.2682900210002</v>
      </c>
      <c r="H81" s="232">
        <v>3153.9878601260002</v>
      </c>
      <c r="I81" s="232">
        <v>3172.3473156730001</v>
      </c>
      <c r="J81" s="232">
        <v>2685.1137478109999</v>
      </c>
      <c r="K81" s="232">
        <v>2617.252472059</v>
      </c>
      <c r="L81" s="232">
        <v>1990.7337215340001</v>
      </c>
      <c r="M81" s="232">
        <v>1904.951244482</v>
      </c>
      <c r="N81" s="232">
        <v>1806.7564357460001</v>
      </c>
      <c r="O81" s="232">
        <v>1839</v>
      </c>
      <c r="P81" s="232">
        <v>1828.716563124</v>
      </c>
      <c r="Q81" s="232">
        <v>1472.1058655029999</v>
      </c>
      <c r="R81" s="232">
        <v>1476.9220539109999</v>
      </c>
      <c r="S81" s="355"/>
    </row>
    <row r="82" spans="1:19" ht="22.8">
      <c r="A82" s="203" t="s">
        <v>81</v>
      </c>
      <c r="B82" s="707" t="s">
        <v>632</v>
      </c>
      <c r="C82" s="232">
        <v>22199.193932288999</v>
      </c>
      <c r="D82" s="232">
        <v>28293.150636088001</v>
      </c>
      <c r="E82" s="232">
        <v>31572.829159089</v>
      </c>
      <c r="F82" s="232">
        <v>32657.294452036</v>
      </c>
      <c r="G82" s="232">
        <v>32487.382112511001</v>
      </c>
      <c r="H82" s="232">
        <v>32454.390721961001</v>
      </c>
      <c r="I82" s="232">
        <v>32751.339253659</v>
      </c>
      <c r="J82" s="232">
        <v>33960.701964453998</v>
      </c>
      <c r="K82" s="232">
        <v>35453.384467593001</v>
      </c>
      <c r="L82" s="232">
        <v>36566.932040517997</v>
      </c>
      <c r="M82" s="232">
        <v>39094.448483428001</v>
      </c>
      <c r="N82" s="232">
        <v>41030.164486258</v>
      </c>
      <c r="O82" s="232">
        <v>39564</v>
      </c>
      <c r="P82" s="232">
        <v>39763.930537435997</v>
      </c>
      <c r="Q82" s="232">
        <v>40153.172751320999</v>
      </c>
      <c r="R82" s="232">
        <v>40137.618078724001</v>
      </c>
      <c r="S82" s="355"/>
    </row>
    <row r="83" spans="1:19" ht="15">
      <c r="A83" s="203"/>
      <c r="B83" s="707" t="s">
        <v>794</v>
      </c>
      <c r="C83" s="232">
        <v>3.0503651280000001</v>
      </c>
      <c r="D83" s="232">
        <v>3.0738625050000001</v>
      </c>
      <c r="E83" s="232">
        <v>3.0203995969999999</v>
      </c>
      <c r="F83" s="232">
        <v>5.483727129</v>
      </c>
      <c r="G83" s="232">
        <v>5.4383738289999997</v>
      </c>
      <c r="H83" s="232">
        <v>3.7226160830000001</v>
      </c>
      <c r="I83" s="232">
        <v>0.53855283899999995</v>
      </c>
      <c r="J83" s="232">
        <v>0</v>
      </c>
      <c r="K83" s="232">
        <v>0</v>
      </c>
      <c r="L83" s="232">
        <v>0</v>
      </c>
      <c r="M83" s="232">
        <v>0.244819327</v>
      </c>
      <c r="N83" s="232">
        <v>0</v>
      </c>
      <c r="O83" s="232">
        <v>0</v>
      </c>
      <c r="P83" s="232">
        <v>0</v>
      </c>
      <c r="Q83" s="232">
        <v>0</v>
      </c>
      <c r="R83" s="232">
        <v>0</v>
      </c>
      <c r="S83" s="355"/>
    </row>
    <row r="84" spans="1:19" ht="15">
      <c r="A84" s="203" t="s">
        <v>82</v>
      </c>
      <c r="B84" s="707" t="s">
        <v>633</v>
      </c>
      <c r="C84" s="232">
        <v>2835.5529839199999</v>
      </c>
      <c r="D84" s="232">
        <v>2446.9048231199999</v>
      </c>
      <c r="E84" s="232">
        <v>2547.5777194090001</v>
      </c>
      <c r="F84" s="232">
        <v>2548.426217274</v>
      </c>
      <c r="G84" s="232">
        <v>2542.3775654699998</v>
      </c>
      <c r="H84" s="232">
        <v>2655.0971605650002</v>
      </c>
      <c r="I84" s="232">
        <v>2642.7044992010001</v>
      </c>
      <c r="J84" s="232">
        <v>2646.0284376509999</v>
      </c>
      <c r="K84" s="232">
        <v>2884.4928017060001</v>
      </c>
      <c r="L84" s="232">
        <v>2628.253556481</v>
      </c>
      <c r="M84" s="232">
        <v>2601.5692086570002</v>
      </c>
      <c r="N84" s="232">
        <v>2531.6636118629999</v>
      </c>
      <c r="O84" s="232">
        <v>2187</v>
      </c>
      <c r="P84" s="232">
        <v>2170.9522919830001</v>
      </c>
      <c r="Q84" s="232">
        <v>2026.259336696</v>
      </c>
      <c r="R84" s="232">
        <v>1953.650982487</v>
      </c>
      <c r="S84" s="355"/>
    </row>
    <row r="85" spans="1:19" ht="15">
      <c r="A85" s="203"/>
      <c r="B85" s="707" t="s">
        <v>794</v>
      </c>
      <c r="C85" s="232">
        <v>26.549855935</v>
      </c>
      <c r="D85" s="232">
        <v>40.560050191000002</v>
      </c>
      <c r="E85" s="232">
        <v>44.833787037999997</v>
      </c>
      <c r="F85" s="232">
        <v>54.161994954000001</v>
      </c>
      <c r="G85" s="232">
        <v>80.697107383000002</v>
      </c>
      <c r="H85" s="232">
        <v>79.288367335000004</v>
      </c>
      <c r="I85" s="232">
        <v>60.198401844999999</v>
      </c>
      <c r="J85" s="232">
        <v>59.541415512</v>
      </c>
      <c r="K85" s="232">
        <v>55.411643263999999</v>
      </c>
      <c r="L85" s="232">
        <v>51.131989879999999</v>
      </c>
      <c r="M85" s="232">
        <v>48.507836050999998</v>
      </c>
      <c r="N85" s="232">
        <v>46.479472854000001</v>
      </c>
      <c r="O85" s="232">
        <v>50</v>
      </c>
      <c r="P85" s="232">
        <v>49.352777969000002</v>
      </c>
      <c r="Q85" s="232">
        <v>29.189818080999999</v>
      </c>
      <c r="R85" s="232">
        <v>31.821313440000001</v>
      </c>
      <c r="S85" s="355"/>
    </row>
    <row r="86" spans="1:19" ht="12" customHeight="1">
      <c r="A86" s="203" t="s">
        <v>83</v>
      </c>
      <c r="B86" s="707" t="s">
        <v>634</v>
      </c>
      <c r="C86" s="232">
        <v>8057.9877465520003</v>
      </c>
      <c r="D86" s="232">
        <v>11363.946972911001</v>
      </c>
      <c r="E86" s="232">
        <v>9640.9308928610008</v>
      </c>
      <c r="F86" s="232">
        <v>9137.5328339080006</v>
      </c>
      <c r="G86" s="232">
        <v>8803.9871973820009</v>
      </c>
      <c r="H86" s="232">
        <v>9423.8520024070003</v>
      </c>
      <c r="I86" s="232">
        <v>9208.5672337680007</v>
      </c>
      <c r="J86" s="232">
        <v>9428.1978557910006</v>
      </c>
      <c r="K86" s="232">
        <v>9545.4900022099991</v>
      </c>
      <c r="L86" s="232">
        <v>9515.3612799460006</v>
      </c>
      <c r="M86" s="232">
        <v>10037.690560184001</v>
      </c>
      <c r="N86" s="232">
        <v>10100.401555394999</v>
      </c>
      <c r="O86" s="232">
        <v>10194</v>
      </c>
      <c r="P86" s="232">
        <v>10286.489351406</v>
      </c>
      <c r="Q86" s="232">
        <v>10811.862187007</v>
      </c>
      <c r="R86" s="232">
        <v>11343.778172509999</v>
      </c>
      <c r="S86" s="355"/>
    </row>
    <row r="87" spans="1:19" ht="15">
      <c r="A87" s="203"/>
      <c r="B87" s="707" t="s">
        <v>794</v>
      </c>
      <c r="C87" s="232">
        <v>222.959167745</v>
      </c>
      <c r="D87" s="232">
        <v>217.966563495</v>
      </c>
      <c r="E87" s="232">
        <v>65.798540790000004</v>
      </c>
      <c r="F87" s="232">
        <v>93.424607503999994</v>
      </c>
      <c r="G87" s="232">
        <v>97.569269425000002</v>
      </c>
      <c r="H87" s="232">
        <v>94.943069664999996</v>
      </c>
      <c r="I87" s="232">
        <v>86.319334660999999</v>
      </c>
      <c r="J87" s="232">
        <v>86.300795868999998</v>
      </c>
      <c r="K87" s="232">
        <v>72.580784674</v>
      </c>
      <c r="L87" s="232">
        <v>69.750748032000004</v>
      </c>
      <c r="M87" s="232">
        <v>70.592136646</v>
      </c>
      <c r="N87" s="232">
        <v>65.576492044000005</v>
      </c>
      <c r="O87" s="232">
        <v>66</v>
      </c>
      <c r="P87" s="232">
        <v>101.638706273</v>
      </c>
      <c r="Q87" s="232">
        <v>93.295568869999997</v>
      </c>
      <c r="R87" s="232">
        <v>104.98696163699999</v>
      </c>
      <c r="S87" s="355"/>
    </row>
    <row r="88" spans="1:19" ht="24" customHeight="1">
      <c r="A88" s="203" t="s">
        <v>84</v>
      </c>
      <c r="B88" s="707" t="s">
        <v>635</v>
      </c>
      <c r="C88" s="232">
        <v>41075.202540279002</v>
      </c>
      <c r="D88" s="232">
        <v>52362.144784326003</v>
      </c>
      <c r="E88" s="232">
        <v>61477.697151120003</v>
      </c>
      <c r="F88" s="232">
        <v>70078.042918589999</v>
      </c>
      <c r="G88" s="232">
        <v>70840.898112159994</v>
      </c>
      <c r="H88" s="232">
        <v>72549.847502131001</v>
      </c>
      <c r="I88" s="232">
        <v>74101.292952264994</v>
      </c>
      <c r="J88" s="232">
        <v>75318.324844104005</v>
      </c>
      <c r="K88" s="232">
        <v>77072.591855902996</v>
      </c>
      <c r="L88" s="232">
        <v>77945.217570919995</v>
      </c>
      <c r="M88" s="232">
        <v>80998.410634230997</v>
      </c>
      <c r="N88" s="232">
        <v>81952.995999860999</v>
      </c>
      <c r="O88" s="232">
        <v>85975</v>
      </c>
      <c r="P88" s="232">
        <v>87909.830152943003</v>
      </c>
      <c r="Q88" s="232">
        <v>97924.995091366</v>
      </c>
      <c r="R88" s="232">
        <v>100309.580777086</v>
      </c>
      <c r="S88" s="355"/>
    </row>
    <row r="89" spans="1:19" ht="15">
      <c r="A89" s="203"/>
      <c r="B89" s="707" t="s">
        <v>794</v>
      </c>
      <c r="C89" s="232">
        <v>526.39516514900004</v>
      </c>
      <c r="D89" s="232">
        <v>1557.180474477</v>
      </c>
      <c r="E89" s="232">
        <v>1536.8993441120001</v>
      </c>
      <c r="F89" s="232">
        <v>1664.7925871140001</v>
      </c>
      <c r="G89" s="232">
        <v>1746.7355200280001</v>
      </c>
      <c r="H89" s="232">
        <v>1692.848917156</v>
      </c>
      <c r="I89" s="232">
        <v>1767.281323707</v>
      </c>
      <c r="J89" s="232">
        <v>1813.4191498560001</v>
      </c>
      <c r="K89" s="232">
        <v>1733.1324208020001</v>
      </c>
      <c r="L89" s="232">
        <v>1813.01400302</v>
      </c>
      <c r="M89" s="232">
        <v>1709.0043315319999</v>
      </c>
      <c r="N89" s="232">
        <v>1607.8708525950001</v>
      </c>
      <c r="O89" s="232">
        <v>1810</v>
      </c>
      <c r="P89" s="232">
        <v>1932.5185729320001</v>
      </c>
      <c r="Q89" s="232">
        <v>1953.4232359289999</v>
      </c>
      <c r="R89" s="232">
        <v>2073.4808316650001</v>
      </c>
      <c r="S89" s="355"/>
    </row>
    <row r="90" spans="1:19" ht="27" customHeight="1">
      <c r="A90" s="203" t="s">
        <v>85</v>
      </c>
      <c r="B90" s="707" t="s">
        <v>636</v>
      </c>
      <c r="C90" s="232">
        <v>1836.821690898</v>
      </c>
      <c r="D90" s="232">
        <v>1468.7842729649999</v>
      </c>
      <c r="E90" s="232">
        <v>1211.497414291</v>
      </c>
      <c r="F90" s="232">
        <v>1139.770015288</v>
      </c>
      <c r="G90" s="232">
        <v>1175.838099996</v>
      </c>
      <c r="H90" s="232">
        <v>1129.3032370799999</v>
      </c>
      <c r="I90" s="232">
        <v>1154.525888183</v>
      </c>
      <c r="J90" s="232">
        <v>1121.9094169790001</v>
      </c>
      <c r="K90" s="232">
        <v>1170.7513010580001</v>
      </c>
      <c r="L90" s="232">
        <v>1119.6297353479999</v>
      </c>
      <c r="M90" s="232">
        <v>1066.5746375000001</v>
      </c>
      <c r="N90" s="232">
        <v>1052.7080083640001</v>
      </c>
      <c r="O90" s="232">
        <v>1011</v>
      </c>
      <c r="P90" s="232">
        <v>1014.035353508</v>
      </c>
      <c r="Q90" s="232">
        <v>1044.8346529170001</v>
      </c>
      <c r="R90" s="232">
        <v>1029.4632148139999</v>
      </c>
      <c r="S90" s="355"/>
    </row>
    <row r="91" spans="1:19" ht="15">
      <c r="A91" s="203"/>
      <c r="B91" s="707" t="s">
        <v>794</v>
      </c>
      <c r="C91" s="232">
        <v>32.844362871999998</v>
      </c>
      <c r="D91" s="232">
        <v>28.397214585</v>
      </c>
      <c r="E91" s="232">
        <v>38.548841121000002</v>
      </c>
      <c r="F91" s="232">
        <v>55.830174177000004</v>
      </c>
      <c r="G91" s="232">
        <v>54.842985659999997</v>
      </c>
      <c r="H91" s="232">
        <v>52.882991453000002</v>
      </c>
      <c r="I91" s="232">
        <v>55.273914570000002</v>
      </c>
      <c r="J91" s="232">
        <v>56.851900874999998</v>
      </c>
      <c r="K91" s="232">
        <v>56.453905691999999</v>
      </c>
      <c r="L91" s="232">
        <v>56.781148250999998</v>
      </c>
      <c r="M91" s="232">
        <v>53.029811899999999</v>
      </c>
      <c r="N91" s="232">
        <v>48.666964419000003</v>
      </c>
      <c r="O91" s="232">
        <v>55</v>
      </c>
      <c r="P91" s="232">
        <v>54.043463901000003</v>
      </c>
      <c r="Q91" s="232">
        <v>47.555243216000001</v>
      </c>
      <c r="R91" s="232">
        <v>45.503663353</v>
      </c>
      <c r="S91" s="355"/>
    </row>
    <row r="92" spans="1:19" ht="22.8">
      <c r="A92" s="203" t="s">
        <v>86</v>
      </c>
      <c r="B92" s="707" t="s">
        <v>637</v>
      </c>
      <c r="C92" s="232">
        <v>169.118823467</v>
      </c>
      <c r="D92" s="232">
        <v>355.075890614</v>
      </c>
      <c r="E92" s="232">
        <v>361.43853126900001</v>
      </c>
      <c r="F92" s="232">
        <v>336.41547711800001</v>
      </c>
      <c r="G92" s="1123" t="s">
        <v>909</v>
      </c>
      <c r="H92" s="232">
        <v>346.49177862300002</v>
      </c>
      <c r="I92" s="232">
        <v>327.36215302300002</v>
      </c>
      <c r="J92" s="232">
        <v>7.0771555450000001</v>
      </c>
      <c r="K92" s="232">
        <v>7.2695026110000001</v>
      </c>
      <c r="L92" s="232">
        <v>7.2720075849999999</v>
      </c>
      <c r="M92" s="232">
        <v>16.337611322000001</v>
      </c>
      <c r="N92" s="232">
        <v>17.108707420000002</v>
      </c>
      <c r="O92" s="232">
        <v>16</v>
      </c>
      <c r="P92" s="232">
        <v>16.316399907000001</v>
      </c>
      <c r="Q92" s="232">
        <v>17.754636445999999</v>
      </c>
      <c r="R92" s="232">
        <v>16.957963474</v>
      </c>
      <c r="S92" s="355"/>
    </row>
    <row r="93" spans="1:19" ht="15">
      <c r="A93" s="203"/>
      <c r="B93" s="707" t="s">
        <v>794</v>
      </c>
      <c r="C93" s="232">
        <v>0</v>
      </c>
      <c r="D93" s="232">
        <v>0</v>
      </c>
      <c r="E93" s="232">
        <v>0</v>
      </c>
      <c r="F93" s="232">
        <v>0</v>
      </c>
      <c r="G93" s="232">
        <v>0</v>
      </c>
      <c r="H93" s="232">
        <v>0</v>
      </c>
      <c r="I93" s="232">
        <v>0</v>
      </c>
      <c r="J93" s="232">
        <v>0</v>
      </c>
      <c r="K93" s="232">
        <v>0</v>
      </c>
      <c r="L93" s="232">
        <v>0</v>
      </c>
      <c r="M93" s="232">
        <v>0</v>
      </c>
      <c r="N93" s="232">
        <v>0</v>
      </c>
      <c r="O93" s="232">
        <v>0</v>
      </c>
      <c r="P93" s="232">
        <v>0</v>
      </c>
      <c r="Q93" s="232">
        <v>0</v>
      </c>
      <c r="R93" s="232">
        <v>0</v>
      </c>
      <c r="S93" s="355"/>
    </row>
    <row r="94" spans="1:19" ht="27" customHeight="1">
      <c r="A94" s="203" t="s">
        <v>87</v>
      </c>
      <c r="B94" s="374" t="s">
        <v>638</v>
      </c>
      <c r="C94" s="232">
        <v>274.07024010200001</v>
      </c>
      <c r="D94" s="232">
        <v>194.24250735800001</v>
      </c>
      <c r="E94" s="232">
        <v>45.008682452000002</v>
      </c>
      <c r="F94" s="232">
        <v>0</v>
      </c>
      <c r="G94" s="232">
        <v>0</v>
      </c>
      <c r="H94" s="232">
        <v>0</v>
      </c>
      <c r="I94" s="232">
        <v>0</v>
      </c>
      <c r="J94" s="232">
        <v>0</v>
      </c>
      <c r="K94" s="232">
        <v>0</v>
      </c>
      <c r="L94" s="232">
        <v>0</v>
      </c>
      <c r="M94" s="232">
        <v>0</v>
      </c>
      <c r="N94" s="232">
        <v>0</v>
      </c>
      <c r="O94" s="232">
        <v>0</v>
      </c>
      <c r="P94" s="232">
        <v>0</v>
      </c>
      <c r="Q94" s="232">
        <v>0</v>
      </c>
      <c r="R94" s="232">
        <v>0</v>
      </c>
      <c r="S94" s="355"/>
    </row>
    <row r="95" spans="1:19" ht="15">
      <c r="A95" s="203"/>
      <c r="B95" s="707" t="s">
        <v>794</v>
      </c>
      <c r="C95" s="234">
        <v>21.810718919999999</v>
      </c>
      <c r="D95" s="234">
        <v>21.927845447999999</v>
      </c>
      <c r="E95" s="234">
        <v>5.3212684760000002</v>
      </c>
      <c r="F95" s="234">
        <v>0</v>
      </c>
      <c r="G95" s="234">
        <v>0</v>
      </c>
      <c r="H95" s="234">
        <v>0</v>
      </c>
      <c r="I95" s="234">
        <v>0</v>
      </c>
      <c r="J95" s="234">
        <v>0</v>
      </c>
      <c r="K95" s="234">
        <v>0</v>
      </c>
      <c r="L95" s="234">
        <v>0</v>
      </c>
      <c r="M95" s="234">
        <v>0</v>
      </c>
      <c r="N95" s="234">
        <v>0</v>
      </c>
      <c r="O95" s="234">
        <v>0</v>
      </c>
      <c r="P95" s="234">
        <v>0</v>
      </c>
      <c r="Q95" s="234">
        <v>0</v>
      </c>
      <c r="R95" s="234">
        <v>0</v>
      </c>
      <c r="S95" s="747"/>
    </row>
    <row r="96" spans="1:19" ht="25.2" customHeight="1">
      <c r="A96" s="1421" t="s">
        <v>816</v>
      </c>
      <c r="B96" s="1422"/>
      <c r="C96" s="1"/>
      <c r="D96" s="1"/>
      <c r="E96" s="1"/>
      <c r="F96" s="1"/>
      <c r="G96" s="1"/>
      <c r="H96" s="1"/>
      <c r="I96" s="1"/>
      <c r="J96" s="1"/>
      <c r="K96" s="1"/>
      <c r="L96" s="1"/>
      <c r="M96" s="1"/>
      <c r="N96" s="1"/>
      <c r="O96" s="1"/>
      <c r="P96" s="1"/>
      <c r="Q96" s="1"/>
      <c r="R96" s="1"/>
      <c r="S96" s="748"/>
    </row>
    <row r="97" spans="1:24" ht="15">
      <c r="A97" s="1423" t="s">
        <v>639</v>
      </c>
      <c r="B97" s="1424"/>
      <c r="C97" s="275"/>
      <c r="D97" s="275"/>
      <c r="S97" s="709"/>
      <c r="T97" s="152"/>
      <c r="U97" s="1"/>
      <c r="V97" s="1"/>
      <c r="W97" s="1"/>
      <c r="X97" s="1"/>
    </row>
    <row r="98" spans="1:24" ht="15">
      <c r="A98" s="207" t="s">
        <v>17</v>
      </c>
      <c r="B98" s="707" t="s">
        <v>640</v>
      </c>
      <c r="C98" s="232">
        <v>268935.40198284399</v>
      </c>
      <c r="D98" s="232">
        <v>299176.36689959501</v>
      </c>
      <c r="E98" s="232">
        <v>322700.13972350501</v>
      </c>
      <c r="F98" s="232">
        <v>330834.74716246501</v>
      </c>
      <c r="G98" s="232">
        <v>330635.47684916499</v>
      </c>
      <c r="H98" s="232">
        <v>317465.08267030597</v>
      </c>
      <c r="I98" s="232">
        <v>319827.35071032698</v>
      </c>
      <c r="J98" s="232">
        <v>322380.72127405502</v>
      </c>
      <c r="K98" s="232">
        <v>325884.44349922001</v>
      </c>
      <c r="L98" s="232">
        <v>328945.60738236102</v>
      </c>
      <c r="M98" s="232">
        <v>331960.49539783801</v>
      </c>
      <c r="N98" s="232">
        <v>335180.97519767901</v>
      </c>
      <c r="O98" s="232">
        <v>335898.63320918003</v>
      </c>
      <c r="P98" s="232">
        <v>338149.25605487201</v>
      </c>
      <c r="Q98" s="232">
        <v>341610.35124859202</v>
      </c>
      <c r="R98" s="232">
        <v>343021.43365339597</v>
      </c>
      <c r="S98" s="355"/>
      <c r="T98" s="152"/>
      <c r="U98" s="1"/>
      <c r="V98" s="1"/>
      <c r="W98" s="1"/>
      <c r="X98" s="1"/>
    </row>
    <row r="99" spans="1:24" ht="15">
      <c r="A99" s="203"/>
      <c r="B99" s="707" t="s">
        <v>794</v>
      </c>
      <c r="C99" s="232">
        <v>4885.5669240389998</v>
      </c>
      <c r="D99" s="232">
        <v>6634.0598374680003</v>
      </c>
      <c r="E99" s="232">
        <v>6414.7357565760003</v>
      </c>
      <c r="F99" s="232">
        <v>6409.3307662280004</v>
      </c>
      <c r="G99" s="232">
        <v>6752.4066045669997</v>
      </c>
      <c r="H99" s="232">
        <v>6130.1191541050002</v>
      </c>
      <c r="I99" s="232">
        <v>6149.9992215820002</v>
      </c>
      <c r="J99" s="232">
        <v>6242.2132290079999</v>
      </c>
      <c r="K99" s="232">
        <v>6083.6355439850004</v>
      </c>
      <c r="L99" s="232">
        <v>6262.4149601339996</v>
      </c>
      <c r="M99" s="232">
        <v>6181.0820765349999</v>
      </c>
      <c r="N99" s="232">
        <v>5719.1093750589998</v>
      </c>
      <c r="O99" s="232">
        <v>6514.5206013289999</v>
      </c>
      <c r="P99" s="232">
        <v>6751.6839075380003</v>
      </c>
      <c r="Q99" s="232">
        <v>6540.8865631979997</v>
      </c>
      <c r="R99" s="232">
        <v>7565.8513667999996</v>
      </c>
      <c r="S99" s="355"/>
      <c r="T99" s="152"/>
      <c r="U99" s="1"/>
      <c r="V99" s="1"/>
      <c r="W99" s="1"/>
      <c r="X99" s="1"/>
    </row>
    <row r="100" spans="1:24" ht="12" customHeight="1">
      <c r="A100" s="207" t="s">
        <v>17</v>
      </c>
      <c r="B100" s="707" t="s">
        <v>641</v>
      </c>
      <c r="C100" s="232">
        <v>7082.4786214360001</v>
      </c>
      <c r="D100" s="232">
        <v>7157.4786019989997</v>
      </c>
      <c r="E100" s="232">
        <v>7492.3471306430001</v>
      </c>
      <c r="F100" s="232">
        <v>7479.5386323169996</v>
      </c>
      <c r="G100" s="232">
        <v>7437.6057089389997</v>
      </c>
      <c r="H100" s="232">
        <v>7514.0395391020002</v>
      </c>
      <c r="I100" s="232">
        <v>7396.3536472039996</v>
      </c>
      <c r="J100" s="232">
        <v>7416.2996778690003</v>
      </c>
      <c r="K100" s="232">
        <v>7480.3446632080004</v>
      </c>
      <c r="L100" s="232">
        <v>7552.3492827279997</v>
      </c>
      <c r="M100" s="232">
        <v>7573.5699788740003</v>
      </c>
      <c r="N100" s="232">
        <v>7624.0341811409999</v>
      </c>
      <c r="O100" s="232">
        <v>7610.8401835209997</v>
      </c>
      <c r="P100" s="232">
        <v>7655.0658054710002</v>
      </c>
      <c r="Q100" s="232">
        <v>7620.8735665229997</v>
      </c>
      <c r="R100" s="232">
        <v>7592.1143185330002</v>
      </c>
      <c r="S100" s="355"/>
      <c r="T100" s="152"/>
      <c r="U100" s="1"/>
      <c r="V100" s="1"/>
      <c r="W100" s="1"/>
      <c r="X100" s="1"/>
    </row>
    <row r="101" spans="1:24" ht="15">
      <c r="A101" s="203"/>
      <c r="B101" s="707" t="s">
        <v>794</v>
      </c>
      <c r="C101" s="232">
        <v>138.49835950299999</v>
      </c>
      <c r="D101" s="232">
        <v>239.71386666000001</v>
      </c>
      <c r="E101" s="232">
        <v>265.98898928300002</v>
      </c>
      <c r="F101" s="232">
        <v>266.69076196399999</v>
      </c>
      <c r="G101" s="232">
        <v>270.93523425799998</v>
      </c>
      <c r="H101" s="232">
        <v>246.10170840699999</v>
      </c>
      <c r="I101" s="232">
        <v>247.61872857099999</v>
      </c>
      <c r="J101" s="232">
        <v>248.48473075800001</v>
      </c>
      <c r="K101" s="232">
        <v>235.982022938</v>
      </c>
      <c r="L101" s="232">
        <v>257.89343910500003</v>
      </c>
      <c r="M101" s="232">
        <v>259.23632070299999</v>
      </c>
      <c r="N101" s="232">
        <v>253.74641118100001</v>
      </c>
      <c r="O101" s="232">
        <v>293.40606232200003</v>
      </c>
      <c r="P101" s="232">
        <v>306.023389576</v>
      </c>
      <c r="Q101" s="232">
        <v>273.93312929199999</v>
      </c>
      <c r="R101" s="232">
        <v>313.25291749500002</v>
      </c>
      <c r="S101" s="355"/>
      <c r="T101" s="152"/>
      <c r="U101" s="1"/>
      <c r="V101" s="1"/>
      <c r="W101" s="1"/>
      <c r="X101" s="1"/>
    </row>
    <row r="102" spans="1:24" ht="15" customHeight="1">
      <c r="A102" s="207" t="s">
        <v>17</v>
      </c>
      <c r="B102" s="707" t="s">
        <v>642</v>
      </c>
      <c r="C102" s="232">
        <v>6920.9607470669998</v>
      </c>
      <c r="D102" s="232">
        <v>5954.8043224989997</v>
      </c>
      <c r="E102" s="232">
        <v>5118.6294425320002</v>
      </c>
      <c r="F102" s="232">
        <v>4894.8869956369999</v>
      </c>
      <c r="G102" s="232">
        <v>4855.1712608460002</v>
      </c>
      <c r="H102" s="232">
        <v>4829.9627047570002</v>
      </c>
      <c r="I102" s="232">
        <v>4752.0510545790003</v>
      </c>
      <c r="J102" s="232">
        <v>4696.4589511289996</v>
      </c>
      <c r="K102" s="232">
        <v>4665.6268431910003</v>
      </c>
      <c r="L102" s="232">
        <v>4601.2938644010001</v>
      </c>
      <c r="M102" s="232">
        <v>4563.6943798020002</v>
      </c>
      <c r="N102" s="232">
        <v>4533.7764343999997</v>
      </c>
      <c r="O102" s="232">
        <v>4478.7754967150004</v>
      </c>
      <c r="P102" s="232">
        <v>4425.2432195949996</v>
      </c>
      <c r="Q102" s="232">
        <v>4423.5287512140003</v>
      </c>
      <c r="R102" s="232">
        <v>4384.7720629559999</v>
      </c>
      <c r="S102" s="355"/>
      <c r="T102" s="152"/>
      <c r="U102" s="1"/>
      <c r="V102" s="1"/>
      <c r="W102" s="1"/>
      <c r="X102" s="1"/>
    </row>
    <row r="103" spans="1:24" ht="15">
      <c r="A103" s="203"/>
      <c r="B103" s="707" t="s">
        <v>794</v>
      </c>
      <c r="C103" s="232">
        <v>507.85634933900002</v>
      </c>
      <c r="D103" s="232">
        <v>374.672053753</v>
      </c>
      <c r="E103" s="232">
        <v>311.955821894</v>
      </c>
      <c r="F103" s="232">
        <v>340.319694056</v>
      </c>
      <c r="G103" s="232">
        <v>348.88436973500001</v>
      </c>
      <c r="H103" s="232">
        <v>364.85537707600002</v>
      </c>
      <c r="I103" s="232">
        <v>380.36490253699998</v>
      </c>
      <c r="J103" s="232">
        <v>383.81341237800001</v>
      </c>
      <c r="K103" s="232">
        <v>385.32369202199999</v>
      </c>
      <c r="L103" s="232">
        <v>375.88942524399999</v>
      </c>
      <c r="M103" s="232">
        <v>364.14409609799998</v>
      </c>
      <c r="N103" s="232">
        <v>397.62136446699998</v>
      </c>
      <c r="O103" s="232">
        <v>410.38484301699998</v>
      </c>
      <c r="P103" s="232">
        <v>413.62988887799997</v>
      </c>
      <c r="Q103" s="232">
        <v>405.02052602200001</v>
      </c>
      <c r="R103" s="232">
        <v>421.724832994</v>
      </c>
      <c r="S103" s="355"/>
      <c r="T103" s="152"/>
      <c r="U103" s="1"/>
      <c r="V103" s="1"/>
      <c r="W103" s="1"/>
      <c r="X103" s="1"/>
    </row>
    <row r="104" spans="1:24" ht="12" customHeight="1">
      <c r="A104" s="207" t="s">
        <v>17</v>
      </c>
      <c r="B104" s="707" t="s">
        <v>643</v>
      </c>
      <c r="C104" s="232">
        <v>36275.200161505003</v>
      </c>
      <c r="D104" s="232">
        <v>34096.155824645</v>
      </c>
      <c r="E104" s="232">
        <v>33135.321016825998</v>
      </c>
      <c r="F104" s="232">
        <v>34163.674245652997</v>
      </c>
      <c r="G104" s="232">
        <v>33989.923660662003</v>
      </c>
      <c r="H104" s="232">
        <v>34234.717781701002</v>
      </c>
      <c r="I104" s="232">
        <v>34615.851444458996</v>
      </c>
      <c r="J104" s="232">
        <v>34872.226472984999</v>
      </c>
      <c r="K104" s="232">
        <v>43167.403303423998</v>
      </c>
      <c r="L104" s="232">
        <v>35226.447676966003</v>
      </c>
      <c r="M104" s="232">
        <v>36251.556191336</v>
      </c>
      <c r="N104" s="232">
        <v>36915.461440298001</v>
      </c>
      <c r="O104" s="232">
        <v>37042.662148014999</v>
      </c>
      <c r="P104" s="232">
        <v>37253.563628862001</v>
      </c>
      <c r="Q104" s="232">
        <v>37131.744469454999</v>
      </c>
      <c r="R104" s="232">
        <v>37905.817487656997</v>
      </c>
      <c r="S104" s="355"/>
      <c r="T104" s="152"/>
      <c r="U104" s="1"/>
      <c r="V104" s="1"/>
      <c r="W104" s="1"/>
      <c r="X104" s="1"/>
    </row>
    <row r="105" spans="1:24" ht="15">
      <c r="A105" s="203"/>
      <c r="B105" s="707" t="s">
        <v>794</v>
      </c>
      <c r="C105" s="232">
        <v>519.28316817799998</v>
      </c>
      <c r="D105" s="232">
        <v>487.95419772999998</v>
      </c>
      <c r="E105" s="232">
        <v>386.79627335100002</v>
      </c>
      <c r="F105" s="232">
        <v>408.02698099399998</v>
      </c>
      <c r="G105" s="232">
        <v>435.51566026400002</v>
      </c>
      <c r="H105" s="232">
        <v>409.65117744200001</v>
      </c>
      <c r="I105" s="232">
        <v>423.40600207699998</v>
      </c>
      <c r="J105" s="232">
        <v>417.49216617899998</v>
      </c>
      <c r="K105" s="232">
        <v>407.96370636500001</v>
      </c>
      <c r="L105" s="232">
        <v>421.31741603900002</v>
      </c>
      <c r="M105" s="232">
        <v>416.09721996600001</v>
      </c>
      <c r="N105" s="232">
        <v>434.816307279</v>
      </c>
      <c r="O105" s="232">
        <v>445.54813855399999</v>
      </c>
      <c r="P105" s="232">
        <v>506.03445637999999</v>
      </c>
      <c r="Q105" s="232">
        <v>563.72277540300001</v>
      </c>
      <c r="R105" s="232">
        <v>608.92290900700004</v>
      </c>
      <c r="S105" s="355"/>
      <c r="T105" s="152"/>
      <c r="U105" s="1"/>
      <c r="V105" s="1"/>
      <c r="W105" s="1"/>
      <c r="X105" s="1"/>
    </row>
    <row r="106" spans="1:24" ht="27.75" customHeight="1">
      <c r="A106" s="207" t="s">
        <v>17</v>
      </c>
      <c r="B106" s="707" t="s">
        <v>644</v>
      </c>
      <c r="C106" s="232">
        <v>289609.033194219</v>
      </c>
      <c r="D106" s="232">
        <v>297232.79858047602</v>
      </c>
      <c r="E106" s="232">
        <v>305113.471905504</v>
      </c>
      <c r="F106" s="232">
        <v>305386.79515065701</v>
      </c>
      <c r="G106" s="232">
        <v>299493.67560269899</v>
      </c>
      <c r="H106" s="232">
        <v>317919.87569322198</v>
      </c>
      <c r="I106" s="232">
        <v>316761.95661947498</v>
      </c>
      <c r="J106" s="232">
        <v>317121.9845351</v>
      </c>
      <c r="K106" s="232">
        <v>318987.58653491101</v>
      </c>
      <c r="L106" s="232">
        <v>320310.22308235202</v>
      </c>
      <c r="M106" s="232">
        <v>322569.63536946999</v>
      </c>
      <c r="N106" s="232">
        <v>329856.46798109601</v>
      </c>
      <c r="O106" s="232">
        <v>324323.14024954999</v>
      </c>
      <c r="P106" s="232">
        <v>325574.82830840797</v>
      </c>
      <c r="Q106" s="232">
        <v>328439.13897560298</v>
      </c>
      <c r="R106" s="232">
        <v>327522.288536067</v>
      </c>
      <c r="S106" s="355"/>
      <c r="T106" s="152"/>
      <c r="U106" s="1"/>
      <c r="V106" s="1"/>
      <c r="W106" s="1"/>
      <c r="X106" s="1"/>
    </row>
    <row r="107" spans="1:24" ht="15">
      <c r="A107" s="203"/>
      <c r="B107" s="707" t="s">
        <v>794</v>
      </c>
      <c r="C107" s="232">
        <v>2043.0941977929999</v>
      </c>
      <c r="D107" s="232">
        <v>3002.2839608489999</v>
      </c>
      <c r="E107" s="232">
        <v>3290.5770329090001</v>
      </c>
      <c r="F107" s="232">
        <v>3350.652956381</v>
      </c>
      <c r="G107" s="232">
        <v>3485.6020365620002</v>
      </c>
      <c r="H107" s="232">
        <v>3806.655545949</v>
      </c>
      <c r="I107" s="232">
        <v>3965.7025161390002</v>
      </c>
      <c r="J107" s="232">
        <v>3992.7305311810001</v>
      </c>
      <c r="K107" s="232">
        <v>3805.1910693039999</v>
      </c>
      <c r="L107" s="232">
        <v>3794.5821140160001</v>
      </c>
      <c r="M107" s="232">
        <v>3507.8150870539998</v>
      </c>
      <c r="N107" s="232">
        <v>3421.6232353509999</v>
      </c>
      <c r="O107" s="232">
        <v>3620.0690422739999</v>
      </c>
      <c r="P107" s="232">
        <v>3698.294187856</v>
      </c>
      <c r="Q107" s="232">
        <v>3619.1468425140001</v>
      </c>
      <c r="R107" s="232">
        <v>3767.7014023030001</v>
      </c>
      <c r="S107" s="355"/>
      <c r="T107" s="152"/>
      <c r="U107" s="1"/>
      <c r="V107" s="1"/>
      <c r="W107" s="1"/>
      <c r="X107" s="1"/>
    </row>
    <row r="108" spans="1:24" ht="15">
      <c r="A108" s="1425" t="s">
        <v>645</v>
      </c>
      <c r="B108" s="1426"/>
      <c r="C108" s="232">
        <v>44115.659456472</v>
      </c>
      <c r="D108" s="232">
        <v>48607.298053270002</v>
      </c>
      <c r="E108" s="232">
        <v>51765.169449758003</v>
      </c>
      <c r="F108" s="232">
        <v>53189.628451686003</v>
      </c>
      <c r="G108" s="232">
        <v>53529.949584784001</v>
      </c>
      <c r="H108" s="232">
        <v>55967.317823414</v>
      </c>
      <c r="I108" s="232">
        <v>55708.042197267998</v>
      </c>
      <c r="J108" s="232">
        <v>55914.408769959999</v>
      </c>
      <c r="K108" s="232">
        <v>58440.792336102</v>
      </c>
      <c r="L108" s="232">
        <v>57648.821589411004</v>
      </c>
      <c r="M108" s="232">
        <v>58528.334499650999</v>
      </c>
      <c r="N108" s="232">
        <v>59416.145799897997</v>
      </c>
      <c r="O108" s="232">
        <v>59887.286318699997</v>
      </c>
      <c r="P108" s="232">
        <v>61005.471764209004</v>
      </c>
      <c r="Q108" s="232">
        <v>61546.976354589999</v>
      </c>
      <c r="R108" s="232">
        <v>61837.278918140997</v>
      </c>
      <c r="S108" s="355"/>
      <c r="T108" s="152"/>
      <c r="U108" s="1"/>
      <c r="V108" s="1"/>
      <c r="W108" s="1"/>
      <c r="X108" s="1"/>
    </row>
    <row r="109" spans="1:24" ht="15.6" thickBot="1">
      <c r="A109" s="208"/>
      <c r="B109" s="710" t="s">
        <v>794</v>
      </c>
      <c r="C109" s="749">
        <v>899.83410609600003</v>
      </c>
      <c r="D109" s="749">
        <v>1086.3321391520001</v>
      </c>
      <c r="E109" s="749">
        <v>845.11195267599999</v>
      </c>
      <c r="F109" s="749">
        <v>761.44649556299998</v>
      </c>
      <c r="G109" s="749">
        <v>785.88810067999998</v>
      </c>
      <c r="H109" s="749">
        <v>760.67769219700006</v>
      </c>
      <c r="I109" s="749">
        <v>750.80675592900002</v>
      </c>
      <c r="J109" s="749">
        <v>751.37398785799996</v>
      </c>
      <c r="K109" s="749">
        <v>730.07449321399997</v>
      </c>
      <c r="L109" s="749">
        <v>746.838886172</v>
      </c>
      <c r="M109" s="749">
        <v>738.689692283</v>
      </c>
      <c r="N109" s="749">
        <v>675.78467626500003</v>
      </c>
      <c r="O109" s="749">
        <v>711.96998471799998</v>
      </c>
      <c r="P109" s="749">
        <v>733.80015555900002</v>
      </c>
      <c r="Q109" s="749">
        <v>738.07762838300005</v>
      </c>
      <c r="R109" s="749">
        <v>734.89043125499995</v>
      </c>
      <c r="S109" s="750"/>
      <c r="T109" s="152"/>
      <c r="U109" s="1"/>
      <c r="V109" s="1"/>
      <c r="W109" s="1"/>
      <c r="X109" s="1"/>
    </row>
    <row r="110" spans="1:24" s="51" customFormat="1" ht="28.5" hidden="1" customHeight="1" thickBot="1">
      <c r="A110" s="1450" t="s">
        <v>240</v>
      </c>
      <c r="B110" s="1448"/>
      <c r="C110" s="744"/>
      <c r="D110" s="744"/>
      <c r="E110" s="744"/>
      <c r="F110" s="744">
        <v>86629.67841094399</v>
      </c>
      <c r="G110" s="744"/>
      <c r="H110" s="744"/>
      <c r="I110" s="744"/>
      <c r="J110" s="744"/>
      <c r="K110" s="744"/>
      <c r="L110" s="744"/>
      <c r="M110" s="744"/>
      <c r="N110" s="744">
        <v>73636.788028603987</v>
      </c>
      <c r="O110" s="744"/>
      <c r="P110" s="744"/>
      <c r="Q110" s="744"/>
      <c r="R110" s="744">
        <v>2912016.1324730814</v>
      </c>
      <c r="S110" s="1118"/>
      <c r="T110" s="746"/>
      <c r="U110" s="239"/>
      <c r="V110" s="239"/>
      <c r="W110" s="239"/>
      <c r="X110" s="239"/>
    </row>
    <row r="111" spans="1:24" ht="49.95" hidden="1" customHeight="1">
      <c r="A111" s="1442" t="s">
        <v>250</v>
      </c>
      <c r="B111" s="1443"/>
      <c r="C111" s="110"/>
      <c r="D111" s="110"/>
      <c r="E111" s="110"/>
      <c r="F111" s="110"/>
      <c r="G111" s="110"/>
      <c r="H111" s="110"/>
      <c r="I111" s="110"/>
      <c r="J111" s="110"/>
      <c r="K111" s="110"/>
      <c r="L111" s="110"/>
      <c r="M111" s="110"/>
      <c r="N111" s="110"/>
      <c r="O111" s="110"/>
      <c r="P111" s="110"/>
      <c r="Q111" s="110"/>
      <c r="R111" s="110">
        <v>77193.68440921302</v>
      </c>
      <c r="S111" s="1119"/>
      <c r="T111" s="152"/>
      <c r="U111" s="1"/>
      <c r="V111" s="1"/>
      <c r="W111" s="1"/>
      <c r="X111" s="1"/>
    </row>
    <row r="112" spans="1:24" s="1" customFormat="1" ht="49.95" hidden="1" customHeight="1">
      <c r="A112" s="1442" t="s">
        <v>250</v>
      </c>
      <c r="B112" s="1443"/>
      <c r="C112" s="110"/>
      <c r="D112" s="110"/>
      <c r="E112" s="110"/>
      <c r="F112" s="110"/>
      <c r="G112" s="110"/>
      <c r="H112" s="110"/>
      <c r="I112" s="110"/>
      <c r="J112" s="110"/>
      <c r="K112" s="110"/>
      <c r="L112" s="110"/>
      <c r="M112" s="110"/>
      <c r="N112" s="110"/>
      <c r="O112" s="110"/>
      <c r="P112" s="110"/>
      <c r="Q112" s="110"/>
      <c r="R112" s="110"/>
      <c r="S112" s="1119"/>
      <c r="T112" s="152"/>
    </row>
    <row r="113" spans="1:26" s="1" customFormat="1" ht="75" customHeight="1">
      <c r="A113" s="1324" t="s">
        <v>848</v>
      </c>
      <c r="B113" s="1325"/>
      <c r="C113" s="1325"/>
      <c r="D113" s="1325"/>
      <c r="E113" s="1325"/>
      <c r="F113" s="1325"/>
      <c r="G113" s="1325"/>
      <c r="H113" s="1325"/>
      <c r="I113" s="1325"/>
      <c r="J113" s="1325"/>
      <c r="K113" s="1325"/>
      <c r="L113" s="1325"/>
      <c r="M113" s="1325"/>
      <c r="N113" s="1325"/>
      <c r="O113" s="1325"/>
      <c r="P113" s="1325"/>
      <c r="Q113" s="1325"/>
      <c r="R113" s="1325"/>
      <c r="S113" s="1329"/>
      <c r="T113" s="152"/>
    </row>
    <row r="114" spans="1:26" s="1" customFormat="1" ht="22.2" customHeight="1">
      <c r="A114" s="1291" t="s">
        <v>427</v>
      </c>
      <c r="B114" s="1395"/>
      <c r="C114" s="1445" t="s">
        <v>278</v>
      </c>
      <c r="D114" s="1296" t="s">
        <v>855</v>
      </c>
      <c r="E114" s="1259">
        <v>2021</v>
      </c>
      <c r="F114" s="1259">
        <v>2022</v>
      </c>
      <c r="G114" s="1259"/>
      <c r="H114" s="1259"/>
      <c r="I114" s="1259"/>
      <c r="J114" s="1259"/>
      <c r="K114" s="1259"/>
      <c r="L114" s="1259"/>
      <c r="M114" s="1259"/>
      <c r="N114" s="1259"/>
      <c r="O114" s="1299">
        <v>2023</v>
      </c>
      <c r="P114" s="1299"/>
      <c r="Q114" s="1299"/>
      <c r="R114" s="1299"/>
      <c r="S114" s="1108"/>
      <c r="T114" s="152"/>
      <c r="W114"/>
      <c r="X114"/>
    </row>
    <row r="115" spans="1:26" s="1" customFormat="1" ht="22.2" customHeight="1">
      <c r="A115" s="1291"/>
      <c r="B115" s="1395"/>
      <c r="C115" s="1446"/>
      <c r="D115" s="1297"/>
      <c r="E115" s="1260"/>
      <c r="F115" s="960" t="s">
        <v>3</v>
      </c>
      <c r="G115" s="960" t="s">
        <v>4</v>
      </c>
      <c r="H115" s="960" t="s">
        <v>5</v>
      </c>
      <c r="I115" s="960" t="s">
        <v>6</v>
      </c>
      <c r="J115" s="960" t="s">
        <v>268</v>
      </c>
      <c r="K115" s="960" t="s">
        <v>7</v>
      </c>
      <c r="L115" s="960" t="s">
        <v>13</v>
      </c>
      <c r="M115" s="960" t="s">
        <v>14</v>
      </c>
      <c r="N115" s="960" t="s">
        <v>15</v>
      </c>
      <c r="O115" s="1171" t="s">
        <v>0</v>
      </c>
      <c r="P115" s="1171" t="s">
        <v>1</v>
      </c>
      <c r="Q115" s="1171" t="s">
        <v>2</v>
      </c>
      <c r="R115" s="1171" t="s">
        <v>3</v>
      </c>
      <c r="S115" s="957"/>
      <c r="T115" s="152"/>
      <c r="W115"/>
      <c r="X115"/>
    </row>
    <row r="116" spans="1:26" s="1" customFormat="1" ht="25.2" customHeight="1">
      <c r="A116" s="1444" t="s">
        <v>796</v>
      </c>
      <c r="B116" s="1257"/>
      <c r="C116" s="706"/>
      <c r="D116" s="706"/>
      <c r="E116" s="706"/>
      <c r="F116" s="706"/>
      <c r="G116" s="706"/>
      <c r="H116" s="706"/>
      <c r="I116" s="706"/>
      <c r="J116" s="706"/>
      <c r="K116" s="706"/>
      <c r="L116" s="706"/>
      <c r="M116" s="706"/>
      <c r="N116" s="706"/>
      <c r="O116" s="706"/>
      <c r="P116" s="706"/>
      <c r="Q116" s="706"/>
      <c r="R116" s="706"/>
      <c r="S116" s="708"/>
      <c r="T116" s="152"/>
      <c r="W116"/>
      <c r="X116"/>
    </row>
    <row r="117" spans="1:26" s="1" customFormat="1" ht="12.75" customHeight="1">
      <c r="A117" s="203" t="s">
        <v>18</v>
      </c>
      <c r="B117" s="707" t="s">
        <v>622</v>
      </c>
      <c r="C117" s="232">
        <v>11528.110519809001</v>
      </c>
      <c r="D117" s="232">
        <v>13521.266366215999</v>
      </c>
      <c r="E117" s="232">
        <v>14972.847902011001</v>
      </c>
      <c r="F117" s="232">
        <v>16050.969108971</v>
      </c>
      <c r="G117" s="232">
        <v>16021.678265761</v>
      </c>
      <c r="H117" s="232">
        <v>16449.257147386001</v>
      </c>
      <c r="I117" s="232">
        <v>17155.702949815</v>
      </c>
      <c r="J117" s="232">
        <v>17323.475339657001</v>
      </c>
      <c r="K117" s="232">
        <v>17632.146471778</v>
      </c>
      <c r="L117" s="232">
        <v>17706.355861217999</v>
      </c>
      <c r="M117" s="232">
        <v>18133.785985405</v>
      </c>
      <c r="N117" s="232">
        <v>18363.503930924999</v>
      </c>
      <c r="O117" s="232">
        <v>18312.666620591001</v>
      </c>
      <c r="P117" s="232">
        <v>18544.385398916998</v>
      </c>
      <c r="Q117" s="232">
        <v>19106.554266544001</v>
      </c>
      <c r="R117" s="232">
        <v>18880.873755791999</v>
      </c>
      <c r="S117" s="355"/>
      <c r="T117" s="152"/>
      <c r="U117" s="152"/>
      <c r="V117" s="152"/>
      <c r="W117" s="152"/>
      <c r="X117" s="152">
        <f>O117+O119+O121+O123+O125+O127+O129+O131+O133+O135+O137+O139+O141+O143+O145+O147+O149+O151+O155+O157+O159+O161+O163+O165</f>
        <v>556671.27825586102</v>
      </c>
      <c r="Y117" s="152">
        <f t="shared" ref="Y117:Z117" si="3">P117+P119+P121+P123+P125+P127+P129+P131+P133+P135+P137+P139+P141+P143+P145+P147+P149+P151+P155+P157+P159+P161+P163+P165</f>
        <v>562154.85486139206</v>
      </c>
      <c r="Z117" s="152">
        <f t="shared" si="3"/>
        <v>569731.12844574708</v>
      </c>
    </row>
    <row r="118" spans="1:26" s="1" customFormat="1" ht="12.75" customHeight="1">
      <c r="A118" s="203"/>
      <c r="B118" s="707" t="s">
        <v>794</v>
      </c>
      <c r="C118" s="232">
        <v>1000.751184698</v>
      </c>
      <c r="D118" s="232">
        <v>899.21376106599996</v>
      </c>
      <c r="E118" s="232">
        <v>675.10682976199996</v>
      </c>
      <c r="F118" s="232">
        <v>685.89245180499995</v>
      </c>
      <c r="G118" s="232">
        <v>698.71357064100005</v>
      </c>
      <c r="H118" s="232">
        <v>668.73082921800005</v>
      </c>
      <c r="I118" s="232">
        <v>676.498258427</v>
      </c>
      <c r="J118" s="232">
        <v>681.30774676800002</v>
      </c>
      <c r="K118" s="232">
        <v>666.82274942499998</v>
      </c>
      <c r="L118" s="232">
        <v>680.86343047399998</v>
      </c>
      <c r="M118" s="232">
        <v>685.02718081299997</v>
      </c>
      <c r="N118" s="232">
        <v>635.35777453799994</v>
      </c>
      <c r="O118" s="232">
        <v>746.16796432199999</v>
      </c>
      <c r="P118" s="232">
        <v>678.51461580700004</v>
      </c>
      <c r="Q118" s="232">
        <v>697.13184170199997</v>
      </c>
      <c r="R118" s="232">
        <v>730.86082325100006</v>
      </c>
      <c r="S118" s="355"/>
      <c r="T118" s="152"/>
      <c r="U118" s="152"/>
      <c r="V118" s="152"/>
      <c r="W118" s="152"/>
      <c r="X118" s="152">
        <f>O118+O120+O122+O124+O126+O128+O130+O132+O134+O136+O138+O140+O142+O144+O146+O148+O150+O152+O156+O158+O160+O162+O164+O166</f>
        <v>12556.503957390998</v>
      </c>
      <c r="Y118" s="152">
        <f t="shared" ref="Y118:Z118" si="4">P118+P120+P122+P124+P126+P128+P130+P132+P134+P136+P138+P140+P142+P144+P146+P148+P150+P152+P156+P158+P160+P162+P164+P166</f>
        <v>12720.390393423004</v>
      </c>
      <c r="Z118" s="152">
        <f t="shared" si="4"/>
        <v>12969.098947487004</v>
      </c>
    </row>
    <row r="119" spans="1:26" s="1" customFormat="1" ht="12.75" customHeight="1">
      <c r="A119" s="203" t="s">
        <v>19</v>
      </c>
      <c r="B119" s="707" t="s">
        <v>623</v>
      </c>
      <c r="C119" s="232">
        <v>883.56125558099995</v>
      </c>
      <c r="D119" s="232">
        <v>1157.397664012</v>
      </c>
      <c r="E119" s="232">
        <v>1378.8761975309999</v>
      </c>
      <c r="F119" s="232">
        <v>1542.567939433</v>
      </c>
      <c r="G119" s="232">
        <v>1479.8204380879999</v>
      </c>
      <c r="H119" s="232">
        <v>1496.273279131</v>
      </c>
      <c r="I119" s="232">
        <v>1528.0079504580001</v>
      </c>
      <c r="J119" s="232">
        <v>1537.61308063</v>
      </c>
      <c r="K119" s="232">
        <v>1581.8979587829999</v>
      </c>
      <c r="L119" s="232">
        <v>1577.140547767</v>
      </c>
      <c r="M119" s="232">
        <v>1586.780816877</v>
      </c>
      <c r="N119" s="232">
        <v>1586.706657535</v>
      </c>
      <c r="O119" s="232">
        <v>1548.055787629</v>
      </c>
      <c r="P119" s="232">
        <v>1535.6904541900001</v>
      </c>
      <c r="Q119" s="232">
        <v>1589.4308113699999</v>
      </c>
      <c r="R119" s="232">
        <v>1603.877520668</v>
      </c>
      <c r="S119" s="355"/>
      <c r="T119" s="152"/>
      <c r="X119"/>
    </row>
    <row r="120" spans="1:26" s="1" customFormat="1" ht="12.75" customHeight="1">
      <c r="A120" s="203"/>
      <c r="B120" s="707" t="s">
        <v>794</v>
      </c>
      <c r="C120" s="232">
        <v>51.392325491000001</v>
      </c>
      <c r="D120" s="232">
        <v>68.808933972999995</v>
      </c>
      <c r="E120" s="232">
        <v>106.535280611</v>
      </c>
      <c r="F120" s="232">
        <v>103.332911774</v>
      </c>
      <c r="G120" s="232">
        <v>104.78829684900001</v>
      </c>
      <c r="H120" s="232">
        <v>101.060023336</v>
      </c>
      <c r="I120" s="232">
        <v>102.420795223</v>
      </c>
      <c r="J120" s="232">
        <v>103.85628144</v>
      </c>
      <c r="K120" s="232">
        <v>105.76593829399999</v>
      </c>
      <c r="L120" s="232">
        <v>107.654091331</v>
      </c>
      <c r="M120" s="232">
        <v>106.549475233</v>
      </c>
      <c r="N120" s="232">
        <v>103.380492616</v>
      </c>
      <c r="O120" s="232">
        <v>105.746595469</v>
      </c>
      <c r="P120" s="232">
        <v>106.67403223399999</v>
      </c>
      <c r="Q120" s="232">
        <v>108.721255965</v>
      </c>
      <c r="R120" s="232">
        <v>114.665589419</v>
      </c>
      <c r="S120" s="355"/>
      <c r="T120" s="152"/>
      <c r="W120"/>
      <c r="X120"/>
    </row>
    <row r="121" spans="1:26" s="1" customFormat="1" ht="12.75" customHeight="1">
      <c r="A121" s="203" t="s">
        <v>20</v>
      </c>
      <c r="B121" s="707" t="s">
        <v>624</v>
      </c>
      <c r="C121" s="232">
        <v>784.85638978899999</v>
      </c>
      <c r="D121" s="232">
        <v>1216.4651174200001</v>
      </c>
      <c r="E121" s="232">
        <v>1064.953831866</v>
      </c>
      <c r="F121" s="232">
        <v>2754.3297132439998</v>
      </c>
      <c r="G121" s="232">
        <v>3920.9322965480001</v>
      </c>
      <c r="H121" s="232">
        <v>3223.53503047</v>
      </c>
      <c r="I121" s="232">
        <v>3375.4738115260002</v>
      </c>
      <c r="J121" s="232">
        <v>3567.7335757360001</v>
      </c>
      <c r="K121" s="232">
        <v>3648.059458018</v>
      </c>
      <c r="L121" s="232">
        <v>3701.942528257</v>
      </c>
      <c r="M121" s="232">
        <v>3792.6959710890001</v>
      </c>
      <c r="N121" s="232">
        <v>4088.8803984480001</v>
      </c>
      <c r="O121" s="232">
        <v>4150.4820948300003</v>
      </c>
      <c r="P121" s="232">
        <v>4042.811142</v>
      </c>
      <c r="Q121" s="232">
        <v>3991.5834081789999</v>
      </c>
      <c r="R121" s="232">
        <v>4302.8338878450004</v>
      </c>
      <c r="S121" s="355"/>
      <c r="T121" s="152"/>
      <c r="W121"/>
      <c r="X121"/>
    </row>
    <row r="122" spans="1:26" s="1" customFormat="1" ht="12.75" customHeight="1">
      <c r="A122" s="206"/>
      <c r="B122" s="707" t="s">
        <v>794</v>
      </c>
      <c r="C122" s="232">
        <v>100.010216457</v>
      </c>
      <c r="D122" s="232">
        <v>375.70032977</v>
      </c>
      <c r="E122" s="232">
        <v>269.20630937800001</v>
      </c>
      <c r="F122" s="232">
        <v>295.05022181700002</v>
      </c>
      <c r="G122" s="232">
        <v>294.26780933700002</v>
      </c>
      <c r="H122" s="232">
        <v>288.35826116599998</v>
      </c>
      <c r="I122" s="232">
        <v>291.902169609</v>
      </c>
      <c r="J122" s="232">
        <v>291.89730223399999</v>
      </c>
      <c r="K122" s="232">
        <v>295.904530927</v>
      </c>
      <c r="L122" s="232">
        <v>297.83615997599998</v>
      </c>
      <c r="M122" s="232">
        <v>290.76984813600001</v>
      </c>
      <c r="N122" s="232">
        <v>276.81912819899998</v>
      </c>
      <c r="O122" s="232">
        <v>276.25458840099998</v>
      </c>
      <c r="P122" s="232">
        <v>276.61387142699999</v>
      </c>
      <c r="Q122" s="232">
        <v>275.09910662099998</v>
      </c>
      <c r="R122" s="232">
        <v>268.60532885100002</v>
      </c>
      <c r="S122" s="355"/>
      <c r="T122" s="152"/>
      <c r="W122"/>
      <c r="X122"/>
    </row>
    <row r="123" spans="1:26" s="1" customFormat="1" ht="12.75" customHeight="1">
      <c r="A123" s="203" t="s">
        <v>22</v>
      </c>
      <c r="B123" s="707" t="s">
        <v>625</v>
      </c>
      <c r="C123" s="232">
        <v>9414.2578549709997</v>
      </c>
      <c r="D123" s="232">
        <v>14282.130545069</v>
      </c>
      <c r="E123" s="232">
        <v>20311.886471360998</v>
      </c>
      <c r="F123" s="232">
        <v>19768.410306490001</v>
      </c>
      <c r="G123" s="232">
        <v>20246.836805847001</v>
      </c>
      <c r="H123" s="232">
        <v>22122.462886194</v>
      </c>
      <c r="I123" s="232">
        <v>23196.774821954001</v>
      </c>
      <c r="J123" s="232">
        <v>23694.671501213001</v>
      </c>
      <c r="K123" s="232">
        <v>23989.428042365002</v>
      </c>
      <c r="L123" s="232">
        <v>25085.059457844</v>
      </c>
      <c r="M123" s="232">
        <v>24855.584654083999</v>
      </c>
      <c r="N123" s="232">
        <v>25549.828441424001</v>
      </c>
      <c r="O123" s="232">
        <v>25186.514179528</v>
      </c>
      <c r="P123" s="232">
        <v>25155.571797088</v>
      </c>
      <c r="Q123" s="232">
        <v>25407.189394006</v>
      </c>
      <c r="R123" s="232">
        <v>25208.451384969001</v>
      </c>
      <c r="S123" s="355"/>
      <c r="T123" s="152"/>
      <c r="W123"/>
      <c r="X123"/>
    </row>
    <row r="124" spans="1:26" s="1" customFormat="1" ht="12.75" customHeight="1">
      <c r="A124" s="203"/>
      <c r="B124" s="707" t="s">
        <v>794</v>
      </c>
      <c r="C124" s="232">
        <v>443.35854497999998</v>
      </c>
      <c r="D124" s="232">
        <v>481.93433969400002</v>
      </c>
      <c r="E124" s="232">
        <v>550.44668249999995</v>
      </c>
      <c r="F124" s="232">
        <v>562.35194312099998</v>
      </c>
      <c r="G124" s="232">
        <v>564.39671971500002</v>
      </c>
      <c r="H124" s="232">
        <v>509.40327574700001</v>
      </c>
      <c r="I124" s="232">
        <v>528.11017628399998</v>
      </c>
      <c r="J124" s="232">
        <v>528.47295317299995</v>
      </c>
      <c r="K124" s="232">
        <v>518.76609133800002</v>
      </c>
      <c r="L124" s="232">
        <v>520.61006494399999</v>
      </c>
      <c r="M124" s="232">
        <v>520.55556918299999</v>
      </c>
      <c r="N124" s="232">
        <v>485.22267308699998</v>
      </c>
      <c r="O124" s="232">
        <v>512.14121330600005</v>
      </c>
      <c r="P124" s="232">
        <v>522.38258808099999</v>
      </c>
      <c r="Q124" s="232">
        <v>527.28503874700004</v>
      </c>
      <c r="R124" s="232">
        <v>579.639749241</v>
      </c>
      <c r="S124" s="355"/>
      <c r="T124" s="152"/>
      <c r="W124"/>
      <c r="X124"/>
    </row>
    <row r="125" spans="1:26" s="1" customFormat="1" ht="12.75" customHeight="1">
      <c r="A125" s="203" t="s">
        <v>23</v>
      </c>
      <c r="B125" s="707" t="s">
        <v>626</v>
      </c>
      <c r="C125" s="232">
        <v>4076.690027265</v>
      </c>
      <c r="D125" s="232">
        <v>2483.899591206</v>
      </c>
      <c r="E125" s="232">
        <v>2203.9533188589999</v>
      </c>
      <c r="F125" s="232">
        <v>2598.8973840019999</v>
      </c>
      <c r="G125" s="232">
        <v>2583.173158345</v>
      </c>
      <c r="H125" s="232">
        <v>2512.7164025970001</v>
      </c>
      <c r="I125" s="232">
        <v>1995.6345374760001</v>
      </c>
      <c r="J125" s="232">
        <v>2005.4588735469999</v>
      </c>
      <c r="K125" s="232">
        <v>1912.2484695210001</v>
      </c>
      <c r="L125" s="232">
        <v>1886.1436898280001</v>
      </c>
      <c r="M125" s="232">
        <v>1851.4617592899999</v>
      </c>
      <c r="N125" s="232">
        <v>1765.1728118349999</v>
      </c>
      <c r="O125" s="232">
        <v>1737.450091959</v>
      </c>
      <c r="P125" s="232">
        <v>1738.5749069840001</v>
      </c>
      <c r="Q125" s="232">
        <v>1663.346937093</v>
      </c>
      <c r="R125" s="232">
        <v>1645.3502483970001</v>
      </c>
      <c r="S125" s="355"/>
      <c r="T125" s="152"/>
      <c r="W125"/>
      <c r="X125"/>
    </row>
    <row r="126" spans="1:26" s="1" customFormat="1" ht="12.75" customHeight="1">
      <c r="A126" s="203"/>
      <c r="B126" s="707" t="s">
        <v>794</v>
      </c>
      <c r="C126" s="232">
        <v>203.60594859299999</v>
      </c>
      <c r="D126" s="232">
        <v>53.753109518999999</v>
      </c>
      <c r="E126" s="232">
        <v>55.570878684</v>
      </c>
      <c r="F126" s="232">
        <v>57.100819778000002</v>
      </c>
      <c r="G126" s="232">
        <v>57.098854967999998</v>
      </c>
      <c r="H126" s="232">
        <v>56.975365570999998</v>
      </c>
      <c r="I126" s="232">
        <v>56.937667027000003</v>
      </c>
      <c r="J126" s="232">
        <v>56.968437172999998</v>
      </c>
      <c r="K126" s="232">
        <v>56.719404007999998</v>
      </c>
      <c r="L126" s="232">
        <v>56.717933748999997</v>
      </c>
      <c r="M126" s="232">
        <v>28.063915950999998</v>
      </c>
      <c r="N126" s="232">
        <v>9.8000191179999998</v>
      </c>
      <c r="O126" s="232">
        <v>9.7802191179999998</v>
      </c>
      <c r="P126" s="232">
        <v>9.7796450939999993</v>
      </c>
      <c r="Q126" s="232">
        <v>15.067371870000001</v>
      </c>
      <c r="R126" s="232">
        <v>15.595140118</v>
      </c>
      <c r="S126" s="355"/>
      <c r="T126" s="152"/>
      <c r="W126"/>
      <c r="X126"/>
    </row>
    <row r="127" spans="1:26" s="1" customFormat="1" ht="12.75" customHeight="1">
      <c r="A127" s="203" t="s">
        <v>24</v>
      </c>
      <c r="B127" s="707" t="s">
        <v>579</v>
      </c>
      <c r="C127" s="232">
        <v>29853.561602844002</v>
      </c>
      <c r="D127" s="232">
        <v>36259.845035778002</v>
      </c>
      <c r="E127" s="232">
        <v>36284.714550917</v>
      </c>
      <c r="F127" s="232">
        <v>34697.120118509003</v>
      </c>
      <c r="G127" s="232">
        <v>35381.037886612998</v>
      </c>
      <c r="H127" s="232">
        <v>36690.630772580997</v>
      </c>
      <c r="I127" s="232">
        <v>37847.449345296001</v>
      </c>
      <c r="J127" s="232">
        <v>38206.939855883997</v>
      </c>
      <c r="K127" s="232">
        <v>40271.057315634003</v>
      </c>
      <c r="L127" s="232">
        <v>41090.373732993998</v>
      </c>
      <c r="M127" s="232">
        <v>41053.064628207998</v>
      </c>
      <c r="N127" s="232">
        <v>39216.649298158001</v>
      </c>
      <c r="O127" s="232">
        <v>35696.617093774999</v>
      </c>
      <c r="P127" s="232">
        <v>37224.703941040003</v>
      </c>
      <c r="Q127" s="232">
        <v>38927.855798723998</v>
      </c>
      <c r="R127" s="232">
        <v>39796.347306921998</v>
      </c>
      <c r="S127" s="355"/>
      <c r="T127" s="152"/>
      <c r="W127"/>
      <c r="X127"/>
    </row>
    <row r="128" spans="1:26" s="1" customFormat="1" ht="12.75" customHeight="1">
      <c r="A128" s="206"/>
      <c r="B128" s="707" t="s">
        <v>794</v>
      </c>
      <c r="C128" s="232">
        <v>2159.95849391</v>
      </c>
      <c r="D128" s="232">
        <v>2736.0534334969998</v>
      </c>
      <c r="E128" s="232">
        <v>2558.3157895859999</v>
      </c>
      <c r="F128" s="232">
        <v>2875.8565047379998</v>
      </c>
      <c r="G128" s="232">
        <v>2898.715215317</v>
      </c>
      <c r="H128" s="232">
        <v>2649.5242503539998</v>
      </c>
      <c r="I128" s="232">
        <v>2595.0000195120001</v>
      </c>
      <c r="J128" s="232">
        <v>2600.0990728080001</v>
      </c>
      <c r="K128" s="232">
        <v>2620.8499702720001</v>
      </c>
      <c r="L128" s="232">
        <v>2710.8167397679999</v>
      </c>
      <c r="M128" s="232">
        <v>2672.3233007449999</v>
      </c>
      <c r="N128" s="232">
        <v>2394.3803656690002</v>
      </c>
      <c r="O128" s="232">
        <v>2463.0783261739998</v>
      </c>
      <c r="P128" s="232">
        <v>2513.1566688510002</v>
      </c>
      <c r="Q128" s="232">
        <v>2615.531144307</v>
      </c>
      <c r="R128" s="232">
        <v>2663.835285054</v>
      </c>
      <c r="S128" s="355"/>
      <c r="T128" s="152"/>
      <c r="W128"/>
      <c r="X128"/>
    </row>
    <row r="129" spans="1:24" s="1" customFormat="1" ht="12.75" customHeight="1">
      <c r="A129" s="203" t="s">
        <v>25</v>
      </c>
      <c r="B129" s="707" t="s">
        <v>627</v>
      </c>
      <c r="C129" s="75">
        <v>32163.224576214001</v>
      </c>
      <c r="D129" s="75">
        <v>38295.173404715999</v>
      </c>
      <c r="E129" s="75">
        <v>42814.784531500998</v>
      </c>
      <c r="F129" s="75">
        <v>44496.274295538999</v>
      </c>
      <c r="G129" s="75">
        <v>45048.177764540997</v>
      </c>
      <c r="H129" s="75">
        <v>47999.291830665999</v>
      </c>
      <c r="I129" s="75">
        <v>47972.237482855999</v>
      </c>
      <c r="J129" s="75">
        <v>48431.901398048998</v>
      </c>
      <c r="K129" s="75">
        <v>49125.650498272</v>
      </c>
      <c r="L129" s="75">
        <v>49293.204261270999</v>
      </c>
      <c r="M129" s="75">
        <v>50288.099859412003</v>
      </c>
      <c r="N129" s="75">
        <v>51287.109681825001</v>
      </c>
      <c r="O129" s="75">
        <v>49320.065947386</v>
      </c>
      <c r="P129" s="75">
        <v>51253.533897349997</v>
      </c>
      <c r="Q129" s="75">
        <v>53177.016949295998</v>
      </c>
      <c r="R129" s="75">
        <v>54044.689484424998</v>
      </c>
      <c r="S129" s="424"/>
      <c r="T129" s="152"/>
      <c r="W129"/>
      <c r="X129"/>
    </row>
    <row r="130" spans="1:24" s="152" customFormat="1" ht="12.75" customHeight="1">
      <c r="A130" s="203"/>
      <c r="B130" s="707" t="s">
        <v>794</v>
      </c>
      <c r="C130" s="232">
        <v>2637.2410135690002</v>
      </c>
      <c r="D130" s="232">
        <v>2897.1929893420001</v>
      </c>
      <c r="E130" s="232">
        <v>2908.5392082630001</v>
      </c>
      <c r="F130" s="232">
        <v>2952.3112822190001</v>
      </c>
      <c r="G130" s="232">
        <v>3000.329100118</v>
      </c>
      <c r="H130" s="232">
        <v>2761.9877680869999</v>
      </c>
      <c r="I130" s="232">
        <v>2824.5075095850002</v>
      </c>
      <c r="J130" s="232">
        <v>2821.9944345409999</v>
      </c>
      <c r="K130" s="232">
        <v>2768.2547129770001</v>
      </c>
      <c r="L130" s="232">
        <v>2785.075393527</v>
      </c>
      <c r="M130" s="232">
        <v>2801.440631765</v>
      </c>
      <c r="N130" s="232">
        <v>2518.3266719990002</v>
      </c>
      <c r="O130" s="232">
        <v>2625.1411102239999</v>
      </c>
      <c r="P130" s="232">
        <v>2683.209758726</v>
      </c>
      <c r="Q130" s="232">
        <v>2752.4411538740001</v>
      </c>
      <c r="R130" s="232">
        <v>2875.0584717199999</v>
      </c>
      <c r="S130" s="355"/>
      <c r="T130"/>
      <c r="U130"/>
      <c r="V130"/>
      <c r="W130"/>
      <c r="X130"/>
    </row>
    <row r="131" spans="1:24" s="152" customFormat="1" ht="22.8">
      <c r="A131" s="203" t="s">
        <v>26</v>
      </c>
      <c r="B131" s="707" t="s">
        <v>628</v>
      </c>
      <c r="C131" s="232">
        <v>6253.1058614880003</v>
      </c>
      <c r="D131" s="232">
        <v>7256.2526727670001</v>
      </c>
      <c r="E131" s="232">
        <v>7431.4374527540003</v>
      </c>
      <c r="F131" s="232">
        <v>7526.2599232709999</v>
      </c>
      <c r="G131" s="232">
        <v>7235.5410429630001</v>
      </c>
      <c r="H131" s="232">
        <v>7639.7250091619999</v>
      </c>
      <c r="I131" s="232">
        <v>7703.7865311320002</v>
      </c>
      <c r="J131" s="232">
        <v>7537.7659446380003</v>
      </c>
      <c r="K131" s="232">
        <v>7423.2465894260004</v>
      </c>
      <c r="L131" s="232">
        <v>7460.6394070160004</v>
      </c>
      <c r="M131" s="232">
        <v>7602.7932929520002</v>
      </c>
      <c r="N131" s="232">
        <v>7942.4767334500002</v>
      </c>
      <c r="O131" s="232">
        <v>7898.4752214609998</v>
      </c>
      <c r="P131" s="232">
        <v>8027.4267107940004</v>
      </c>
      <c r="Q131" s="232">
        <v>8141.8327490029997</v>
      </c>
      <c r="R131" s="232">
        <v>8203.1937501720004</v>
      </c>
      <c r="S131" s="355"/>
      <c r="T131"/>
      <c r="U131"/>
      <c r="V131"/>
      <c r="W131"/>
      <c r="X131"/>
    </row>
    <row r="132" spans="1:24" s="152" customFormat="1" ht="12" customHeight="1">
      <c r="A132" s="203"/>
      <c r="B132" s="707" t="s">
        <v>794</v>
      </c>
      <c r="C132" s="232">
        <v>630.20500203300003</v>
      </c>
      <c r="D132" s="232">
        <v>1252.3096877319999</v>
      </c>
      <c r="E132" s="232">
        <v>823.50908938999999</v>
      </c>
      <c r="F132" s="232">
        <v>817.19320911099999</v>
      </c>
      <c r="G132" s="232">
        <v>818.51058933900003</v>
      </c>
      <c r="H132" s="232">
        <v>815.382004327</v>
      </c>
      <c r="I132" s="232">
        <v>827.440359618</v>
      </c>
      <c r="J132" s="232">
        <v>839.957855967</v>
      </c>
      <c r="K132" s="232">
        <v>549.03866125900004</v>
      </c>
      <c r="L132" s="232">
        <v>551.93793141699996</v>
      </c>
      <c r="M132" s="232">
        <v>595.97418879199995</v>
      </c>
      <c r="N132" s="232">
        <v>537.89167063100001</v>
      </c>
      <c r="O132" s="232">
        <v>543.31361681999999</v>
      </c>
      <c r="P132" s="232">
        <v>551.70541736600001</v>
      </c>
      <c r="Q132" s="232">
        <v>582.67557539699999</v>
      </c>
      <c r="R132" s="232">
        <v>574.91830877100006</v>
      </c>
      <c r="S132" s="355"/>
      <c r="T132"/>
      <c r="U132"/>
      <c r="V132"/>
      <c r="W132"/>
      <c r="X132"/>
    </row>
    <row r="133" spans="1:24" s="152" customFormat="1" ht="26.25" customHeight="1">
      <c r="A133" s="203" t="s">
        <v>27</v>
      </c>
      <c r="B133" s="707" t="s">
        <v>654</v>
      </c>
      <c r="C133" s="232">
        <v>3392.5427131030001</v>
      </c>
      <c r="D133" s="232">
        <v>7512.6741822060003</v>
      </c>
      <c r="E133" s="232">
        <v>7010.9771535870004</v>
      </c>
      <c r="F133" s="232">
        <v>7373.4921407040001</v>
      </c>
      <c r="G133" s="232">
        <v>7257.5714739380001</v>
      </c>
      <c r="H133" s="232">
        <v>7305.3200211949998</v>
      </c>
      <c r="I133" s="232">
        <v>7224.2876835589996</v>
      </c>
      <c r="J133" s="232">
        <v>7099.2080302289996</v>
      </c>
      <c r="K133" s="232">
        <v>7050.0160089809997</v>
      </c>
      <c r="L133" s="232">
        <v>7195.136041105</v>
      </c>
      <c r="M133" s="232">
        <v>7149.4175936259999</v>
      </c>
      <c r="N133" s="232">
        <v>7181.8890428220002</v>
      </c>
      <c r="O133" s="232">
        <v>6855.297407862</v>
      </c>
      <c r="P133" s="232">
        <v>6816.8614397669999</v>
      </c>
      <c r="Q133" s="232">
        <v>6865.1880648489996</v>
      </c>
      <c r="R133" s="232">
        <v>6851.6721884879998</v>
      </c>
      <c r="S133" s="355"/>
      <c r="T133"/>
      <c r="U133"/>
      <c r="V133"/>
      <c r="W133"/>
      <c r="X133"/>
    </row>
    <row r="134" spans="1:24" s="152" customFormat="1" ht="12" customHeight="1">
      <c r="A134" s="203"/>
      <c r="B134" s="707" t="s">
        <v>794</v>
      </c>
      <c r="C134" s="232">
        <v>215.286103935</v>
      </c>
      <c r="D134" s="232">
        <v>218.856764363</v>
      </c>
      <c r="E134" s="232">
        <v>166.110451286</v>
      </c>
      <c r="F134" s="232">
        <v>146.887782606</v>
      </c>
      <c r="G134" s="232">
        <v>152.886993227</v>
      </c>
      <c r="H134" s="232">
        <v>113.022451006</v>
      </c>
      <c r="I134" s="232">
        <v>111.776128548</v>
      </c>
      <c r="J134" s="232">
        <v>126.472255933</v>
      </c>
      <c r="K134" s="232">
        <v>127.20004403199999</v>
      </c>
      <c r="L134" s="232">
        <v>126.128667167</v>
      </c>
      <c r="M134" s="232">
        <v>124.925221174</v>
      </c>
      <c r="N134" s="232">
        <v>118.434288341</v>
      </c>
      <c r="O134" s="232">
        <v>127.39428787200001</v>
      </c>
      <c r="P134" s="232">
        <v>127.93021466499999</v>
      </c>
      <c r="Q134" s="232">
        <v>127.77460926000001</v>
      </c>
      <c r="R134" s="232">
        <v>127.67170611100001</v>
      </c>
      <c r="S134" s="355"/>
      <c r="T134"/>
      <c r="U134"/>
      <c r="V134"/>
      <c r="W134"/>
      <c r="X134"/>
    </row>
    <row r="135" spans="1:24" s="152" customFormat="1" ht="12" customHeight="1">
      <c r="A135" s="203" t="s">
        <v>28</v>
      </c>
      <c r="B135" s="707" t="s">
        <v>630</v>
      </c>
      <c r="C135" s="232">
        <v>14913.975592401999</v>
      </c>
      <c r="D135" s="232">
        <v>9483.3817498000008</v>
      </c>
      <c r="E135" s="232">
        <v>8942.8206577479996</v>
      </c>
      <c r="F135" s="232">
        <v>9000.4080487840001</v>
      </c>
      <c r="G135" s="232">
        <v>9710.5324363079999</v>
      </c>
      <c r="H135" s="232">
        <v>11339.876948755</v>
      </c>
      <c r="I135" s="232">
        <v>10530.449867964</v>
      </c>
      <c r="J135" s="232">
        <v>10409.407232449001</v>
      </c>
      <c r="K135" s="232">
        <v>10840.586120209</v>
      </c>
      <c r="L135" s="232">
        <v>11131.017806932001</v>
      </c>
      <c r="M135" s="232">
        <v>11232.400913117001</v>
      </c>
      <c r="N135" s="232">
        <v>11756.572060901</v>
      </c>
      <c r="O135" s="232">
        <v>11605.316454006999</v>
      </c>
      <c r="P135" s="232">
        <v>11176.898361152</v>
      </c>
      <c r="Q135" s="232">
        <v>11761.868225163</v>
      </c>
      <c r="R135" s="232">
        <v>11272.10999424</v>
      </c>
      <c r="S135" s="355"/>
      <c r="T135"/>
      <c r="U135"/>
      <c r="V135"/>
      <c r="W135"/>
      <c r="X135"/>
    </row>
    <row r="136" spans="1:24" s="152" customFormat="1" ht="12" customHeight="1">
      <c r="A136" s="203"/>
      <c r="B136" s="707" t="s">
        <v>794</v>
      </c>
      <c r="C136" s="232">
        <v>199.74179938399999</v>
      </c>
      <c r="D136" s="232">
        <v>149.41834389499999</v>
      </c>
      <c r="E136" s="232">
        <v>325.09551499299999</v>
      </c>
      <c r="F136" s="232">
        <v>417.15141383500003</v>
      </c>
      <c r="G136" s="232">
        <v>418.68169081999997</v>
      </c>
      <c r="H136" s="232">
        <v>395.57382831799998</v>
      </c>
      <c r="I136" s="232">
        <v>396.45491932700003</v>
      </c>
      <c r="J136" s="232">
        <v>425.83811739399999</v>
      </c>
      <c r="K136" s="232">
        <v>409.545810399</v>
      </c>
      <c r="L136" s="232">
        <v>427.20786558700001</v>
      </c>
      <c r="M136" s="232">
        <v>412.06393832600003</v>
      </c>
      <c r="N136" s="232">
        <v>407.83109419200002</v>
      </c>
      <c r="O136" s="232">
        <v>415.08970750899999</v>
      </c>
      <c r="P136" s="232">
        <v>453.960452675</v>
      </c>
      <c r="Q136" s="232">
        <v>453.35241633300001</v>
      </c>
      <c r="R136" s="232">
        <v>457.086638865</v>
      </c>
      <c r="S136" s="355"/>
      <c r="T136"/>
      <c r="U136"/>
      <c r="V136"/>
      <c r="W136"/>
      <c r="X136"/>
    </row>
    <row r="137" spans="1:24" s="152" customFormat="1" ht="22.8">
      <c r="A137" s="203" t="s">
        <v>119</v>
      </c>
      <c r="B137" s="707" t="s">
        <v>631</v>
      </c>
      <c r="C137" s="232">
        <v>6872.1808972420004</v>
      </c>
      <c r="D137" s="232">
        <v>4933.0339894620001</v>
      </c>
      <c r="E137" s="232">
        <v>4858.2284247750003</v>
      </c>
      <c r="F137" s="232">
        <v>4851.6461568710001</v>
      </c>
      <c r="G137" s="232">
        <v>4932.2945613080001</v>
      </c>
      <c r="H137" s="232">
        <v>4980.7280461910004</v>
      </c>
      <c r="I137" s="232">
        <v>4963.8659178010003</v>
      </c>
      <c r="J137" s="232">
        <v>4996.4045625299996</v>
      </c>
      <c r="K137" s="232">
        <v>5347.8962369119999</v>
      </c>
      <c r="L137" s="232">
        <v>5427.0763632210001</v>
      </c>
      <c r="M137" s="232">
        <v>5504.091703821</v>
      </c>
      <c r="N137" s="232">
        <v>5467.1400442029999</v>
      </c>
      <c r="O137" s="232">
        <v>5248.4375246119998</v>
      </c>
      <c r="P137" s="232">
        <v>5242.7500385379999</v>
      </c>
      <c r="Q137" s="232">
        <v>5576.9517391600002</v>
      </c>
      <c r="R137" s="232">
        <v>5617.424242479</v>
      </c>
      <c r="S137" s="355"/>
      <c r="T137"/>
      <c r="U137"/>
      <c r="V137"/>
      <c r="W137"/>
      <c r="X137"/>
    </row>
    <row r="138" spans="1:24" s="152" customFormat="1" ht="15">
      <c r="A138" s="203"/>
      <c r="B138" s="707" t="s">
        <v>794</v>
      </c>
      <c r="C138" s="232">
        <v>439.51354443700001</v>
      </c>
      <c r="D138" s="232">
        <v>716.23041441299995</v>
      </c>
      <c r="E138" s="232">
        <v>628.78503397300005</v>
      </c>
      <c r="F138" s="232">
        <v>641.39119713399998</v>
      </c>
      <c r="G138" s="232">
        <v>637.84347725600003</v>
      </c>
      <c r="H138" s="232">
        <v>619.30110826099997</v>
      </c>
      <c r="I138" s="232">
        <v>635.079742098</v>
      </c>
      <c r="J138" s="232">
        <v>638.27251263100004</v>
      </c>
      <c r="K138" s="232">
        <v>649.69443816</v>
      </c>
      <c r="L138" s="232">
        <v>650.72626614399996</v>
      </c>
      <c r="M138" s="232">
        <v>652.24081265400002</v>
      </c>
      <c r="N138" s="232">
        <v>638.04702300099996</v>
      </c>
      <c r="O138" s="232">
        <v>643.409283039</v>
      </c>
      <c r="P138" s="232">
        <v>642.83367734000001</v>
      </c>
      <c r="Q138" s="232">
        <v>647.75639947000002</v>
      </c>
      <c r="R138" s="232">
        <v>643.36721302900003</v>
      </c>
      <c r="S138" s="355"/>
      <c r="T138"/>
      <c r="U138"/>
      <c r="V138"/>
      <c r="W138"/>
      <c r="X138"/>
    </row>
    <row r="139" spans="1:24" s="152" customFormat="1" ht="26.25" customHeight="1">
      <c r="A139" s="203" t="s">
        <v>81</v>
      </c>
      <c r="B139" s="707" t="s">
        <v>632</v>
      </c>
      <c r="C139" s="232">
        <v>2316.1464598590001</v>
      </c>
      <c r="D139" s="232">
        <v>2566.7632227670001</v>
      </c>
      <c r="E139" s="232">
        <v>2681.142666275</v>
      </c>
      <c r="F139" s="232">
        <v>1905.467376522</v>
      </c>
      <c r="G139" s="232">
        <v>1763.1465800389999</v>
      </c>
      <c r="H139" s="232">
        <v>1623.2654748079999</v>
      </c>
      <c r="I139" s="232">
        <v>1588.124614541</v>
      </c>
      <c r="J139" s="232">
        <v>1556.2158134690001</v>
      </c>
      <c r="K139" s="232">
        <v>1535.438191322</v>
      </c>
      <c r="L139" s="232">
        <v>1754.9995341040001</v>
      </c>
      <c r="M139" s="232">
        <v>2014.907276613</v>
      </c>
      <c r="N139" s="232">
        <v>2725.6177451960002</v>
      </c>
      <c r="O139" s="232">
        <v>2808.0864639639999</v>
      </c>
      <c r="P139" s="232">
        <v>2702.3917316369998</v>
      </c>
      <c r="Q139" s="232">
        <v>2569.5287347220001</v>
      </c>
      <c r="R139" s="232">
        <v>2525.8017310629998</v>
      </c>
      <c r="S139" s="355"/>
      <c r="T139"/>
      <c r="U139"/>
      <c r="V139"/>
      <c r="W139"/>
      <c r="X139"/>
    </row>
    <row r="140" spans="1:24" s="152" customFormat="1" ht="15">
      <c r="A140" s="203"/>
      <c r="B140" s="707" t="s">
        <v>794</v>
      </c>
      <c r="C140" s="232">
        <v>0</v>
      </c>
      <c r="D140" s="232">
        <v>0.12904152499999999</v>
      </c>
      <c r="E140" s="232">
        <v>0.12496201899999999</v>
      </c>
      <c r="F140" s="232">
        <v>1.1965215659999999</v>
      </c>
      <c r="G140" s="232">
        <v>0.21004382099999999</v>
      </c>
      <c r="H140" s="232">
        <v>1.190547274</v>
      </c>
      <c r="I140" s="232">
        <v>13.210656611999999</v>
      </c>
      <c r="J140" s="232">
        <v>13.498399994</v>
      </c>
      <c r="K140" s="232">
        <v>0.17977142800000001</v>
      </c>
      <c r="L140" s="232">
        <v>0.18468486100000001</v>
      </c>
      <c r="M140" s="232">
        <v>0.17331237099999999</v>
      </c>
      <c r="N140" s="232">
        <v>4.5555145999999998E-2</v>
      </c>
      <c r="O140" s="232">
        <v>0.243859622</v>
      </c>
      <c r="P140" s="232">
        <v>0.243859622</v>
      </c>
      <c r="Q140" s="232">
        <v>0.320162734</v>
      </c>
      <c r="R140" s="232">
        <v>0.31260539100000001</v>
      </c>
      <c r="S140" s="355"/>
      <c r="T140"/>
      <c r="U140"/>
      <c r="V140"/>
      <c r="W140"/>
      <c r="X140"/>
    </row>
    <row r="141" spans="1:24" s="152" customFormat="1" ht="15">
      <c r="A141" s="203" t="s">
        <v>82</v>
      </c>
      <c r="B141" s="707" t="s">
        <v>633</v>
      </c>
      <c r="C141" s="232">
        <v>1199.0986594999999</v>
      </c>
      <c r="D141" s="232">
        <v>1332.7762976229999</v>
      </c>
      <c r="E141" s="232">
        <v>1281.503545172</v>
      </c>
      <c r="F141" s="232">
        <v>1236.0604558909999</v>
      </c>
      <c r="G141" s="232">
        <v>1233.9170075249999</v>
      </c>
      <c r="H141" s="232">
        <v>1207.9283932569999</v>
      </c>
      <c r="I141" s="232">
        <v>1200.76947434</v>
      </c>
      <c r="J141" s="232">
        <v>1185.1319296490001</v>
      </c>
      <c r="K141" s="232">
        <v>1192.4482508139999</v>
      </c>
      <c r="L141" s="232">
        <v>1232.378083196</v>
      </c>
      <c r="M141" s="232">
        <v>1224.7556924420001</v>
      </c>
      <c r="N141" s="232">
        <v>1260.6786453459999</v>
      </c>
      <c r="O141" s="232">
        <v>1645.756607092</v>
      </c>
      <c r="P141" s="232">
        <v>1716.5533931570001</v>
      </c>
      <c r="Q141" s="232">
        <v>1780.336540371</v>
      </c>
      <c r="R141" s="232">
        <v>1814.262395924</v>
      </c>
      <c r="S141" s="355"/>
      <c r="T141"/>
      <c r="U141"/>
      <c r="V141"/>
      <c r="W141"/>
      <c r="X141"/>
    </row>
    <row r="142" spans="1:24" s="152" customFormat="1" ht="15">
      <c r="A142" s="203"/>
      <c r="B142" s="707" t="s">
        <v>794</v>
      </c>
      <c r="C142" s="232">
        <v>14.080048100000001</v>
      </c>
      <c r="D142" s="232">
        <v>44.442772368</v>
      </c>
      <c r="E142" s="232">
        <v>19.459140230999999</v>
      </c>
      <c r="F142" s="232">
        <v>19.244426339</v>
      </c>
      <c r="G142" s="232">
        <v>20.6154042</v>
      </c>
      <c r="H142" s="232">
        <v>18.266563680000001</v>
      </c>
      <c r="I142" s="232">
        <v>18.364900633000001</v>
      </c>
      <c r="J142" s="232">
        <v>17.629813295999998</v>
      </c>
      <c r="K142" s="232">
        <v>15.646394988999999</v>
      </c>
      <c r="L142" s="232">
        <v>15.993583170999999</v>
      </c>
      <c r="M142" s="232">
        <v>14.752802237999999</v>
      </c>
      <c r="N142" s="232">
        <v>16.105759588000002</v>
      </c>
      <c r="O142" s="232">
        <v>16.728776068999998</v>
      </c>
      <c r="P142" s="232">
        <v>16.684830210000001</v>
      </c>
      <c r="Q142" s="232">
        <v>30.397851410000001</v>
      </c>
      <c r="R142" s="232">
        <v>50.021563800999999</v>
      </c>
      <c r="S142" s="355"/>
      <c r="T142"/>
      <c r="U142"/>
      <c r="V142"/>
      <c r="W142"/>
      <c r="X142"/>
    </row>
    <row r="143" spans="1:24" s="152" customFormat="1" ht="12" customHeight="1">
      <c r="A143" s="203" t="s">
        <v>83</v>
      </c>
      <c r="B143" s="707" t="s">
        <v>634</v>
      </c>
      <c r="C143" s="232">
        <v>2453.991203864</v>
      </c>
      <c r="D143" s="232">
        <v>2463.9450891299998</v>
      </c>
      <c r="E143" s="232">
        <v>2249.1754954789999</v>
      </c>
      <c r="F143" s="232">
        <v>2199.6779719259998</v>
      </c>
      <c r="G143" s="232">
        <v>2199.8722493559999</v>
      </c>
      <c r="H143" s="232">
        <v>2243.6869478680001</v>
      </c>
      <c r="I143" s="232">
        <v>2267.1685519020002</v>
      </c>
      <c r="J143" s="232">
        <v>2258.9895715829998</v>
      </c>
      <c r="K143" s="232">
        <v>2283.0627826569998</v>
      </c>
      <c r="L143" s="232">
        <v>2305.936655982</v>
      </c>
      <c r="M143" s="232">
        <v>2277.3512656309999</v>
      </c>
      <c r="N143" s="232">
        <v>2336.3821250269998</v>
      </c>
      <c r="O143" s="232">
        <v>2298.1435095430002</v>
      </c>
      <c r="P143" s="232">
        <v>2304.0439162900002</v>
      </c>
      <c r="Q143" s="232">
        <v>2288.0729367009999</v>
      </c>
      <c r="R143" s="232">
        <v>2334.7844190599999</v>
      </c>
      <c r="S143" s="355"/>
      <c r="T143"/>
      <c r="U143"/>
      <c r="V143"/>
      <c r="W143"/>
      <c r="X143"/>
    </row>
    <row r="144" spans="1:24" s="152" customFormat="1" ht="15">
      <c r="A144" s="203"/>
      <c r="B144" s="707" t="s">
        <v>794</v>
      </c>
      <c r="C144" s="232">
        <v>25.679987777000001</v>
      </c>
      <c r="D144" s="232">
        <v>23.312300446999998</v>
      </c>
      <c r="E144" s="232">
        <v>19.837010638999999</v>
      </c>
      <c r="F144" s="232">
        <v>23.569571628999999</v>
      </c>
      <c r="G144" s="232">
        <v>22.477888450999998</v>
      </c>
      <c r="H144" s="232">
        <v>24.326392444</v>
      </c>
      <c r="I144" s="232">
        <v>29.313366380000001</v>
      </c>
      <c r="J144" s="232">
        <v>28.500963644999999</v>
      </c>
      <c r="K144" s="232">
        <v>26.185270426999999</v>
      </c>
      <c r="L144" s="232">
        <v>27.428314532000002</v>
      </c>
      <c r="M144" s="232">
        <v>28.118191659000001</v>
      </c>
      <c r="N144" s="232">
        <v>26.640205905999998</v>
      </c>
      <c r="O144" s="232">
        <v>30.245871136000002</v>
      </c>
      <c r="P144" s="232">
        <v>32.618364167999999</v>
      </c>
      <c r="Q144" s="232">
        <v>32.586081301999997</v>
      </c>
      <c r="R144" s="232">
        <v>34.548959902</v>
      </c>
      <c r="S144" s="355"/>
      <c r="T144"/>
      <c r="U144"/>
      <c r="V144"/>
      <c r="W144"/>
      <c r="X144"/>
    </row>
    <row r="145" spans="1:24" s="152" customFormat="1" ht="24" customHeight="1">
      <c r="A145" s="203" t="s">
        <v>84</v>
      </c>
      <c r="B145" s="707" t="s">
        <v>635</v>
      </c>
      <c r="C145" s="232">
        <v>3094.6614291380001</v>
      </c>
      <c r="D145" s="232">
        <v>5676.3023723679999</v>
      </c>
      <c r="E145" s="232">
        <v>5916.8196321619998</v>
      </c>
      <c r="F145" s="232">
        <v>5736.1651066069999</v>
      </c>
      <c r="G145" s="232">
        <v>5828.4771448880001</v>
      </c>
      <c r="H145" s="232">
        <v>5808.7024823909996</v>
      </c>
      <c r="I145" s="232">
        <v>6229.6950221759998</v>
      </c>
      <c r="J145" s="232">
        <v>6333.8086851139997</v>
      </c>
      <c r="K145" s="232">
        <v>6322.0113135129995</v>
      </c>
      <c r="L145" s="232">
        <v>6275.1729026040002</v>
      </c>
      <c r="M145" s="232">
        <v>6208.7559918919997</v>
      </c>
      <c r="N145" s="232">
        <v>6138.4623476959996</v>
      </c>
      <c r="O145" s="232">
        <v>5963.3563886390002</v>
      </c>
      <c r="P145" s="232">
        <v>6076.504478031</v>
      </c>
      <c r="Q145" s="232">
        <v>6182.215375064</v>
      </c>
      <c r="R145" s="232">
        <v>6237.2101620390004</v>
      </c>
      <c r="S145" s="355"/>
      <c r="T145"/>
      <c r="U145"/>
      <c r="V145"/>
      <c r="W145"/>
      <c r="X145"/>
    </row>
    <row r="146" spans="1:24" s="152" customFormat="1" ht="15">
      <c r="A146" s="203"/>
      <c r="B146" s="707" t="s">
        <v>794</v>
      </c>
      <c r="C146" s="232">
        <v>292.60173732200002</v>
      </c>
      <c r="D146" s="232">
        <v>333.60448705900001</v>
      </c>
      <c r="E146" s="232">
        <v>215.612204765</v>
      </c>
      <c r="F146" s="232">
        <v>239.16647298300001</v>
      </c>
      <c r="G146" s="232">
        <v>253.152320839</v>
      </c>
      <c r="H146" s="232">
        <v>226.010870192</v>
      </c>
      <c r="I146" s="232">
        <v>243.26118138499999</v>
      </c>
      <c r="J146" s="232">
        <v>240.61466939499999</v>
      </c>
      <c r="K146" s="232">
        <v>228.516837724</v>
      </c>
      <c r="L146" s="232">
        <v>222.80486897200001</v>
      </c>
      <c r="M146" s="232">
        <v>229.998370239</v>
      </c>
      <c r="N146" s="232">
        <v>196.68656427499999</v>
      </c>
      <c r="O146" s="232">
        <v>200.44367362700001</v>
      </c>
      <c r="P146" s="232">
        <v>206.926402825</v>
      </c>
      <c r="Q146" s="232">
        <v>221.099475818</v>
      </c>
      <c r="R146" s="232">
        <v>228.26863999400001</v>
      </c>
      <c r="S146" s="355"/>
      <c r="T146"/>
      <c r="U146"/>
      <c r="V146"/>
      <c r="W146"/>
      <c r="X146"/>
    </row>
    <row r="147" spans="1:24" s="152" customFormat="1" ht="26.25" customHeight="1">
      <c r="A147" s="203" t="s">
        <v>85</v>
      </c>
      <c r="B147" s="707" t="s">
        <v>636</v>
      </c>
      <c r="C147" s="232">
        <v>222.07193069600001</v>
      </c>
      <c r="D147" s="232">
        <v>213.63245466699999</v>
      </c>
      <c r="E147" s="232">
        <v>218.52170356100001</v>
      </c>
      <c r="F147" s="232">
        <v>214.59666044599999</v>
      </c>
      <c r="G147" s="232">
        <v>211.08139872500001</v>
      </c>
      <c r="H147" s="232">
        <v>210.23070068800001</v>
      </c>
      <c r="I147" s="232">
        <v>209.795892896</v>
      </c>
      <c r="J147" s="232">
        <v>213.313665364</v>
      </c>
      <c r="K147" s="232">
        <v>209.13190935599999</v>
      </c>
      <c r="L147" s="232">
        <v>204.84320915199999</v>
      </c>
      <c r="M147" s="232">
        <v>217.523643083</v>
      </c>
      <c r="N147" s="232">
        <v>255.858979371</v>
      </c>
      <c r="O147" s="232">
        <v>202.12924220400001</v>
      </c>
      <c r="P147" s="232">
        <v>203.92659068500001</v>
      </c>
      <c r="Q147" s="232">
        <v>221.70458068600001</v>
      </c>
      <c r="R147" s="232">
        <v>211.872205627</v>
      </c>
      <c r="S147" s="355"/>
      <c r="T147"/>
      <c r="U147"/>
      <c r="V147"/>
      <c r="W147"/>
      <c r="X147"/>
    </row>
    <row r="148" spans="1:24" s="152" customFormat="1" ht="15">
      <c r="A148" s="203"/>
      <c r="B148" s="707" t="s">
        <v>794</v>
      </c>
      <c r="C148" s="232">
        <v>11.639308102999999</v>
      </c>
      <c r="D148" s="232">
        <v>5.7375055799999997</v>
      </c>
      <c r="E148" s="232">
        <v>6.0364119990000003</v>
      </c>
      <c r="F148" s="232">
        <v>7.2266917770000001</v>
      </c>
      <c r="G148" s="232">
        <v>7.7622106840000002</v>
      </c>
      <c r="H148" s="232">
        <v>9.16069128</v>
      </c>
      <c r="I148" s="232">
        <v>8.6327777349999995</v>
      </c>
      <c r="J148" s="232">
        <v>9.9299550409999995</v>
      </c>
      <c r="K148" s="232">
        <v>9.2636050999999995</v>
      </c>
      <c r="L148" s="232">
        <v>8.9428364269999996</v>
      </c>
      <c r="M148" s="232">
        <v>9.1837155280000005</v>
      </c>
      <c r="N148" s="232">
        <v>7.5473547400000003</v>
      </c>
      <c r="O148" s="232">
        <v>8.1607531089999998</v>
      </c>
      <c r="P148" s="232">
        <v>8.2076717549999998</v>
      </c>
      <c r="Q148" s="232">
        <v>8.3408319510000002</v>
      </c>
      <c r="R148" s="232">
        <v>10.337842491</v>
      </c>
      <c r="S148" s="355"/>
      <c r="T148"/>
      <c r="U148"/>
      <c r="V148"/>
      <c r="W148"/>
      <c r="X148"/>
    </row>
    <row r="149" spans="1:24" s="152" customFormat="1" ht="22.8">
      <c r="A149" s="203" t="s">
        <v>86</v>
      </c>
      <c r="B149" s="707" t="s">
        <v>637</v>
      </c>
      <c r="C149" s="232">
        <v>0.33989125599999997</v>
      </c>
      <c r="D149" s="232">
        <v>1.1078508000000001E-2</v>
      </c>
      <c r="E149" s="232">
        <v>0.95</v>
      </c>
      <c r="F149" s="232">
        <v>6.8333259999999998E-3</v>
      </c>
      <c r="G149" s="232">
        <v>0</v>
      </c>
      <c r="H149" s="232">
        <v>0</v>
      </c>
      <c r="I149" s="232">
        <v>0</v>
      </c>
      <c r="J149" s="232">
        <v>0.05</v>
      </c>
      <c r="K149" s="232">
        <v>4.8856969E-2</v>
      </c>
      <c r="L149" s="232">
        <v>0</v>
      </c>
      <c r="M149" s="232">
        <v>0</v>
      </c>
      <c r="N149" s="232">
        <v>0</v>
      </c>
      <c r="O149" s="232">
        <v>0</v>
      </c>
      <c r="P149" s="232">
        <v>2.7991600000000001</v>
      </c>
      <c r="Q149" s="232">
        <v>2.7613937609999999</v>
      </c>
      <c r="R149" s="232">
        <v>0.80616473700000002</v>
      </c>
      <c r="S149" s="355"/>
      <c r="T149"/>
      <c r="U149"/>
      <c r="V149"/>
      <c r="W149"/>
      <c r="X149"/>
    </row>
    <row r="150" spans="1:24" s="152" customFormat="1" ht="15">
      <c r="A150" s="203"/>
      <c r="B150" s="707" t="s">
        <v>794</v>
      </c>
      <c r="C150" s="232">
        <v>0</v>
      </c>
      <c r="D150" s="232">
        <v>0</v>
      </c>
      <c r="E150" s="232">
        <v>0</v>
      </c>
      <c r="F150" s="232">
        <v>0</v>
      </c>
      <c r="G150" s="232">
        <v>0</v>
      </c>
      <c r="H150" s="232">
        <v>0</v>
      </c>
      <c r="I150" s="232">
        <v>0</v>
      </c>
      <c r="J150" s="232">
        <v>0</v>
      </c>
      <c r="K150" s="232">
        <v>0</v>
      </c>
      <c r="L150" s="232">
        <v>0</v>
      </c>
      <c r="M150" s="232">
        <v>0</v>
      </c>
      <c r="N150" s="232">
        <v>0</v>
      </c>
      <c r="O150" s="232">
        <v>0</v>
      </c>
      <c r="P150" s="232">
        <v>0</v>
      </c>
      <c r="Q150" s="232">
        <v>0</v>
      </c>
      <c r="R150" s="232">
        <v>0</v>
      </c>
      <c r="S150" s="355"/>
      <c r="T150"/>
      <c r="U150"/>
      <c r="V150"/>
      <c r="W150"/>
      <c r="X150"/>
    </row>
    <row r="151" spans="1:24" s="152" customFormat="1" ht="24.75" customHeight="1">
      <c r="A151" s="203" t="s">
        <v>87</v>
      </c>
      <c r="B151" s="374" t="s">
        <v>638</v>
      </c>
      <c r="C151" s="232">
        <v>20.256319151</v>
      </c>
      <c r="D151" s="232">
        <v>86.557677940000005</v>
      </c>
      <c r="E151" s="232">
        <v>23.417374504000001</v>
      </c>
      <c r="F151" s="232">
        <v>0</v>
      </c>
      <c r="G151" s="232">
        <v>0</v>
      </c>
      <c r="H151" s="232">
        <v>0</v>
      </c>
      <c r="I151" s="232">
        <v>0</v>
      </c>
      <c r="J151" s="232">
        <v>0</v>
      </c>
      <c r="K151" s="232">
        <v>0</v>
      </c>
      <c r="L151" s="232">
        <v>0</v>
      </c>
      <c r="M151" s="232">
        <v>0</v>
      </c>
      <c r="N151" s="232">
        <v>0</v>
      </c>
      <c r="O151" s="232">
        <v>0</v>
      </c>
      <c r="P151" s="232">
        <v>0</v>
      </c>
      <c r="Q151" s="232">
        <v>0</v>
      </c>
      <c r="R151" s="232">
        <v>0</v>
      </c>
      <c r="S151" s="355"/>
      <c r="T151"/>
      <c r="U151"/>
      <c r="V151"/>
      <c r="W151"/>
      <c r="X151"/>
    </row>
    <row r="152" spans="1:24" s="152" customFormat="1" ht="15">
      <c r="A152" s="203"/>
      <c r="B152" s="707" t="s">
        <v>794</v>
      </c>
      <c r="C152" s="234">
        <v>1.775184874</v>
      </c>
      <c r="D152" s="234">
        <v>1.2935365729999999</v>
      </c>
      <c r="E152" s="234">
        <v>0.88262124099999995</v>
      </c>
      <c r="F152" s="234">
        <v>0</v>
      </c>
      <c r="G152" s="234">
        <v>0</v>
      </c>
      <c r="H152" s="234">
        <v>0</v>
      </c>
      <c r="I152" s="234">
        <v>0</v>
      </c>
      <c r="J152" s="234">
        <v>0</v>
      </c>
      <c r="K152" s="234">
        <v>0</v>
      </c>
      <c r="L152" s="234">
        <v>0</v>
      </c>
      <c r="M152" s="234">
        <v>0</v>
      </c>
      <c r="N152" s="234">
        <v>0</v>
      </c>
      <c r="O152" s="234">
        <v>0</v>
      </c>
      <c r="P152" s="234">
        <v>0</v>
      </c>
      <c r="Q152" s="234">
        <v>0</v>
      </c>
      <c r="R152" s="234">
        <v>0</v>
      </c>
      <c r="S152" s="747"/>
      <c r="T152"/>
      <c r="U152"/>
      <c r="V152"/>
      <c r="W152"/>
      <c r="X152"/>
    </row>
    <row r="153" spans="1:24" s="152" customFormat="1" ht="25.2" customHeight="1">
      <c r="A153" s="1421" t="s">
        <v>816</v>
      </c>
      <c r="B153" s="1422"/>
      <c r="C153" s="1"/>
      <c r="D153" s="1"/>
      <c r="E153" s="1"/>
      <c r="F153" s="1"/>
      <c r="G153" s="1"/>
      <c r="H153" s="1"/>
      <c r="I153" s="1"/>
      <c r="J153" s="1"/>
      <c r="K153" s="1"/>
      <c r="L153" s="1"/>
      <c r="M153" s="1"/>
      <c r="N153" s="1"/>
      <c r="O153" s="1"/>
      <c r="P153" s="1"/>
      <c r="Q153" s="1"/>
      <c r="R153" s="1"/>
      <c r="S153" s="748"/>
      <c r="T153"/>
      <c r="U153"/>
      <c r="V153"/>
      <c r="W153"/>
      <c r="X153"/>
    </row>
    <row r="154" spans="1:24" s="152" customFormat="1" ht="15">
      <c r="A154" s="1423" t="s">
        <v>639</v>
      </c>
      <c r="B154" s="1424"/>
      <c r="C154" s="275"/>
      <c r="D154" s="275"/>
      <c r="S154" s="709"/>
      <c r="T154"/>
      <c r="U154"/>
      <c r="V154"/>
      <c r="W154"/>
      <c r="X154"/>
    </row>
    <row r="155" spans="1:24" s="152" customFormat="1" ht="15">
      <c r="A155" s="207" t="s">
        <v>17</v>
      </c>
      <c r="B155" s="707" t="s">
        <v>640</v>
      </c>
      <c r="C155" s="232">
        <v>20499.923905324998</v>
      </c>
      <c r="D155" s="232">
        <v>22845.085640043999</v>
      </c>
      <c r="E155" s="232">
        <v>24828.821878939001</v>
      </c>
      <c r="F155" s="152">
        <v>25451.750860636999</v>
      </c>
      <c r="G155" s="152">
        <v>25399.713866791</v>
      </c>
      <c r="H155" s="152">
        <v>25644.748510271002</v>
      </c>
      <c r="I155" s="152">
        <v>25866.642241365</v>
      </c>
      <c r="J155" s="152">
        <v>26089.888228483</v>
      </c>
      <c r="K155" s="152">
        <v>26377.942691991</v>
      </c>
      <c r="L155" s="152">
        <v>26548.949763728</v>
      </c>
      <c r="M155" s="152">
        <v>26871.303856187002</v>
      </c>
      <c r="N155" s="152">
        <v>26917.343351746</v>
      </c>
      <c r="O155" s="152">
        <v>26913.611669635</v>
      </c>
      <c r="P155" s="152">
        <v>27067.217486291</v>
      </c>
      <c r="Q155" s="152">
        <v>27324.897567032</v>
      </c>
      <c r="R155" s="152">
        <v>27449.254197927999</v>
      </c>
      <c r="S155" s="355"/>
      <c r="T155"/>
      <c r="U155"/>
      <c r="V155"/>
      <c r="W155"/>
      <c r="X155"/>
    </row>
    <row r="156" spans="1:24" s="152" customFormat="1" ht="15">
      <c r="A156" s="203"/>
      <c r="B156" s="707" t="s">
        <v>794</v>
      </c>
      <c r="C156" s="232">
        <v>1464.2796460090001</v>
      </c>
      <c r="D156" s="232">
        <v>1749.4617543419999</v>
      </c>
      <c r="E156" s="232">
        <v>1668.666821222</v>
      </c>
      <c r="F156" s="232">
        <v>1694.1166513830001</v>
      </c>
      <c r="G156" s="232">
        <v>1658.74763751</v>
      </c>
      <c r="H156" s="232">
        <v>1564.510694496</v>
      </c>
      <c r="I156" s="232">
        <v>1600.8324141600001</v>
      </c>
      <c r="J156" s="232">
        <v>1595.672898178</v>
      </c>
      <c r="K156" s="232">
        <v>1582.051602923</v>
      </c>
      <c r="L156" s="232">
        <v>1607.724041987</v>
      </c>
      <c r="M156" s="232">
        <v>1606.1588706279999</v>
      </c>
      <c r="N156" s="232">
        <v>1497.132229673</v>
      </c>
      <c r="O156" s="232">
        <v>1567.0065464090001</v>
      </c>
      <c r="P156" s="232">
        <v>1597.8510010089999</v>
      </c>
      <c r="Q156" s="232">
        <v>1586.8821139520001</v>
      </c>
      <c r="R156" s="232">
        <v>1697.2269344460001</v>
      </c>
      <c r="S156" s="355"/>
      <c r="T156"/>
      <c r="U156"/>
      <c r="V156"/>
      <c r="W156"/>
      <c r="X156"/>
    </row>
    <row r="157" spans="1:24" s="152" customFormat="1" ht="12" customHeight="1">
      <c r="A157" s="207" t="s">
        <v>17</v>
      </c>
      <c r="B157" s="707" t="s">
        <v>641</v>
      </c>
      <c r="C157" s="232">
        <v>409.50512118400002</v>
      </c>
      <c r="D157" s="232">
        <v>447.00054099200003</v>
      </c>
      <c r="E157" s="232">
        <v>500.61074365799999</v>
      </c>
      <c r="F157" s="232">
        <v>491.65197850099997</v>
      </c>
      <c r="G157" s="232">
        <v>476.42654086700003</v>
      </c>
      <c r="H157" s="232">
        <v>480.77288710400001</v>
      </c>
      <c r="I157" s="232">
        <v>474.98977753299999</v>
      </c>
      <c r="J157" s="232">
        <v>477.23658962399998</v>
      </c>
      <c r="K157" s="232">
        <v>485.30917894300001</v>
      </c>
      <c r="L157" s="232">
        <v>484.50169111100001</v>
      </c>
      <c r="M157" s="232">
        <v>508.76736012700002</v>
      </c>
      <c r="N157" s="232">
        <v>502.82420892599998</v>
      </c>
      <c r="O157" s="232">
        <v>507.81779036799998</v>
      </c>
      <c r="P157" s="232">
        <v>514.05150404799997</v>
      </c>
      <c r="Q157" s="232">
        <v>522.280124925</v>
      </c>
      <c r="R157" s="232">
        <v>522.14831115200002</v>
      </c>
      <c r="S157" s="355"/>
      <c r="T157"/>
      <c r="U157"/>
      <c r="V157"/>
      <c r="W157"/>
      <c r="X157"/>
    </row>
    <row r="158" spans="1:24" s="152" customFormat="1" ht="15">
      <c r="A158" s="203"/>
      <c r="B158" s="707" t="s">
        <v>794</v>
      </c>
      <c r="C158" s="232">
        <v>76.425340904999999</v>
      </c>
      <c r="D158" s="232">
        <v>34.289307520000001</v>
      </c>
      <c r="E158" s="232">
        <v>35.632577716</v>
      </c>
      <c r="F158" s="232">
        <v>35.850476458000003</v>
      </c>
      <c r="G158" s="232">
        <v>21.494210377999998</v>
      </c>
      <c r="H158" s="232">
        <v>20.256155609</v>
      </c>
      <c r="I158" s="232">
        <v>20.048525955999999</v>
      </c>
      <c r="J158" s="232">
        <v>21.683001158</v>
      </c>
      <c r="K158" s="232">
        <v>22.06347968</v>
      </c>
      <c r="L158" s="232">
        <v>22.941831345000001</v>
      </c>
      <c r="M158" s="232">
        <v>23.242919308000001</v>
      </c>
      <c r="N158" s="232">
        <v>23.146532350000001</v>
      </c>
      <c r="O158" s="232">
        <v>24.784418301999999</v>
      </c>
      <c r="P158" s="232">
        <v>26.700383380000002</v>
      </c>
      <c r="Q158" s="232">
        <v>27.484828778000001</v>
      </c>
      <c r="R158" s="232">
        <v>30.006751244</v>
      </c>
      <c r="S158" s="355"/>
      <c r="T158"/>
      <c r="U158"/>
      <c r="V158"/>
      <c r="W158"/>
      <c r="X158"/>
    </row>
    <row r="159" spans="1:24" s="152" customFormat="1" ht="15" customHeight="1">
      <c r="A159" s="207" t="s">
        <v>17</v>
      </c>
      <c r="B159" s="707" t="s">
        <v>642</v>
      </c>
      <c r="C159" s="232">
        <v>395.36244082600001</v>
      </c>
      <c r="D159" s="232">
        <v>452.38039664500002</v>
      </c>
      <c r="E159" s="232">
        <v>408.09967514800002</v>
      </c>
      <c r="F159" s="232">
        <v>418.49021464700002</v>
      </c>
      <c r="G159" s="232">
        <v>414.12217834799998</v>
      </c>
      <c r="H159" s="232">
        <v>413.79725630500002</v>
      </c>
      <c r="I159" s="232">
        <v>409.09588025199997</v>
      </c>
      <c r="J159" s="232">
        <v>408.41822686699999</v>
      </c>
      <c r="K159" s="232">
        <v>404.40560554400003</v>
      </c>
      <c r="L159" s="232">
        <v>406.75004551199999</v>
      </c>
      <c r="M159" s="232">
        <v>415.19046072899999</v>
      </c>
      <c r="N159" s="232">
        <v>411.68243833000002</v>
      </c>
      <c r="O159" s="232">
        <v>407.40476360999997</v>
      </c>
      <c r="P159" s="232">
        <v>406.103058675</v>
      </c>
      <c r="Q159" s="232">
        <v>405.28390440200002</v>
      </c>
      <c r="R159" s="232">
        <v>405.91435377599998</v>
      </c>
      <c r="S159" s="355"/>
      <c r="T159"/>
      <c r="U159"/>
      <c r="V159"/>
      <c r="W159"/>
      <c r="X159"/>
    </row>
    <row r="160" spans="1:24" s="152" customFormat="1" ht="15">
      <c r="A160" s="203"/>
      <c r="B160" s="707" t="s">
        <v>794</v>
      </c>
      <c r="C160" s="232">
        <v>85.958941748000001</v>
      </c>
      <c r="D160" s="232">
        <v>105.57459065800001</v>
      </c>
      <c r="E160" s="232">
        <v>94.316064240000003</v>
      </c>
      <c r="F160" s="232">
        <v>94.082428402999994</v>
      </c>
      <c r="G160" s="232">
        <v>95.298694236000003</v>
      </c>
      <c r="H160" s="232">
        <v>88.521249592999993</v>
      </c>
      <c r="I160" s="232">
        <v>88.738484447000005</v>
      </c>
      <c r="J160" s="232">
        <v>87.645061158000004</v>
      </c>
      <c r="K160" s="232">
        <v>86.650483858000001</v>
      </c>
      <c r="L160" s="232">
        <v>90.410632359999994</v>
      </c>
      <c r="M160" s="232">
        <v>89.532618885000005</v>
      </c>
      <c r="N160" s="232">
        <v>82.854489285</v>
      </c>
      <c r="O160" s="232">
        <v>83.795184406999994</v>
      </c>
      <c r="P160" s="232">
        <v>84.104805221999996</v>
      </c>
      <c r="Q160" s="232">
        <v>83.743075726000001</v>
      </c>
      <c r="R160" s="232">
        <v>84.855916988999994</v>
      </c>
      <c r="S160" s="355"/>
      <c r="T160"/>
      <c r="U160"/>
      <c r="V160"/>
      <c r="W160"/>
      <c r="X160"/>
    </row>
    <row r="161" spans="1:26" s="152" customFormat="1" ht="12" customHeight="1">
      <c r="A161" s="207" t="s">
        <v>17</v>
      </c>
      <c r="B161" s="707" t="s">
        <v>643</v>
      </c>
      <c r="C161" s="232">
        <v>513.50085200000001</v>
      </c>
      <c r="D161" s="232">
        <v>481.62661801299998</v>
      </c>
      <c r="E161" s="232">
        <v>592.24541535200001</v>
      </c>
      <c r="F161" s="232">
        <v>623.41132499699995</v>
      </c>
      <c r="G161" s="232">
        <v>625.64974948300005</v>
      </c>
      <c r="H161" s="232">
        <v>647.12091424300002</v>
      </c>
      <c r="I161" s="232">
        <v>655.04103353699998</v>
      </c>
      <c r="J161" s="232">
        <v>669.24685409200004</v>
      </c>
      <c r="K161" s="232">
        <v>682.11556462399994</v>
      </c>
      <c r="L161" s="232">
        <v>682.35250332999999</v>
      </c>
      <c r="M161" s="232">
        <v>685.73013813499995</v>
      </c>
      <c r="N161" s="232">
        <v>700.67685602500001</v>
      </c>
      <c r="O161" s="232">
        <v>708.38939977899997</v>
      </c>
      <c r="P161" s="232">
        <v>717.70991953500004</v>
      </c>
      <c r="Q161" s="232">
        <v>729.80175973300004</v>
      </c>
      <c r="R161" s="232">
        <v>756.23707753199994</v>
      </c>
      <c r="S161" s="355"/>
      <c r="T161"/>
      <c r="U161"/>
      <c r="V161"/>
      <c r="W161"/>
      <c r="X161"/>
    </row>
    <row r="162" spans="1:26" s="1" customFormat="1" ht="11.4">
      <c r="A162" s="203"/>
      <c r="B162" s="707" t="s">
        <v>794</v>
      </c>
      <c r="C162" s="232">
        <v>3.3619253090000001</v>
      </c>
      <c r="D162" s="232">
        <v>3.348408359</v>
      </c>
      <c r="E162" s="232">
        <v>2.7242707749999999</v>
      </c>
      <c r="F162" s="232">
        <v>2.1861544350000002</v>
      </c>
      <c r="G162" s="232">
        <v>2.3068078079999998</v>
      </c>
      <c r="H162" s="232">
        <v>2.4469091829999998</v>
      </c>
      <c r="I162" s="232">
        <v>2.4234037160000002</v>
      </c>
      <c r="J162" s="232">
        <v>2.7486763930000002</v>
      </c>
      <c r="K162" s="232">
        <v>2.7420755250000002</v>
      </c>
      <c r="L162" s="232">
        <v>3.0260037999999998</v>
      </c>
      <c r="M162" s="232">
        <v>2.982732801</v>
      </c>
      <c r="N162" s="232">
        <v>3.5701310949999998</v>
      </c>
      <c r="O162" s="232">
        <v>3.618828546</v>
      </c>
      <c r="P162" s="232">
        <v>3.675930261</v>
      </c>
      <c r="Q162" s="232">
        <v>4.9905069659999999</v>
      </c>
      <c r="R162" s="232">
        <v>5.7038370499999997</v>
      </c>
      <c r="S162" s="355"/>
      <c r="T162" s="152"/>
    </row>
    <row r="163" spans="1:26" s="1" customFormat="1" ht="25.5" customHeight="1">
      <c r="A163" s="207" t="s">
        <v>17</v>
      </c>
      <c r="B163" s="707" t="s">
        <v>644</v>
      </c>
      <c r="C163" s="232">
        <v>142625.22647156499</v>
      </c>
      <c r="D163" s="232">
        <v>196715.86842261101</v>
      </c>
      <c r="E163" s="232">
        <v>210003.83127587399</v>
      </c>
      <c r="F163" s="232">
        <v>212763.69661222</v>
      </c>
      <c r="G163" s="232">
        <v>212916.425432674</v>
      </c>
      <c r="H163" s="232">
        <v>215200.40757492901</v>
      </c>
      <c r="I163" s="232">
        <v>216324.49003802301</v>
      </c>
      <c r="J163" s="232">
        <v>217796.50939939899</v>
      </c>
      <c r="K163" s="232">
        <v>219910.86212381101</v>
      </c>
      <c r="L163" s="232">
        <v>220846.030267322</v>
      </c>
      <c r="M163" s="232">
        <v>222286.01541126799</v>
      </c>
      <c r="N163" s="232">
        <v>224467.76783944899</v>
      </c>
      <c r="O163" s="232">
        <v>225014.45532945701</v>
      </c>
      <c r="P163" s="232">
        <v>226778.56774695101</v>
      </c>
      <c r="Q163" s="232">
        <v>228406.04706583201</v>
      </c>
      <c r="R163" s="232">
        <v>228285.08523948799</v>
      </c>
      <c r="S163" s="355"/>
      <c r="T163" s="152"/>
    </row>
    <row r="164" spans="1:26" s="1" customFormat="1" ht="11.4">
      <c r="A164" s="203"/>
      <c r="B164" s="707" t="s">
        <v>794</v>
      </c>
      <c r="C164" s="232">
        <v>715.98584917300002</v>
      </c>
      <c r="D164" s="232">
        <v>884.28457700900003</v>
      </c>
      <c r="E164" s="232">
        <v>1320.040913374</v>
      </c>
      <c r="F164" s="232">
        <v>1407.2368290229999</v>
      </c>
      <c r="G164" s="232">
        <v>1485.590038649</v>
      </c>
      <c r="H164" s="232">
        <v>1368.007182947</v>
      </c>
      <c r="I164" s="232">
        <v>1428.534482819</v>
      </c>
      <c r="J164" s="232">
        <v>1456.1007774130001</v>
      </c>
      <c r="K164" s="232">
        <v>1428.57442285</v>
      </c>
      <c r="L164" s="232">
        <v>1473.34917077</v>
      </c>
      <c r="M164" s="232">
        <v>1486.6003880180001</v>
      </c>
      <c r="N164" s="232">
        <v>1403.793842623</v>
      </c>
      <c r="O164" s="232">
        <v>1486.8479093230001</v>
      </c>
      <c r="P164" s="232">
        <v>1478.8715311389999</v>
      </c>
      <c r="Q164" s="232">
        <v>1472.417132541</v>
      </c>
      <c r="R164" s="232">
        <v>1560.1058872680001</v>
      </c>
      <c r="S164" s="355"/>
      <c r="T164" s="152"/>
    </row>
    <row r="165" spans="1:26" s="1" customFormat="1" ht="11.4">
      <c r="A165" s="1425" t="s">
        <v>645</v>
      </c>
      <c r="B165" s="1426"/>
      <c r="C165" s="232">
        <v>127768.798632469</v>
      </c>
      <c r="D165" s="232">
        <v>118982.330917417</v>
      </c>
      <c r="E165" s="232">
        <v>120110.222298225</v>
      </c>
      <c r="F165" s="232">
        <v>120239.08861614901</v>
      </c>
      <c r="G165" s="232">
        <v>119850.616253132</v>
      </c>
      <c r="H165" s="232">
        <v>120337.060876059</v>
      </c>
      <c r="I165" s="232">
        <v>120431.007122728</v>
      </c>
      <c r="J165" s="232">
        <v>120983.51190958099</v>
      </c>
      <c r="K165" s="232">
        <v>121604.348293558</v>
      </c>
      <c r="L165" s="232">
        <v>121887.26803364301</v>
      </c>
      <c r="M165" s="232">
        <v>122209.24462382701</v>
      </c>
      <c r="N165" s="232">
        <v>122923.518455628</v>
      </c>
      <c r="O165" s="232">
        <v>122642.74866793001</v>
      </c>
      <c r="P165" s="232">
        <v>122905.777788272</v>
      </c>
      <c r="Q165" s="232">
        <v>123089.380119131</v>
      </c>
      <c r="R165" s="232">
        <v>122632.226572164</v>
      </c>
      <c r="S165" s="355"/>
      <c r="T165" s="152"/>
    </row>
    <row r="166" spans="1:26" s="1" customFormat="1" ht="12" thickBot="1">
      <c r="A166" s="208"/>
      <c r="B166" s="710" t="s">
        <v>794</v>
      </c>
      <c r="C166" s="749">
        <v>517.74833188599996</v>
      </c>
      <c r="D166" s="749">
        <v>488.50278997800001</v>
      </c>
      <c r="E166" s="749">
        <v>635.12475043200004</v>
      </c>
      <c r="F166" s="749">
        <v>724.95190551999997</v>
      </c>
      <c r="G166" s="749">
        <v>758.710975072</v>
      </c>
      <c r="H166" s="749">
        <v>663.25273125399997</v>
      </c>
      <c r="I166" s="749">
        <v>688.36185559800003</v>
      </c>
      <c r="J166" s="749">
        <v>692.00827013699995</v>
      </c>
      <c r="K166" s="749">
        <v>661.44169615999999</v>
      </c>
      <c r="L166" s="749">
        <v>676.11820170500005</v>
      </c>
      <c r="M166" s="749">
        <v>679.39156017100004</v>
      </c>
      <c r="N166" s="749">
        <v>630.44764434000001</v>
      </c>
      <c r="O166" s="749">
        <v>667.11122458700004</v>
      </c>
      <c r="P166" s="749">
        <v>697.74467156599997</v>
      </c>
      <c r="Q166" s="749">
        <v>698.00097276300005</v>
      </c>
      <c r="R166" s="749">
        <v>726.13200056599999</v>
      </c>
      <c r="S166" s="750"/>
      <c r="T166" s="152"/>
    </row>
    <row r="167" spans="1:26" s="51" customFormat="1" ht="28.5" hidden="1" customHeight="1" thickBot="1">
      <c r="A167" s="1447" t="s">
        <v>240</v>
      </c>
      <c r="B167" s="1448"/>
      <c r="C167" s="744"/>
      <c r="D167" s="744"/>
      <c r="E167" s="744"/>
      <c r="F167" s="744"/>
      <c r="G167" s="744"/>
      <c r="H167" s="744"/>
      <c r="I167" s="744"/>
      <c r="J167" s="744"/>
      <c r="K167" s="744"/>
      <c r="L167" s="744"/>
      <c r="M167" s="744"/>
      <c r="N167" s="744"/>
      <c r="O167" s="744"/>
      <c r="P167" s="744"/>
      <c r="Q167" s="744"/>
      <c r="R167" s="744">
        <v>570602.42659488693</v>
      </c>
      <c r="S167" s="744"/>
      <c r="T167" s="746"/>
      <c r="U167" s="239"/>
      <c r="V167" s="239"/>
      <c r="W167" s="239"/>
      <c r="X167" s="239"/>
    </row>
    <row r="168" spans="1:26" s="1" customFormat="1" ht="48.75" hidden="1" customHeight="1">
      <c r="A168" s="1449" t="s">
        <v>250</v>
      </c>
      <c r="B168" s="1443"/>
      <c r="C168" s="110"/>
      <c r="D168" s="110"/>
      <c r="E168" s="110"/>
      <c r="F168" s="110"/>
      <c r="G168" s="110"/>
      <c r="H168" s="110"/>
      <c r="I168" s="110"/>
      <c r="J168" s="110"/>
      <c r="K168" s="110"/>
      <c r="L168" s="110"/>
      <c r="M168" s="110"/>
      <c r="N168" s="110"/>
      <c r="O168" s="110"/>
      <c r="P168" s="110"/>
      <c r="Q168" s="110"/>
      <c r="R168" s="110">
        <v>13478.825193571998</v>
      </c>
      <c r="S168" s="110"/>
      <c r="T168" s="152"/>
    </row>
    <row r="169" spans="1:26" s="1" customFormat="1" ht="75" customHeight="1">
      <c r="A169" s="1324" t="s">
        <v>849</v>
      </c>
      <c r="B169" s="1325"/>
      <c r="C169" s="1325"/>
      <c r="D169" s="1325"/>
      <c r="E169" s="1325"/>
      <c r="F169" s="1325"/>
      <c r="G169" s="1325"/>
      <c r="H169" s="1325"/>
      <c r="I169" s="1325"/>
      <c r="J169" s="1325"/>
      <c r="K169" s="1325"/>
      <c r="L169" s="1325"/>
      <c r="M169" s="1325"/>
      <c r="N169" s="1325"/>
      <c r="O169" s="1325"/>
      <c r="P169" s="1325"/>
      <c r="Q169" s="1325"/>
      <c r="R169" s="1325"/>
      <c r="S169" s="1329"/>
      <c r="T169" s="152"/>
    </row>
    <row r="170" spans="1:26" s="1" customFormat="1" ht="22.2" customHeight="1">
      <c r="A170" s="1291" t="s">
        <v>427</v>
      </c>
      <c r="B170" s="1395"/>
      <c r="C170" s="1445" t="s">
        <v>278</v>
      </c>
      <c r="D170" s="1296" t="s">
        <v>855</v>
      </c>
      <c r="E170" s="1259">
        <v>2021</v>
      </c>
      <c r="F170" s="1259">
        <v>2022</v>
      </c>
      <c r="G170" s="1259"/>
      <c r="H170" s="1259"/>
      <c r="I170" s="1259"/>
      <c r="J170" s="1259"/>
      <c r="K170" s="1259"/>
      <c r="L170" s="1259"/>
      <c r="M170" s="1259"/>
      <c r="N170" s="1259"/>
      <c r="O170" s="1299">
        <v>2023</v>
      </c>
      <c r="P170" s="1299"/>
      <c r="Q170" s="1299"/>
      <c r="R170" s="1299"/>
      <c r="S170" s="1108"/>
      <c r="T170" s="152"/>
    </row>
    <row r="171" spans="1:26" s="1" customFormat="1" ht="22.2" customHeight="1">
      <c r="A171" s="1291"/>
      <c r="B171" s="1395"/>
      <c r="C171" s="1446"/>
      <c r="D171" s="1297"/>
      <c r="E171" s="1260"/>
      <c r="F171" s="960" t="s">
        <v>3</v>
      </c>
      <c r="G171" s="960" t="s">
        <v>4</v>
      </c>
      <c r="H171" s="960" t="s">
        <v>5</v>
      </c>
      <c r="I171" s="960" t="s">
        <v>6</v>
      </c>
      <c r="J171" s="960" t="s">
        <v>268</v>
      </c>
      <c r="K171" s="960" t="s">
        <v>7</v>
      </c>
      <c r="L171" s="960" t="s">
        <v>13</v>
      </c>
      <c r="M171" s="960" t="s">
        <v>14</v>
      </c>
      <c r="N171" s="960" t="s">
        <v>15</v>
      </c>
      <c r="O171" s="1171" t="s">
        <v>0</v>
      </c>
      <c r="P171" s="1171" t="s">
        <v>1</v>
      </c>
      <c r="Q171" s="1171" t="s">
        <v>2</v>
      </c>
      <c r="R171" s="1171" t="s">
        <v>3</v>
      </c>
      <c r="S171" s="957"/>
      <c r="T171" s="152"/>
    </row>
    <row r="172" spans="1:26" s="1" customFormat="1" ht="25.2" customHeight="1">
      <c r="A172" s="1444" t="s">
        <v>796</v>
      </c>
      <c r="B172" s="1257"/>
      <c r="C172" s="706"/>
      <c r="D172" s="706"/>
      <c r="E172" s="706"/>
      <c r="F172" s="706"/>
      <c r="G172" s="706"/>
      <c r="H172" s="706"/>
      <c r="I172" s="706"/>
      <c r="J172" s="706"/>
      <c r="K172" s="706"/>
      <c r="L172" s="706"/>
      <c r="M172" s="706"/>
      <c r="N172" s="706"/>
      <c r="O172" s="706"/>
      <c r="P172" s="706"/>
      <c r="Q172" s="706"/>
      <c r="R172" s="706"/>
      <c r="S172" s="708"/>
      <c r="T172" s="152"/>
    </row>
    <row r="173" spans="1:26" s="1" customFormat="1" ht="11.4">
      <c r="A173" s="203" t="s">
        <v>18</v>
      </c>
      <c r="B173" s="707" t="s">
        <v>622</v>
      </c>
      <c r="C173" s="232">
        <v>121433.32098482101</v>
      </c>
      <c r="D173" s="232">
        <v>119280.456366866</v>
      </c>
      <c r="E173" s="232">
        <v>120531.665214401</v>
      </c>
      <c r="F173" s="232">
        <v>125521.90985937499</v>
      </c>
      <c r="G173" s="232">
        <v>126745.313803172</v>
      </c>
      <c r="H173" s="232">
        <v>126302.440869463</v>
      </c>
      <c r="I173" s="232">
        <v>128150.751110764</v>
      </c>
      <c r="J173" s="232">
        <v>125270.179815039</v>
      </c>
      <c r="K173" s="232">
        <v>126248.133175079</v>
      </c>
      <c r="L173" s="232">
        <v>127421.35378641399</v>
      </c>
      <c r="M173" s="232">
        <v>129948.729792529</v>
      </c>
      <c r="N173" s="232">
        <v>128689.769409518</v>
      </c>
      <c r="O173" s="232">
        <v>125843.40356306999</v>
      </c>
      <c r="P173" s="232">
        <v>128074.07468575001</v>
      </c>
      <c r="Q173" s="232">
        <v>126092.133569381</v>
      </c>
      <c r="R173" s="232">
        <v>125075.440797962</v>
      </c>
      <c r="S173" s="355"/>
      <c r="T173" s="152"/>
      <c r="U173" s="152"/>
      <c r="V173" s="152"/>
      <c r="W173" s="152"/>
      <c r="X173" s="152">
        <f t="shared" ref="X173" si="5">O173+O175+O177+O179+O181+O183+O185+O187+O189+O191+O193+O195+O197+O199+O201+O203+O205+O207+O211+O213+O215+O217+O219+O221</f>
        <v>2735340.1545677627</v>
      </c>
      <c r="Y173" s="152">
        <f t="shared" ref="Y173:Y174" si="6">P173+P175+P177+P179+P181+P183+P185+P187+P189+P191+P193+P195+P197+P199+P201+P203+P205+P207+P211+P213+P215+P217+P219+P221</f>
        <v>2768907.7093051574</v>
      </c>
      <c r="Z173" s="152">
        <f t="shared" ref="Z173:Z174" si="7">Q173+Q175+Q177+Q179+Q181+Q183+Q185+Q187+Q189+Q191+Q193+Q195+Q197+Q199+Q201+Q203+Q205+Q207+Q211+Q213+Q215+Q217+Q219+Q221</f>
        <v>2789180.1646206575</v>
      </c>
    </row>
    <row r="174" spans="1:26" s="1" customFormat="1" ht="12.75" customHeight="1">
      <c r="A174" s="203"/>
      <c r="B174" s="707" t="s">
        <v>794</v>
      </c>
      <c r="C174" s="232">
        <v>1233.8801063920002</v>
      </c>
      <c r="D174" s="232">
        <v>2171.777993232</v>
      </c>
      <c r="E174" s="232">
        <v>1876.143915268</v>
      </c>
      <c r="F174" s="232">
        <v>1740.9515793549999</v>
      </c>
      <c r="G174" s="232">
        <v>1771.6379170089999</v>
      </c>
      <c r="H174" s="232">
        <v>1714.302535411</v>
      </c>
      <c r="I174" s="232">
        <v>1707.672122515</v>
      </c>
      <c r="J174" s="232">
        <v>1614.730388919</v>
      </c>
      <c r="K174" s="232">
        <v>1607.921180803</v>
      </c>
      <c r="L174" s="232">
        <v>1783.598613094</v>
      </c>
      <c r="M174" s="232">
        <v>1599.197246666</v>
      </c>
      <c r="N174" s="232">
        <v>1420.648181153</v>
      </c>
      <c r="O174" s="232">
        <v>1458.318505772</v>
      </c>
      <c r="P174" s="232">
        <v>1462.6217320850001</v>
      </c>
      <c r="Q174" s="232">
        <v>1325.06954971</v>
      </c>
      <c r="R174" s="232">
        <v>1419.182218314</v>
      </c>
      <c r="S174" s="355"/>
      <c r="T174" s="152"/>
      <c r="U174" s="152"/>
      <c r="V174" s="152"/>
      <c r="W174" s="152"/>
      <c r="X174" s="152">
        <f t="shared" ref="X174" si="8">O174+O176+O178+O180+O182+O184+O186+O188+O190+O192+O194+O196+O198+O200+O202+O204+O206+O208+O212+O214+O216+O218+O220+O222</f>
        <v>69951.569580899988</v>
      </c>
      <c r="Y174" s="152">
        <f t="shared" si="6"/>
        <v>69472.617997178997</v>
      </c>
      <c r="Z174" s="152">
        <f t="shared" si="7"/>
        <v>69223.680940299004</v>
      </c>
    </row>
    <row r="175" spans="1:26" s="1" customFormat="1" ht="12.75" customHeight="1">
      <c r="A175" s="203" t="s">
        <v>19</v>
      </c>
      <c r="B175" s="707" t="s">
        <v>623</v>
      </c>
      <c r="C175" s="232">
        <v>5477.68282636</v>
      </c>
      <c r="D175" s="232">
        <v>6001.2407215450003</v>
      </c>
      <c r="E175" s="232">
        <v>5996.4573611489996</v>
      </c>
      <c r="F175" s="232">
        <v>5925.1513791779998</v>
      </c>
      <c r="G175" s="232">
        <v>5953.06697446</v>
      </c>
      <c r="H175" s="232">
        <v>5701.4908006610003</v>
      </c>
      <c r="I175" s="232">
        <v>5644.1056809399997</v>
      </c>
      <c r="J175" s="232">
        <v>5720.1093724829998</v>
      </c>
      <c r="K175" s="232">
        <v>5523.7246288890001</v>
      </c>
      <c r="L175" s="232">
        <v>5515.197063095</v>
      </c>
      <c r="M175" s="232">
        <v>5464.0260212120002</v>
      </c>
      <c r="N175" s="232">
        <v>5256.3324881110002</v>
      </c>
      <c r="O175" s="232">
        <v>5154.4006140869997</v>
      </c>
      <c r="P175" s="232">
        <v>5202.0118236460003</v>
      </c>
      <c r="Q175" s="232">
        <v>4981.4224130479997</v>
      </c>
      <c r="R175" s="232">
        <v>5013.9259479459997</v>
      </c>
      <c r="S175" s="355"/>
      <c r="T175" s="152"/>
    </row>
    <row r="176" spans="1:26" s="1" customFormat="1" ht="12.75" customHeight="1">
      <c r="A176" s="203"/>
      <c r="B176" s="707" t="s">
        <v>794</v>
      </c>
      <c r="C176" s="232">
        <v>88.077197933000008</v>
      </c>
      <c r="D176" s="232">
        <v>306.362724388</v>
      </c>
      <c r="E176" s="232">
        <v>194.06635820899999</v>
      </c>
      <c r="F176" s="232">
        <v>227.28502716200001</v>
      </c>
      <c r="G176" s="232">
        <v>260.658697437</v>
      </c>
      <c r="H176" s="232">
        <v>249.11807642900001</v>
      </c>
      <c r="I176" s="232">
        <v>393.87835128099999</v>
      </c>
      <c r="J176" s="232">
        <v>392.00640381400001</v>
      </c>
      <c r="K176" s="232">
        <v>425.70797249600002</v>
      </c>
      <c r="L176" s="232">
        <v>415.28618744300002</v>
      </c>
      <c r="M176" s="232">
        <v>413.324656038</v>
      </c>
      <c r="N176" s="232">
        <v>388.51467068300002</v>
      </c>
      <c r="O176" s="232">
        <v>442.29872692100002</v>
      </c>
      <c r="P176" s="232">
        <v>434.82423058099999</v>
      </c>
      <c r="Q176" s="232">
        <v>385.96780419200002</v>
      </c>
      <c r="R176" s="232">
        <v>395.97488035100002</v>
      </c>
      <c r="S176" s="355"/>
      <c r="T176" s="152"/>
    </row>
    <row r="177" spans="1:24" s="1" customFormat="1" ht="12.75" customHeight="1">
      <c r="A177" s="203" t="s">
        <v>20</v>
      </c>
      <c r="B177" s="707" t="s">
        <v>624</v>
      </c>
      <c r="C177" s="232">
        <v>61794.145078193003</v>
      </c>
      <c r="D177" s="232">
        <v>50554.363706693999</v>
      </c>
      <c r="E177" s="232">
        <v>57715.734690577003</v>
      </c>
      <c r="F177" s="232">
        <v>73133.751242922997</v>
      </c>
      <c r="G177" s="232">
        <v>74043.436751068002</v>
      </c>
      <c r="H177" s="232">
        <v>83555.230343939998</v>
      </c>
      <c r="I177" s="232">
        <v>81129.678968220993</v>
      </c>
      <c r="J177" s="232">
        <v>90469.240269411006</v>
      </c>
      <c r="K177" s="232">
        <v>91260.352187811994</v>
      </c>
      <c r="L177" s="232">
        <v>93425.805544200994</v>
      </c>
      <c r="M177" s="232">
        <v>89081.616950748998</v>
      </c>
      <c r="N177" s="232">
        <v>87142.060032349007</v>
      </c>
      <c r="O177" s="232">
        <v>84279.346442252005</v>
      </c>
      <c r="P177" s="232">
        <v>88299.366255071</v>
      </c>
      <c r="Q177" s="232">
        <v>83882.185610547007</v>
      </c>
      <c r="R177" s="232">
        <v>84195.377265022005</v>
      </c>
      <c r="S177" s="355"/>
      <c r="T177" s="152"/>
    </row>
    <row r="178" spans="1:24" s="152" customFormat="1" ht="12.75" customHeight="1">
      <c r="A178" s="206"/>
      <c r="B178" s="707" t="s">
        <v>794</v>
      </c>
      <c r="C178" s="232">
        <v>3003.4560329899996</v>
      </c>
      <c r="D178" s="232">
        <v>1706.503768281</v>
      </c>
      <c r="E178" s="232">
        <v>864.02855613899999</v>
      </c>
      <c r="F178" s="232">
        <v>1022.724233744</v>
      </c>
      <c r="G178" s="232">
        <v>1006.480932244</v>
      </c>
      <c r="H178" s="232">
        <v>971.22008838299996</v>
      </c>
      <c r="I178" s="232">
        <v>923.95942360900005</v>
      </c>
      <c r="J178" s="232">
        <v>916.80516904800004</v>
      </c>
      <c r="K178" s="232">
        <v>895.50177144300005</v>
      </c>
      <c r="L178" s="232">
        <v>846.55854746800003</v>
      </c>
      <c r="M178" s="232">
        <v>798.48155447600004</v>
      </c>
      <c r="N178" s="232">
        <v>708.10779289300001</v>
      </c>
      <c r="O178" s="232">
        <v>718.95677572700004</v>
      </c>
      <c r="P178" s="232">
        <v>708.13539569299996</v>
      </c>
      <c r="Q178" s="232">
        <v>803.16295607799998</v>
      </c>
      <c r="R178" s="232">
        <v>792.81713282800001</v>
      </c>
      <c r="S178" s="355"/>
      <c r="T178"/>
      <c r="U178"/>
      <c r="V178"/>
      <c r="W178"/>
      <c r="X178"/>
    </row>
    <row r="179" spans="1:24" s="152" customFormat="1" ht="12.75" customHeight="1">
      <c r="A179" s="203" t="s">
        <v>22</v>
      </c>
      <c r="B179" s="707" t="s">
        <v>625</v>
      </c>
      <c r="C179" s="232">
        <v>490364.96650779998</v>
      </c>
      <c r="D179" s="232">
        <v>495326.74726850801</v>
      </c>
      <c r="E179" s="232">
        <v>517323.36327195098</v>
      </c>
      <c r="F179" s="232">
        <v>542452.77565199404</v>
      </c>
      <c r="G179" s="232">
        <v>548334.206328584</v>
      </c>
      <c r="H179" s="232">
        <v>562623.79373341706</v>
      </c>
      <c r="I179" s="232">
        <v>568262.11917379196</v>
      </c>
      <c r="J179" s="232">
        <v>569425.22695837996</v>
      </c>
      <c r="K179" s="232">
        <v>575218.62562440697</v>
      </c>
      <c r="L179" s="232">
        <v>579066.05578220799</v>
      </c>
      <c r="M179" s="232">
        <v>579183.41704691097</v>
      </c>
      <c r="N179" s="232">
        <v>584901.41397861904</v>
      </c>
      <c r="O179" s="232">
        <v>565503.08021477901</v>
      </c>
      <c r="P179" s="232">
        <v>572260.17222579196</v>
      </c>
      <c r="Q179" s="232">
        <v>564860.13345762005</v>
      </c>
      <c r="R179" s="232">
        <v>565698.77575457306</v>
      </c>
      <c r="S179" s="355"/>
      <c r="T179"/>
      <c r="U179"/>
      <c r="V179"/>
      <c r="W179"/>
      <c r="X179"/>
    </row>
    <row r="180" spans="1:24" s="152" customFormat="1" ht="12.75" customHeight="1">
      <c r="A180" s="203"/>
      <c r="B180" s="707" t="s">
        <v>794</v>
      </c>
      <c r="C180" s="232">
        <v>9105.054028736</v>
      </c>
      <c r="D180" s="232">
        <v>13783.750816218999</v>
      </c>
      <c r="E180" s="232">
        <v>22698.938182050999</v>
      </c>
      <c r="F180" s="232">
        <v>22591.902731015001</v>
      </c>
      <c r="G180" s="232">
        <v>23098.964928437999</v>
      </c>
      <c r="H180" s="232">
        <v>22989.328207988001</v>
      </c>
      <c r="I180" s="232">
        <v>23259.972215055001</v>
      </c>
      <c r="J180" s="232">
        <v>23761.050014347002</v>
      </c>
      <c r="K180" s="232">
        <v>24315.533188182999</v>
      </c>
      <c r="L180" s="232">
        <v>23761.737009109002</v>
      </c>
      <c r="M180" s="232">
        <v>23263.888889987</v>
      </c>
      <c r="N180" s="232">
        <v>22329.573863452999</v>
      </c>
      <c r="O180" s="232">
        <v>22547.406004966</v>
      </c>
      <c r="P180" s="232">
        <v>22615.829439109999</v>
      </c>
      <c r="Q180" s="232">
        <v>22380.159356380998</v>
      </c>
      <c r="R180" s="232">
        <v>21988.268614754001</v>
      </c>
      <c r="S180" s="355"/>
      <c r="T180"/>
      <c r="U180"/>
      <c r="V180"/>
      <c r="W180"/>
      <c r="X180"/>
    </row>
    <row r="181" spans="1:24" s="152" customFormat="1" ht="12.75" customHeight="1">
      <c r="A181" s="203" t="s">
        <v>23</v>
      </c>
      <c r="B181" s="707" t="s">
        <v>626</v>
      </c>
      <c r="C181" s="232">
        <v>60234.305646772998</v>
      </c>
      <c r="D181" s="232">
        <v>57960.128001534002</v>
      </c>
      <c r="E181" s="232">
        <v>54148.161827885</v>
      </c>
      <c r="F181" s="232">
        <v>56761.046335395004</v>
      </c>
      <c r="G181" s="232">
        <v>55684.131267074001</v>
      </c>
      <c r="H181" s="232">
        <v>58989.333590811002</v>
      </c>
      <c r="I181" s="232">
        <v>52221.406156334997</v>
      </c>
      <c r="J181" s="232">
        <v>50415.309258023</v>
      </c>
      <c r="K181" s="232">
        <v>50529.998092756003</v>
      </c>
      <c r="L181" s="232">
        <v>51305.596468058</v>
      </c>
      <c r="M181" s="232">
        <v>51048.704928182</v>
      </c>
      <c r="N181" s="232">
        <v>51601.568246725998</v>
      </c>
      <c r="O181" s="232">
        <v>50672.813267443998</v>
      </c>
      <c r="P181" s="232">
        <v>50134.958784590999</v>
      </c>
      <c r="Q181" s="232">
        <v>48797.737442660997</v>
      </c>
      <c r="R181" s="232">
        <v>48513.403665348997</v>
      </c>
      <c r="S181" s="355"/>
      <c r="T181"/>
      <c r="U181"/>
      <c r="V181"/>
      <c r="W181"/>
      <c r="X181"/>
    </row>
    <row r="182" spans="1:24" s="152" customFormat="1" ht="12.75" customHeight="1">
      <c r="A182" s="203"/>
      <c r="B182" s="707" t="s">
        <v>794</v>
      </c>
      <c r="C182" s="232">
        <v>1003.670470673</v>
      </c>
      <c r="D182" s="232">
        <v>785.259888875</v>
      </c>
      <c r="E182" s="232">
        <v>692.23708333599996</v>
      </c>
      <c r="F182" s="232">
        <v>683.85085042599997</v>
      </c>
      <c r="G182" s="232">
        <v>683.00116723999997</v>
      </c>
      <c r="H182" s="232">
        <v>604.31065247200002</v>
      </c>
      <c r="I182" s="232">
        <v>595.78609881399996</v>
      </c>
      <c r="J182" s="232">
        <v>598.69069246900006</v>
      </c>
      <c r="K182" s="232">
        <v>581.85730141399995</v>
      </c>
      <c r="L182" s="232">
        <v>503.18492257000003</v>
      </c>
      <c r="M182" s="232">
        <v>507.05554279299997</v>
      </c>
      <c r="N182" s="232">
        <v>485.65053333200001</v>
      </c>
      <c r="O182" s="232">
        <v>464.981171206</v>
      </c>
      <c r="P182" s="232">
        <v>467.69173284599998</v>
      </c>
      <c r="Q182" s="232">
        <v>449.12983688499997</v>
      </c>
      <c r="R182" s="232">
        <v>429.97425996300001</v>
      </c>
      <c r="S182" s="355"/>
      <c r="T182"/>
      <c r="U182"/>
      <c r="V182"/>
      <c r="W182"/>
      <c r="X182"/>
    </row>
    <row r="183" spans="1:24" s="152" customFormat="1" ht="12.75" customHeight="1">
      <c r="A183" s="203" t="s">
        <v>24</v>
      </c>
      <c r="B183" s="707" t="s">
        <v>579</v>
      </c>
      <c r="C183" s="232">
        <v>139260.85355360701</v>
      </c>
      <c r="D183" s="232">
        <v>163696.042688741</v>
      </c>
      <c r="E183" s="232">
        <v>163799.98465036799</v>
      </c>
      <c r="F183" s="232">
        <v>160064.95816286199</v>
      </c>
      <c r="G183" s="232">
        <v>161548.677134634</v>
      </c>
      <c r="H183" s="232">
        <v>163788.822990446</v>
      </c>
      <c r="I183" s="232">
        <v>163402.90516732601</v>
      </c>
      <c r="J183" s="232">
        <v>162544.937226006</v>
      </c>
      <c r="K183" s="232">
        <v>163163.39132486499</v>
      </c>
      <c r="L183" s="232">
        <v>168056.213903375</v>
      </c>
      <c r="M183" s="232">
        <v>167850.961314599</v>
      </c>
      <c r="N183" s="232">
        <v>169139.10496876799</v>
      </c>
      <c r="O183" s="232">
        <v>165816.465065595</v>
      </c>
      <c r="P183" s="232">
        <v>166601.39284348799</v>
      </c>
      <c r="Q183" s="232">
        <v>167849.09068761201</v>
      </c>
      <c r="R183" s="232">
        <v>167635.35649689601</v>
      </c>
      <c r="S183" s="355"/>
      <c r="T183"/>
      <c r="U183"/>
      <c r="V183"/>
      <c r="W183"/>
      <c r="X183"/>
    </row>
    <row r="184" spans="1:24" s="152" customFormat="1" ht="12.75" customHeight="1">
      <c r="A184" s="206"/>
      <c r="B184" s="707" t="s">
        <v>794</v>
      </c>
      <c r="C184" s="232">
        <v>3083.3563249939998</v>
      </c>
      <c r="D184" s="232">
        <v>3134.3440732280005</v>
      </c>
      <c r="E184" s="232">
        <v>2984.9168275450002</v>
      </c>
      <c r="F184" s="232">
        <v>3093.6501350210001</v>
      </c>
      <c r="G184" s="232">
        <v>3341.460867967</v>
      </c>
      <c r="H184" s="232">
        <v>3044.215226803</v>
      </c>
      <c r="I184" s="232">
        <v>3045.9164400770001</v>
      </c>
      <c r="J184" s="232">
        <v>2985.4225828849999</v>
      </c>
      <c r="K184" s="232">
        <v>2772.5457625489998</v>
      </c>
      <c r="L184" s="232">
        <v>2711.228049673</v>
      </c>
      <c r="M184" s="232">
        <v>2699.856417896</v>
      </c>
      <c r="N184" s="232">
        <v>2373.2585561370001</v>
      </c>
      <c r="O184" s="232">
        <v>2423.1215644929998</v>
      </c>
      <c r="P184" s="232">
        <v>2427.9109643729998</v>
      </c>
      <c r="Q184" s="232">
        <v>2462.0845954870001</v>
      </c>
      <c r="R184" s="232">
        <v>3116.0481391640001</v>
      </c>
      <c r="S184" s="355"/>
      <c r="T184"/>
      <c r="U184"/>
      <c r="V184"/>
      <c r="W184"/>
      <c r="X184"/>
    </row>
    <row r="185" spans="1:24" s="152" customFormat="1" ht="12.75" customHeight="1">
      <c r="A185" s="203" t="s">
        <v>25</v>
      </c>
      <c r="B185" s="707" t="s">
        <v>627</v>
      </c>
      <c r="C185" s="75">
        <v>466210.88125884999</v>
      </c>
      <c r="D185" s="75">
        <v>431213.12592854601</v>
      </c>
      <c r="E185" s="75">
        <v>425856.66172089701</v>
      </c>
      <c r="F185" s="75">
        <v>444720.16592543398</v>
      </c>
      <c r="G185" s="75">
        <v>450518.01414477901</v>
      </c>
      <c r="H185" s="75">
        <v>457667.06187560799</v>
      </c>
      <c r="I185" s="75">
        <v>452290.79554771603</v>
      </c>
      <c r="J185" s="75">
        <v>457892.89824889402</v>
      </c>
      <c r="K185" s="75">
        <v>467091.35756101803</v>
      </c>
      <c r="L185" s="75">
        <v>471384.43082721398</v>
      </c>
      <c r="M185" s="75">
        <v>458593.77295302</v>
      </c>
      <c r="N185" s="75">
        <v>453003.55141567701</v>
      </c>
      <c r="O185" s="75">
        <v>443696.432841209</v>
      </c>
      <c r="P185" s="75">
        <v>449492.97515307798</v>
      </c>
      <c r="Q185" s="75">
        <v>460295.86957148701</v>
      </c>
      <c r="R185" s="75">
        <v>461927.63550977397</v>
      </c>
      <c r="S185" s="424"/>
      <c r="T185"/>
      <c r="U185"/>
      <c r="V185"/>
      <c r="W185"/>
      <c r="X185"/>
    </row>
    <row r="186" spans="1:24" s="152" customFormat="1" ht="12.75" customHeight="1">
      <c r="A186" s="203"/>
      <c r="B186" s="707" t="s">
        <v>794</v>
      </c>
      <c r="C186" s="232">
        <v>18001.456011467002</v>
      </c>
      <c r="D186" s="232">
        <v>21104.729690630003</v>
      </c>
      <c r="E186" s="232">
        <v>17191.744374749</v>
      </c>
      <c r="F186" s="232">
        <v>18457.929718533</v>
      </c>
      <c r="G186" s="232">
        <v>18682.680330462001</v>
      </c>
      <c r="H186" s="232">
        <v>18853.798246598999</v>
      </c>
      <c r="I186" s="232">
        <v>19210.620207813001</v>
      </c>
      <c r="J186" s="232">
        <v>18726.548544819001</v>
      </c>
      <c r="K186" s="232">
        <v>18870.578722596001</v>
      </c>
      <c r="L186" s="232">
        <v>18327.564839115999</v>
      </c>
      <c r="M186" s="232">
        <v>18301.079091398999</v>
      </c>
      <c r="N186" s="232">
        <v>15841.772668518999</v>
      </c>
      <c r="O186" s="232">
        <v>16489.272283881</v>
      </c>
      <c r="P186" s="232">
        <v>16723.557292360001</v>
      </c>
      <c r="Q186" s="232">
        <v>16879.467532098999</v>
      </c>
      <c r="R186" s="232">
        <v>16876.846826344001</v>
      </c>
      <c r="S186" s="355"/>
      <c r="T186"/>
      <c r="U186"/>
      <c r="V186"/>
      <c r="W186"/>
      <c r="X186"/>
    </row>
    <row r="187" spans="1:24" s="152" customFormat="1" ht="22.8">
      <c r="A187" s="203" t="s">
        <v>26</v>
      </c>
      <c r="B187" s="707" t="s">
        <v>628</v>
      </c>
      <c r="C187" s="232">
        <v>60735.503315298003</v>
      </c>
      <c r="D187" s="232">
        <v>61347.885576556</v>
      </c>
      <c r="E187" s="232">
        <v>60859.329602450998</v>
      </c>
      <c r="F187" s="232">
        <v>60536.022626521</v>
      </c>
      <c r="G187" s="232">
        <v>59662.992034025003</v>
      </c>
      <c r="H187" s="232">
        <v>58870.985768318998</v>
      </c>
      <c r="I187" s="232">
        <v>59449.692264042998</v>
      </c>
      <c r="J187" s="232">
        <v>60063.405048790002</v>
      </c>
      <c r="K187" s="232">
        <v>60243.563780199998</v>
      </c>
      <c r="L187" s="232">
        <v>60771.408565288999</v>
      </c>
      <c r="M187" s="232">
        <v>61000.310755969003</v>
      </c>
      <c r="N187" s="232">
        <v>60861.203653242999</v>
      </c>
      <c r="O187" s="232">
        <v>60420.506569113</v>
      </c>
      <c r="P187" s="232">
        <v>60084.326824185002</v>
      </c>
      <c r="Q187" s="232">
        <v>60830.930875161997</v>
      </c>
      <c r="R187" s="232">
        <v>60787.744911866997</v>
      </c>
      <c r="S187" s="355"/>
      <c r="T187"/>
      <c r="U187"/>
      <c r="V187"/>
      <c r="W187"/>
      <c r="X187"/>
    </row>
    <row r="188" spans="1:24" s="152" customFormat="1" ht="12" customHeight="1">
      <c r="A188" s="203"/>
      <c r="B188" s="707" t="s">
        <v>794</v>
      </c>
      <c r="C188" s="232">
        <v>4330.0219729649998</v>
      </c>
      <c r="D188" s="232">
        <v>2954.0912779830001</v>
      </c>
      <c r="E188" s="232">
        <v>4280.6441434890003</v>
      </c>
      <c r="F188" s="232">
        <v>4554.9525981340003</v>
      </c>
      <c r="G188" s="232">
        <v>3612.3480000579998</v>
      </c>
      <c r="H188" s="232">
        <v>3478.7096308690002</v>
      </c>
      <c r="I188" s="232">
        <v>3699.5904809580002</v>
      </c>
      <c r="J188" s="232">
        <v>3864.9731354679998</v>
      </c>
      <c r="K188" s="232">
        <v>3504.6827823509998</v>
      </c>
      <c r="L188" s="232">
        <v>3652.9497549130001</v>
      </c>
      <c r="M188" s="232">
        <v>3627.7822958370002</v>
      </c>
      <c r="N188" s="232">
        <v>3969.069575812</v>
      </c>
      <c r="O188" s="232">
        <v>3982.0541033579998</v>
      </c>
      <c r="P188" s="232">
        <v>3424.2591615589999</v>
      </c>
      <c r="Q188" s="232">
        <v>3263.1060107019998</v>
      </c>
      <c r="R188" s="232">
        <v>2845.4081595470002</v>
      </c>
      <c r="S188" s="355"/>
      <c r="T188"/>
      <c r="U188"/>
      <c r="V188"/>
      <c r="W188"/>
      <c r="X188"/>
    </row>
    <row r="189" spans="1:24" s="152" customFormat="1" ht="26.25" customHeight="1">
      <c r="A189" s="203" t="s">
        <v>27</v>
      </c>
      <c r="B189" s="707" t="s">
        <v>654</v>
      </c>
      <c r="C189" s="232">
        <v>111121.41564673001</v>
      </c>
      <c r="D189" s="232">
        <v>120464.169243838</v>
      </c>
      <c r="E189" s="232">
        <v>150553.73034454999</v>
      </c>
      <c r="F189" s="232">
        <v>151661.416281035</v>
      </c>
      <c r="G189" s="232">
        <v>151102.50518794701</v>
      </c>
      <c r="H189" s="232">
        <v>153726.625508414</v>
      </c>
      <c r="I189" s="232">
        <v>149954.42623402001</v>
      </c>
      <c r="J189" s="232">
        <v>149938.39186390399</v>
      </c>
      <c r="K189" s="232">
        <v>151804.553799838</v>
      </c>
      <c r="L189" s="232">
        <v>151272.23113375501</v>
      </c>
      <c r="M189" s="232">
        <v>152152.55497506101</v>
      </c>
      <c r="N189" s="232">
        <v>151930.292450799</v>
      </c>
      <c r="O189" s="232">
        <v>150035.359970755</v>
      </c>
      <c r="P189" s="232">
        <v>153870.531867938</v>
      </c>
      <c r="Q189" s="232">
        <v>151741.966424969</v>
      </c>
      <c r="R189" s="232">
        <v>160474.79359202899</v>
      </c>
      <c r="S189" s="355"/>
      <c r="T189"/>
      <c r="U189"/>
      <c r="V189"/>
      <c r="W189"/>
      <c r="X189"/>
    </row>
    <row r="190" spans="1:24" s="152" customFormat="1" ht="12" customHeight="1">
      <c r="A190" s="203"/>
      <c r="B190" s="707" t="s">
        <v>794</v>
      </c>
      <c r="C190" s="232">
        <v>3263.7027816150003</v>
      </c>
      <c r="D190" s="232">
        <v>2541.4363881360005</v>
      </c>
      <c r="E190" s="232">
        <v>2391.3166015649999</v>
      </c>
      <c r="F190" s="232">
        <v>2110.6367238610001</v>
      </c>
      <c r="G190" s="232">
        <v>2303.936411398</v>
      </c>
      <c r="H190" s="232">
        <v>2297.0011355940001</v>
      </c>
      <c r="I190" s="232">
        <v>2219.357041403</v>
      </c>
      <c r="J190" s="232">
        <v>2279.0680512909998</v>
      </c>
      <c r="K190" s="232">
        <v>2202.2521078770001</v>
      </c>
      <c r="L190" s="232">
        <v>2221.0128980700001</v>
      </c>
      <c r="M190" s="232">
        <v>2261.925342261</v>
      </c>
      <c r="N190" s="232">
        <v>1882.9506202780001</v>
      </c>
      <c r="O190" s="232">
        <v>2062.2330268800001</v>
      </c>
      <c r="P190" s="232">
        <v>2006.653387587</v>
      </c>
      <c r="Q190" s="232">
        <v>2013.4254444759999</v>
      </c>
      <c r="R190" s="232">
        <v>2042.2982118269999</v>
      </c>
      <c r="S190" s="355"/>
      <c r="T190"/>
      <c r="U190"/>
      <c r="V190"/>
      <c r="W190"/>
      <c r="X190"/>
    </row>
    <row r="191" spans="1:24" s="152" customFormat="1" ht="12" customHeight="1">
      <c r="A191" s="203" t="s">
        <v>28</v>
      </c>
      <c r="B191" s="707" t="s">
        <v>630</v>
      </c>
      <c r="C191" s="232">
        <v>143306.88930104999</v>
      </c>
      <c r="D191" s="232">
        <v>138303.56099625299</v>
      </c>
      <c r="E191" s="232">
        <v>144435.986925921</v>
      </c>
      <c r="F191" s="232">
        <v>155784.68692692099</v>
      </c>
      <c r="G191" s="232">
        <v>155637.119186522</v>
      </c>
      <c r="H191" s="232">
        <v>165720.05073464601</v>
      </c>
      <c r="I191" s="232">
        <v>169602.87920753899</v>
      </c>
      <c r="J191" s="232">
        <v>173857.31059531699</v>
      </c>
      <c r="K191" s="232">
        <v>167908.93928870701</v>
      </c>
      <c r="L191" s="232">
        <v>176314.08615666899</v>
      </c>
      <c r="M191" s="232">
        <v>176835.401979057</v>
      </c>
      <c r="N191" s="232">
        <v>192610.137333197</v>
      </c>
      <c r="O191" s="232">
        <v>184843.10663990901</v>
      </c>
      <c r="P191" s="232">
        <v>190298.72174147499</v>
      </c>
      <c r="Q191" s="232">
        <v>203897.20130707699</v>
      </c>
      <c r="R191" s="232">
        <v>209144.86025785399</v>
      </c>
      <c r="S191" s="355"/>
      <c r="T191"/>
      <c r="U191"/>
      <c r="V191"/>
      <c r="W191"/>
      <c r="X191"/>
    </row>
    <row r="192" spans="1:24" s="152" customFormat="1" ht="12" customHeight="1">
      <c r="A192" s="203"/>
      <c r="B192" s="707" t="s">
        <v>794</v>
      </c>
      <c r="C192" s="232">
        <v>1060.9215629519999</v>
      </c>
      <c r="D192" s="232">
        <v>720.11687166000002</v>
      </c>
      <c r="E192" s="232">
        <v>2282.4290026799999</v>
      </c>
      <c r="F192" s="232">
        <v>2457.5601339119999</v>
      </c>
      <c r="G192" s="232">
        <v>2469.6866571840001</v>
      </c>
      <c r="H192" s="232">
        <v>1563.3059601479999</v>
      </c>
      <c r="I192" s="232">
        <v>2149.4194486599999</v>
      </c>
      <c r="J192" s="232">
        <v>1912.2707873510001</v>
      </c>
      <c r="K192" s="232">
        <v>1947.435536704</v>
      </c>
      <c r="L192" s="232">
        <v>1660.7808721930001</v>
      </c>
      <c r="M192" s="232">
        <v>1769.609218716</v>
      </c>
      <c r="N192" s="232">
        <v>1574.541083501</v>
      </c>
      <c r="O192" s="232">
        <v>1572.60829657</v>
      </c>
      <c r="P192" s="232">
        <v>1315.18506639</v>
      </c>
      <c r="Q192" s="232">
        <v>1168.4630968869999</v>
      </c>
      <c r="R192" s="232">
        <v>1114.286511691</v>
      </c>
      <c r="S192" s="355"/>
      <c r="T192"/>
      <c r="U192"/>
      <c r="V192"/>
      <c r="W192"/>
      <c r="X192"/>
    </row>
    <row r="193" spans="1:24" s="152" customFormat="1" ht="24" customHeight="1">
      <c r="A193" s="203" t="s">
        <v>119</v>
      </c>
      <c r="B193" s="707" t="s">
        <v>631</v>
      </c>
      <c r="C193" s="232">
        <v>157840.651493196</v>
      </c>
      <c r="D193" s="232">
        <v>163379.531859198</v>
      </c>
      <c r="E193" s="232">
        <v>174669.97391147699</v>
      </c>
      <c r="F193" s="232">
        <v>183523.00438987699</v>
      </c>
      <c r="G193" s="232">
        <v>182763.578990009</v>
      </c>
      <c r="H193" s="232">
        <v>200979.06652592699</v>
      </c>
      <c r="I193" s="232">
        <v>200758.358283818</v>
      </c>
      <c r="J193" s="232">
        <v>202525.04172518101</v>
      </c>
      <c r="K193" s="232">
        <v>217816.11411082899</v>
      </c>
      <c r="L193" s="232">
        <v>219588.74596006199</v>
      </c>
      <c r="M193" s="232">
        <v>222873.96236732701</v>
      </c>
      <c r="N193" s="232">
        <v>226992.40286419599</v>
      </c>
      <c r="O193" s="232">
        <v>225594.28176784201</v>
      </c>
      <c r="P193" s="232">
        <v>225946.85261330401</v>
      </c>
      <c r="Q193" s="232">
        <v>230901.93988001699</v>
      </c>
      <c r="R193" s="232">
        <v>230301.10978027599</v>
      </c>
      <c r="S193" s="355"/>
      <c r="T193"/>
      <c r="U193"/>
      <c r="V193"/>
      <c r="W193"/>
      <c r="X193"/>
    </row>
    <row r="194" spans="1:24" s="152" customFormat="1" ht="15">
      <c r="A194" s="203"/>
      <c r="B194" s="707" t="s">
        <v>794</v>
      </c>
      <c r="C194" s="232">
        <v>3338.107280142</v>
      </c>
      <c r="D194" s="232">
        <v>4120.1461949209997</v>
      </c>
      <c r="E194" s="232">
        <v>3477.7866704150001</v>
      </c>
      <c r="F194" s="232">
        <v>3756.7090225729999</v>
      </c>
      <c r="G194" s="232">
        <v>4687.1163091380004</v>
      </c>
      <c r="H194" s="232">
        <v>4368.2478746529996</v>
      </c>
      <c r="I194" s="232">
        <v>4392.9867076569999</v>
      </c>
      <c r="J194" s="232">
        <v>4405.8637029940001</v>
      </c>
      <c r="K194" s="232">
        <v>4007.6607389310002</v>
      </c>
      <c r="L194" s="232">
        <v>4124.6911829809997</v>
      </c>
      <c r="M194" s="232">
        <v>4056.1889723509998</v>
      </c>
      <c r="N194" s="232">
        <v>3839.3024331669999</v>
      </c>
      <c r="O194" s="232">
        <v>3817.3531716560001</v>
      </c>
      <c r="P194" s="232">
        <v>3766.5761504719999</v>
      </c>
      <c r="Q194" s="232">
        <v>3788.1888222160001</v>
      </c>
      <c r="R194" s="232">
        <v>4335.3902203790003</v>
      </c>
      <c r="S194" s="355"/>
      <c r="T194"/>
      <c r="U194"/>
      <c r="V194"/>
      <c r="W194"/>
      <c r="X194"/>
    </row>
    <row r="195" spans="1:24" s="152" customFormat="1" ht="27.75" customHeight="1">
      <c r="A195" s="203" t="s">
        <v>81</v>
      </c>
      <c r="B195" s="707" t="s">
        <v>632</v>
      </c>
      <c r="C195" s="232">
        <v>434.93363343800002</v>
      </c>
      <c r="D195" s="232">
        <v>27.277266211999997</v>
      </c>
      <c r="E195" s="232">
        <v>18.411266949000002</v>
      </c>
      <c r="F195" s="232">
        <v>66.955285674999999</v>
      </c>
      <c r="G195" s="232">
        <v>66.669717571000007</v>
      </c>
      <c r="H195" s="232">
        <v>66.859004842999994</v>
      </c>
      <c r="I195" s="232">
        <v>68.061272798000005</v>
      </c>
      <c r="J195" s="232">
        <v>67.204065686999996</v>
      </c>
      <c r="K195" s="232">
        <v>68.236402975999994</v>
      </c>
      <c r="L195" s="232">
        <v>67.097463301000005</v>
      </c>
      <c r="M195" s="232">
        <v>69.507136482999996</v>
      </c>
      <c r="N195" s="232">
        <v>73.188318772000002</v>
      </c>
      <c r="O195" s="232">
        <v>77.793743902000003</v>
      </c>
      <c r="P195" s="232">
        <v>74.351591549999995</v>
      </c>
      <c r="Q195" s="232">
        <v>77.029558589000004</v>
      </c>
      <c r="R195" s="232">
        <v>80.957108026</v>
      </c>
      <c r="S195" s="355"/>
      <c r="T195"/>
      <c r="U195"/>
      <c r="V195"/>
      <c r="W195"/>
      <c r="X195"/>
    </row>
    <row r="196" spans="1:24" s="152" customFormat="1" ht="15">
      <c r="A196" s="203"/>
      <c r="B196" s="707" t="s">
        <v>794</v>
      </c>
      <c r="C196" s="232">
        <v>0.42575556599999997</v>
      </c>
      <c r="D196" s="232">
        <v>0.60052873900000003</v>
      </c>
      <c r="E196" s="232">
        <v>5.7390089999999998E-2</v>
      </c>
      <c r="F196" s="232">
        <v>0.14123750900000001</v>
      </c>
      <c r="G196" s="232">
        <v>0.14060824999999999</v>
      </c>
      <c r="H196" s="232">
        <v>0.19928547899999999</v>
      </c>
      <c r="I196" s="232">
        <v>0.19927736099999999</v>
      </c>
      <c r="J196" s="232">
        <v>0.13317029</v>
      </c>
      <c r="K196" s="232">
        <v>0.41638640199999999</v>
      </c>
      <c r="L196" s="232">
        <v>0.17088521700000001</v>
      </c>
      <c r="M196" s="232">
        <v>0.12474460900000001</v>
      </c>
      <c r="N196" s="232">
        <v>3.079051E-2</v>
      </c>
      <c r="O196" s="232">
        <v>3.079051E-2</v>
      </c>
      <c r="P196" s="232">
        <v>0.16111629399999999</v>
      </c>
      <c r="Q196" s="232">
        <v>0.318468423</v>
      </c>
      <c r="R196" s="232">
        <v>0.52930112299999998</v>
      </c>
      <c r="S196" s="355"/>
      <c r="T196"/>
      <c r="U196"/>
      <c r="V196"/>
      <c r="W196"/>
      <c r="X196"/>
    </row>
    <row r="197" spans="1:24" s="152" customFormat="1" ht="15">
      <c r="A197" s="203" t="s">
        <v>82</v>
      </c>
      <c r="B197" s="707" t="s">
        <v>633</v>
      </c>
      <c r="C197" s="232">
        <v>8287.7274613110003</v>
      </c>
      <c r="D197" s="232">
        <v>9813.8712392950001</v>
      </c>
      <c r="E197" s="232">
        <v>10160.397530236</v>
      </c>
      <c r="F197" s="232">
        <v>10635.997602031</v>
      </c>
      <c r="G197" s="232">
        <v>10922.026927327999</v>
      </c>
      <c r="H197" s="232">
        <v>10306.906477356</v>
      </c>
      <c r="I197" s="232">
        <v>10677.662414054001</v>
      </c>
      <c r="J197" s="232">
        <v>10626.20544693</v>
      </c>
      <c r="K197" s="232">
        <v>10648.621257571</v>
      </c>
      <c r="L197" s="232">
        <v>10617.861498945</v>
      </c>
      <c r="M197" s="232">
        <v>10696.474114569</v>
      </c>
      <c r="N197" s="232">
        <v>11099.698511959001</v>
      </c>
      <c r="O197" s="232">
        <v>10993.892434214</v>
      </c>
      <c r="P197" s="232">
        <v>10912.621741167</v>
      </c>
      <c r="Q197" s="232">
        <v>11079.018214891999</v>
      </c>
      <c r="R197" s="232">
        <v>11361.278598336999</v>
      </c>
      <c r="S197" s="355"/>
      <c r="T197"/>
      <c r="U197"/>
      <c r="V197"/>
      <c r="W197"/>
      <c r="X197"/>
    </row>
    <row r="198" spans="1:24" s="152" customFormat="1" ht="15">
      <c r="A198" s="203"/>
      <c r="B198" s="707" t="s">
        <v>794</v>
      </c>
      <c r="C198" s="232">
        <v>59.844398280999997</v>
      </c>
      <c r="D198" s="232">
        <v>159.258925869</v>
      </c>
      <c r="E198" s="232">
        <v>146.91724530299999</v>
      </c>
      <c r="F198" s="232">
        <v>180.28716286299999</v>
      </c>
      <c r="G198" s="232">
        <v>203.45555424700001</v>
      </c>
      <c r="H198" s="232">
        <v>168.47876124800001</v>
      </c>
      <c r="I198" s="232">
        <v>171.81277994600001</v>
      </c>
      <c r="J198" s="232">
        <v>180.964622593</v>
      </c>
      <c r="K198" s="232">
        <v>188.52740600300001</v>
      </c>
      <c r="L198" s="232">
        <v>183.49991699500001</v>
      </c>
      <c r="M198" s="232">
        <v>156.55039113000001</v>
      </c>
      <c r="N198" s="232">
        <v>195.405224164</v>
      </c>
      <c r="O198" s="232">
        <v>207.17764946700001</v>
      </c>
      <c r="P198" s="232">
        <v>204.12977531600001</v>
      </c>
      <c r="Q198" s="232">
        <v>222.08988574899999</v>
      </c>
      <c r="R198" s="232">
        <v>202.133192302</v>
      </c>
      <c r="S198" s="355"/>
      <c r="T198"/>
      <c r="U198"/>
      <c r="V198"/>
      <c r="W198"/>
      <c r="X198"/>
    </row>
    <row r="199" spans="1:24" s="152" customFormat="1" ht="12" customHeight="1">
      <c r="A199" s="203" t="s">
        <v>83</v>
      </c>
      <c r="B199" s="707" t="s">
        <v>634</v>
      </c>
      <c r="C199" s="232">
        <v>12053.087915118998</v>
      </c>
      <c r="D199" s="232">
        <v>14367.111705943</v>
      </c>
      <c r="E199" s="232">
        <v>16564.617262847001</v>
      </c>
      <c r="F199" s="232">
        <v>17639.814354771999</v>
      </c>
      <c r="G199" s="232">
        <v>17390.099261928</v>
      </c>
      <c r="H199" s="232">
        <v>18122.010313840001</v>
      </c>
      <c r="I199" s="232">
        <v>17222.273285540999</v>
      </c>
      <c r="J199" s="232">
        <v>17722.380224983001</v>
      </c>
      <c r="K199" s="232">
        <v>17963.553606459001</v>
      </c>
      <c r="L199" s="232">
        <v>18012.611540580001</v>
      </c>
      <c r="M199" s="232">
        <v>18387.311528586</v>
      </c>
      <c r="N199" s="232">
        <v>19081.736592468998</v>
      </c>
      <c r="O199" s="232">
        <v>18909.239931823999</v>
      </c>
      <c r="P199" s="232">
        <v>19005.469494623001</v>
      </c>
      <c r="Q199" s="232">
        <v>19207.634663807999</v>
      </c>
      <c r="R199" s="232">
        <v>19418.549897019999</v>
      </c>
      <c r="S199" s="355"/>
      <c r="T199"/>
      <c r="U199"/>
      <c r="V199"/>
      <c r="W199"/>
      <c r="X199"/>
    </row>
    <row r="200" spans="1:24" s="152" customFormat="1" ht="15">
      <c r="A200" s="203"/>
      <c r="B200" s="707" t="s">
        <v>794</v>
      </c>
      <c r="C200" s="232">
        <v>132.84155145299999</v>
      </c>
      <c r="D200" s="232">
        <v>140.96942084</v>
      </c>
      <c r="E200" s="232">
        <v>85.428636724</v>
      </c>
      <c r="F200" s="232">
        <v>230.40081722599999</v>
      </c>
      <c r="G200" s="1123" t="s">
        <v>910</v>
      </c>
      <c r="H200" s="232">
        <v>53.433191553999997</v>
      </c>
      <c r="I200" s="232">
        <v>50.252047525000002</v>
      </c>
      <c r="J200" s="232">
        <v>39.983853185000001</v>
      </c>
      <c r="K200" s="232">
        <v>42.149357901000002</v>
      </c>
      <c r="L200" s="232">
        <v>45.592261174000001</v>
      </c>
      <c r="M200" s="232">
        <v>48.000121165000003</v>
      </c>
      <c r="N200" s="232">
        <v>142.12547203</v>
      </c>
      <c r="O200" s="232">
        <v>141.230371453</v>
      </c>
      <c r="P200" s="232">
        <v>143.748989206</v>
      </c>
      <c r="Q200" s="232">
        <v>144.35457535399999</v>
      </c>
      <c r="R200" s="232">
        <v>143.205069907</v>
      </c>
      <c r="S200" s="355"/>
      <c r="T200"/>
      <c r="U200"/>
      <c r="V200"/>
      <c r="W200"/>
      <c r="X200"/>
    </row>
    <row r="201" spans="1:24" s="152" customFormat="1" ht="24" customHeight="1">
      <c r="A201" s="203" t="s">
        <v>84</v>
      </c>
      <c r="B201" s="707" t="s">
        <v>635</v>
      </c>
      <c r="C201" s="232">
        <v>35402.159528942</v>
      </c>
      <c r="D201" s="232">
        <v>31129.088016881</v>
      </c>
      <c r="E201" s="232">
        <v>27998.275041453999</v>
      </c>
      <c r="F201" s="232">
        <v>26805.320720841999</v>
      </c>
      <c r="G201" s="232">
        <v>26440.634237056001</v>
      </c>
      <c r="H201" s="232">
        <v>28122.205530521001</v>
      </c>
      <c r="I201" s="232">
        <v>26398.265624290001</v>
      </c>
      <c r="J201" s="232">
        <v>26880.472746137999</v>
      </c>
      <c r="K201" s="232">
        <v>28745.097715432999</v>
      </c>
      <c r="L201" s="232">
        <v>26463.962546461</v>
      </c>
      <c r="M201" s="232">
        <v>26155.901383895001</v>
      </c>
      <c r="N201" s="232">
        <v>26531.817341097001</v>
      </c>
      <c r="O201" s="232">
        <v>26454.252133815</v>
      </c>
      <c r="P201" s="232">
        <v>27137.780666502</v>
      </c>
      <c r="Q201" s="232">
        <v>26798.707885094998</v>
      </c>
      <c r="R201" s="232">
        <v>28486.725685019999</v>
      </c>
      <c r="S201" s="355"/>
      <c r="T201"/>
      <c r="U201"/>
      <c r="V201"/>
      <c r="W201"/>
      <c r="X201"/>
    </row>
    <row r="202" spans="1:24" s="152" customFormat="1" ht="15">
      <c r="A202" s="203"/>
      <c r="B202" s="707" t="s">
        <v>794</v>
      </c>
      <c r="C202" s="232">
        <v>655.02057819699996</v>
      </c>
      <c r="D202" s="232">
        <v>1011.547768819</v>
      </c>
      <c r="E202" s="232">
        <v>500.75463868899999</v>
      </c>
      <c r="F202" s="232">
        <v>812.30566403900002</v>
      </c>
      <c r="G202" s="232">
        <v>892.66781335999997</v>
      </c>
      <c r="H202" s="232">
        <v>857.75524930899996</v>
      </c>
      <c r="I202" s="232">
        <v>681.04467082199994</v>
      </c>
      <c r="J202" s="232">
        <v>650.87195648299996</v>
      </c>
      <c r="K202" s="232">
        <v>590.55204017699998</v>
      </c>
      <c r="L202" s="232">
        <v>604.47784545900004</v>
      </c>
      <c r="M202" s="232">
        <v>584.23800117300004</v>
      </c>
      <c r="N202" s="232">
        <v>594.68384698800003</v>
      </c>
      <c r="O202" s="232">
        <v>608.95593786899997</v>
      </c>
      <c r="P202" s="232">
        <v>621.004736923</v>
      </c>
      <c r="Q202" s="232">
        <v>605.79606463799996</v>
      </c>
      <c r="R202" s="232">
        <v>635.591137688</v>
      </c>
      <c r="S202" s="355"/>
      <c r="T202"/>
      <c r="U202"/>
      <c r="V202"/>
      <c r="W202"/>
      <c r="X202"/>
    </row>
    <row r="203" spans="1:24" s="152" customFormat="1" ht="27.75" customHeight="1">
      <c r="A203" s="203" t="s">
        <v>85</v>
      </c>
      <c r="B203" s="707" t="s">
        <v>636</v>
      </c>
      <c r="C203" s="232">
        <v>656.42589285199995</v>
      </c>
      <c r="D203" s="232">
        <v>1306.5624034589998</v>
      </c>
      <c r="E203" s="232">
        <v>2441.4881238889998</v>
      </c>
      <c r="F203" s="232">
        <v>2526.3091958089999</v>
      </c>
      <c r="G203" s="232">
        <v>2584.2440846519999</v>
      </c>
      <c r="H203" s="232">
        <v>2606.5394030279999</v>
      </c>
      <c r="I203" s="232">
        <v>2619.9669697439999</v>
      </c>
      <c r="J203" s="232">
        <v>2637.230265442</v>
      </c>
      <c r="K203" s="232">
        <v>2659.331192312</v>
      </c>
      <c r="L203" s="232">
        <v>2670.3355098239999</v>
      </c>
      <c r="M203" s="232">
        <v>2663.1174387450001</v>
      </c>
      <c r="N203" s="232">
        <v>2676.374179856</v>
      </c>
      <c r="O203" s="232">
        <v>2684.7120004909998</v>
      </c>
      <c r="P203" s="232">
        <v>2691.7193913719998</v>
      </c>
      <c r="Q203" s="232">
        <v>2702.9323751500001</v>
      </c>
      <c r="R203" s="232">
        <v>2714.8527326809999</v>
      </c>
      <c r="S203" s="355"/>
      <c r="T203"/>
      <c r="U203"/>
      <c r="V203"/>
      <c r="W203"/>
      <c r="X203"/>
    </row>
    <row r="204" spans="1:24" s="152" customFormat="1" ht="15">
      <c r="A204" s="203"/>
      <c r="B204" s="707" t="s">
        <v>794</v>
      </c>
      <c r="C204" s="232">
        <v>14.583375472</v>
      </c>
      <c r="D204" s="232">
        <v>21.308266320000001</v>
      </c>
      <c r="E204" s="232">
        <v>34.994827823999998</v>
      </c>
      <c r="F204" s="232">
        <v>44.097484092000002</v>
      </c>
      <c r="G204" s="232">
        <v>46.169226037999998</v>
      </c>
      <c r="H204" s="232">
        <v>45.618225703999997</v>
      </c>
      <c r="I204" s="232">
        <v>44.478340150999998</v>
      </c>
      <c r="J204" s="232">
        <v>50.069832099999999</v>
      </c>
      <c r="K204" s="232">
        <v>49.033520121999999</v>
      </c>
      <c r="L204" s="232">
        <v>46.469217710999999</v>
      </c>
      <c r="M204" s="232">
        <v>45.168923321000001</v>
      </c>
      <c r="N204" s="232">
        <v>38.957622637</v>
      </c>
      <c r="O204" s="232">
        <v>38.680775840000003</v>
      </c>
      <c r="P204" s="232">
        <v>38.734675226</v>
      </c>
      <c r="Q204" s="232">
        <v>43.538364184000002</v>
      </c>
      <c r="R204" s="232">
        <v>42.761176051</v>
      </c>
      <c r="S204" s="355"/>
      <c r="T204"/>
      <c r="U204"/>
      <c r="V204"/>
      <c r="W204"/>
      <c r="X204"/>
    </row>
    <row r="205" spans="1:24" s="152" customFormat="1" ht="22.8">
      <c r="A205" s="203" t="s">
        <v>86</v>
      </c>
      <c r="B205" s="707" t="s">
        <v>637</v>
      </c>
      <c r="C205" s="232">
        <v>3.40424982</v>
      </c>
      <c r="D205" s="232">
        <v>3.2889608909999999</v>
      </c>
      <c r="E205" s="232">
        <v>2.9379657680000002</v>
      </c>
      <c r="F205" s="232">
        <v>5.278107425</v>
      </c>
      <c r="G205" s="232">
        <v>5.3003357409999996</v>
      </c>
      <c r="H205" s="232">
        <v>5.1499871449999999</v>
      </c>
      <c r="I205" s="232">
        <v>5.3655872950000001</v>
      </c>
      <c r="J205" s="232">
        <v>5.0049974089999996</v>
      </c>
      <c r="K205" s="232">
        <v>4.9208069459999999</v>
      </c>
      <c r="L205" s="232">
        <v>4.7502109900000002</v>
      </c>
      <c r="M205" s="232">
        <v>4.6005480030000001</v>
      </c>
      <c r="N205" s="232">
        <v>4.5050192720000002</v>
      </c>
      <c r="O205" s="232">
        <v>4.0969361209999997</v>
      </c>
      <c r="P205" s="232">
        <v>4.0229638479999998</v>
      </c>
      <c r="Q205" s="232">
        <v>4.2016179840000003</v>
      </c>
      <c r="R205" s="232">
        <v>4.1699518299999996</v>
      </c>
      <c r="S205" s="355"/>
      <c r="T205"/>
      <c r="U205"/>
      <c r="V205"/>
      <c r="W205"/>
      <c r="X205"/>
    </row>
    <row r="206" spans="1:24" s="152" customFormat="1" ht="15">
      <c r="A206" s="203"/>
      <c r="B206" s="707" t="s">
        <v>794</v>
      </c>
      <c r="C206" s="232">
        <v>6.9558481000000005E-2</v>
      </c>
      <c r="D206" s="232">
        <v>1.5744985999999999E-2</v>
      </c>
      <c r="E206" s="232">
        <v>0</v>
      </c>
      <c r="F206" s="232">
        <v>0</v>
      </c>
      <c r="G206" s="232">
        <v>0</v>
      </c>
      <c r="H206" s="232">
        <v>0</v>
      </c>
      <c r="I206" s="232">
        <v>0.117555485</v>
      </c>
      <c r="J206" s="232">
        <v>0.117555485</v>
      </c>
      <c r="K206" s="232">
        <v>0.117555485</v>
      </c>
      <c r="L206" s="232">
        <v>0.117555485</v>
      </c>
      <c r="M206" s="232">
        <v>0</v>
      </c>
      <c r="N206" s="232">
        <v>0</v>
      </c>
      <c r="O206" s="232">
        <v>0</v>
      </c>
      <c r="P206" s="232">
        <v>0</v>
      </c>
      <c r="Q206" s="232">
        <v>0</v>
      </c>
      <c r="R206" s="232">
        <v>0</v>
      </c>
      <c r="S206" s="355"/>
      <c r="T206"/>
      <c r="U206"/>
      <c r="V206"/>
      <c r="W206"/>
      <c r="X206"/>
    </row>
    <row r="207" spans="1:24" s="152" customFormat="1" ht="26.25" customHeight="1">
      <c r="A207" s="203" t="s">
        <v>87</v>
      </c>
      <c r="B207" s="374" t="s">
        <v>638</v>
      </c>
      <c r="C207" s="232">
        <v>1557.385592418</v>
      </c>
      <c r="D207" s="232">
        <v>1533.7349213030002</v>
      </c>
      <c r="E207" s="232">
        <v>462.01903726199998</v>
      </c>
      <c r="F207" s="232">
        <v>0</v>
      </c>
      <c r="G207" s="232">
        <v>0</v>
      </c>
      <c r="H207" s="232">
        <v>0</v>
      </c>
      <c r="I207" s="232">
        <v>0</v>
      </c>
      <c r="J207" s="232">
        <v>0</v>
      </c>
      <c r="K207" s="232">
        <v>0</v>
      </c>
      <c r="L207" s="232">
        <v>0</v>
      </c>
      <c r="M207" s="232">
        <v>0</v>
      </c>
      <c r="N207" s="232">
        <v>0</v>
      </c>
      <c r="O207" s="232">
        <v>0</v>
      </c>
      <c r="P207" s="232">
        <v>0</v>
      </c>
      <c r="Q207" s="232">
        <v>0</v>
      </c>
      <c r="R207" s="232">
        <v>0</v>
      </c>
      <c r="S207" s="355"/>
      <c r="T207"/>
      <c r="U207"/>
      <c r="V207"/>
      <c r="W207"/>
      <c r="X207"/>
    </row>
    <row r="208" spans="1:24" s="152" customFormat="1" ht="15">
      <c r="A208" s="203"/>
      <c r="B208" s="707" t="s">
        <v>794</v>
      </c>
      <c r="C208" s="234">
        <v>259.42926728399999</v>
      </c>
      <c r="D208" s="234">
        <v>115.10053561699999</v>
      </c>
      <c r="E208" s="234">
        <v>89.347596291000002</v>
      </c>
      <c r="F208" s="234">
        <v>0</v>
      </c>
      <c r="G208" s="234">
        <v>0</v>
      </c>
      <c r="H208" s="234">
        <v>0</v>
      </c>
      <c r="I208" s="234">
        <v>0</v>
      </c>
      <c r="J208" s="234">
        <v>0</v>
      </c>
      <c r="K208" s="234">
        <v>0</v>
      </c>
      <c r="L208" s="234">
        <v>0</v>
      </c>
      <c r="M208" s="234">
        <v>0</v>
      </c>
      <c r="N208" s="234">
        <v>0</v>
      </c>
      <c r="O208" s="234">
        <v>0</v>
      </c>
      <c r="P208" s="234">
        <v>0</v>
      </c>
      <c r="Q208" s="234">
        <v>0</v>
      </c>
      <c r="R208" s="234">
        <v>0</v>
      </c>
      <c r="S208" s="747"/>
      <c r="T208"/>
      <c r="U208"/>
      <c r="V208"/>
      <c r="W208"/>
      <c r="X208"/>
    </row>
    <row r="209" spans="1:24" s="152" customFormat="1" ht="25.2" customHeight="1">
      <c r="A209" s="1421" t="s">
        <v>816</v>
      </c>
      <c r="B209" s="1422"/>
      <c r="C209" s="1"/>
      <c r="D209" s="1"/>
      <c r="E209" s="1"/>
      <c r="F209" s="1"/>
      <c r="G209" s="1"/>
      <c r="H209" s="1"/>
      <c r="I209" s="1"/>
      <c r="J209" s="1"/>
      <c r="K209" s="1"/>
      <c r="L209" s="1"/>
      <c r="M209" s="1"/>
      <c r="N209" s="1"/>
      <c r="O209" s="1"/>
      <c r="P209" s="1"/>
      <c r="Q209" s="1"/>
      <c r="R209" s="1"/>
      <c r="S209" s="748"/>
      <c r="T209"/>
      <c r="U209"/>
      <c r="V209"/>
      <c r="W209"/>
      <c r="X209"/>
    </row>
    <row r="210" spans="1:24" s="1" customFormat="1" ht="15">
      <c r="A210" s="1423" t="s">
        <v>639</v>
      </c>
      <c r="B210" s="1424"/>
      <c r="C210" s="275"/>
      <c r="D210" s="275"/>
      <c r="S210" s="709"/>
      <c r="T210" s="152"/>
    </row>
    <row r="211" spans="1:24" s="1" customFormat="1" ht="11.4">
      <c r="A211" s="207" t="s">
        <v>17</v>
      </c>
      <c r="B211" s="707" t="s">
        <v>640</v>
      </c>
      <c r="C211" s="232">
        <v>155381.200773166</v>
      </c>
      <c r="D211" s="232">
        <v>174251.20818918399</v>
      </c>
      <c r="E211" s="232">
        <v>196151.680855821</v>
      </c>
      <c r="F211" s="232">
        <v>204511.88516879399</v>
      </c>
      <c r="G211" s="232">
        <v>205396.93727592099</v>
      </c>
      <c r="H211" s="232">
        <v>208628.92017894599</v>
      </c>
      <c r="I211" s="232">
        <v>211525.80300320601</v>
      </c>
      <c r="J211" s="232">
        <v>214515.28966559601</v>
      </c>
      <c r="K211" s="232">
        <v>217763.40611864699</v>
      </c>
      <c r="L211" s="232">
        <v>220078.647225981</v>
      </c>
      <c r="M211" s="232">
        <v>222001.91503508799</v>
      </c>
      <c r="N211" s="232">
        <v>224199.50356771101</v>
      </c>
      <c r="O211" s="232">
        <v>224446.21205133601</v>
      </c>
      <c r="P211" s="232">
        <v>225941.85324394901</v>
      </c>
      <c r="Q211" s="232">
        <v>227743.556138124</v>
      </c>
      <c r="R211" s="232">
        <v>228850.46238733499</v>
      </c>
      <c r="S211" s="355"/>
      <c r="T211" s="152"/>
    </row>
    <row r="212" spans="1:24" s="1" customFormat="1" ht="11.4">
      <c r="A212" s="203"/>
      <c r="B212" s="707" t="s">
        <v>794</v>
      </c>
      <c r="C212" s="232">
        <v>3921.2210984660001</v>
      </c>
      <c r="D212" s="232">
        <v>4373.9677706789998</v>
      </c>
      <c r="E212" s="232">
        <v>4077.9613207259999</v>
      </c>
      <c r="F212" s="232">
        <v>4526.4523474110001</v>
      </c>
      <c r="G212" s="232">
        <v>4715.6200831710003</v>
      </c>
      <c r="H212" s="232">
        <v>4594.4834417920001</v>
      </c>
      <c r="I212" s="232">
        <v>4659.4858377350001</v>
      </c>
      <c r="J212" s="232">
        <v>4527.0092713280001</v>
      </c>
      <c r="K212" s="232">
        <v>4603.9841127740001</v>
      </c>
      <c r="L212" s="232">
        <v>4668.4429056090003</v>
      </c>
      <c r="M212" s="232">
        <v>4731.1774449329996</v>
      </c>
      <c r="N212" s="232">
        <v>4612.5600483950002</v>
      </c>
      <c r="O212" s="232">
        <v>4846.5385544629999</v>
      </c>
      <c r="P212" s="232">
        <v>4876.4914294330001</v>
      </c>
      <c r="Q212" s="232">
        <v>4909.4523484330002</v>
      </c>
      <c r="R212" s="232">
        <v>5126.4020673799996</v>
      </c>
      <c r="S212" s="355"/>
      <c r="T212" s="152"/>
    </row>
    <row r="213" spans="1:24" s="1" customFormat="1" ht="12" customHeight="1">
      <c r="A213" s="207" t="s">
        <v>17</v>
      </c>
      <c r="B213" s="707" t="s">
        <v>641</v>
      </c>
      <c r="C213" s="232">
        <v>12382.749681990999</v>
      </c>
      <c r="D213" s="232">
        <v>15192.374976032001</v>
      </c>
      <c r="E213" s="232">
        <v>18071.399107101999</v>
      </c>
      <c r="F213" s="232">
        <v>18621.828734423001</v>
      </c>
      <c r="G213" s="232">
        <v>18608.032491391001</v>
      </c>
      <c r="H213" s="232">
        <v>18951.104033139</v>
      </c>
      <c r="I213" s="232">
        <v>19185.356035436002</v>
      </c>
      <c r="J213" s="232">
        <v>19377.224296721</v>
      </c>
      <c r="K213" s="232">
        <v>19638.891447893999</v>
      </c>
      <c r="L213" s="232">
        <v>19722.185125814001</v>
      </c>
      <c r="M213" s="232">
        <v>19754.495531221</v>
      </c>
      <c r="N213" s="232">
        <v>19784.194848586001</v>
      </c>
      <c r="O213" s="232">
        <v>19747.181846014999</v>
      </c>
      <c r="P213" s="232">
        <v>19783.904713062999</v>
      </c>
      <c r="Q213" s="232">
        <v>19781.67978128</v>
      </c>
      <c r="R213" s="232">
        <v>19779.974613031001</v>
      </c>
      <c r="S213" s="355"/>
      <c r="T213" s="152"/>
    </row>
    <row r="214" spans="1:24" s="1" customFormat="1" ht="11.4">
      <c r="A214" s="203"/>
      <c r="B214" s="707" t="s">
        <v>794</v>
      </c>
      <c r="C214" s="232">
        <v>148.93309238700002</v>
      </c>
      <c r="D214" s="232">
        <v>232.48760297800001</v>
      </c>
      <c r="E214" s="232">
        <v>227.211712503</v>
      </c>
      <c r="F214" s="232">
        <v>226.45167640099999</v>
      </c>
      <c r="G214" s="232">
        <v>232.499074509</v>
      </c>
      <c r="H214" s="232">
        <v>230.89072198400001</v>
      </c>
      <c r="I214" s="232">
        <v>252.765818102</v>
      </c>
      <c r="J214" s="232">
        <v>245.208958577</v>
      </c>
      <c r="K214" s="232">
        <v>253.44426787800001</v>
      </c>
      <c r="L214" s="232">
        <v>256.06333703400003</v>
      </c>
      <c r="M214" s="232">
        <v>262.74130243899998</v>
      </c>
      <c r="N214" s="232">
        <v>264.995124229</v>
      </c>
      <c r="O214" s="232">
        <v>264.816763014</v>
      </c>
      <c r="P214" s="232">
        <v>267.59699651900002</v>
      </c>
      <c r="Q214" s="232">
        <v>267.89383896099997</v>
      </c>
      <c r="R214" s="232">
        <v>277.56356744200002</v>
      </c>
      <c r="S214" s="355"/>
      <c r="T214" s="152"/>
    </row>
    <row r="215" spans="1:24" s="1" customFormat="1" ht="15" customHeight="1">
      <c r="A215" s="207" t="s">
        <v>17</v>
      </c>
      <c r="B215" s="707" t="s">
        <v>642</v>
      </c>
      <c r="C215" s="232">
        <v>18230.514921341</v>
      </c>
      <c r="D215" s="232">
        <v>15596.369326758999</v>
      </c>
      <c r="E215" s="232">
        <v>15240.533334574</v>
      </c>
      <c r="F215" s="232">
        <v>15617.932932799</v>
      </c>
      <c r="G215" s="232">
        <v>15580.815509505001</v>
      </c>
      <c r="H215" s="232">
        <v>15786.943060101001</v>
      </c>
      <c r="I215" s="232">
        <v>15584.901889410001</v>
      </c>
      <c r="J215" s="232">
        <v>15756.898525873999</v>
      </c>
      <c r="K215" s="232">
        <v>15849.441799016</v>
      </c>
      <c r="L215" s="232">
        <v>16007.097985933</v>
      </c>
      <c r="M215" s="232">
        <v>16026.962955457</v>
      </c>
      <c r="N215" s="232">
        <v>16045.655517153</v>
      </c>
      <c r="O215" s="232">
        <v>15917.044885503999</v>
      </c>
      <c r="P215" s="232">
        <v>15845.952106815999</v>
      </c>
      <c r="Q215" s="232">
        <v>15906.239544802</v>
      </c>
      <c r="R215" s="232">
        <v>15940.116031267</v>
      </c>
      <c r="S215" s="355"/>
      <c r="T215" s="152"/>
    </row>
    <row r="216" spans="1:24" s="1" customFormat="1" ht="11.4">
      <c r="A216" s="203"/>
      <c r="B216" s="707" t="s">
        <v>794</v>
      </c>
      <c r="C216" s="232">
        <v>632.931005701</v>
      </c>
      <c r="D216" s="232">
        <v>592.91538603700008</v>
      </c>
      <c r="E216" s="232">
        <v>537.23477498499994</v>
      </c>
      <c r="F216" s="232">
        <v>581.60103870800003</v>
      </c>
      <c r="G216" s="232">
        <v>617.40137674899995</v>
      </c>
      <c r="H216" s="232">
        <v>621.39475107400006</v>
      </c>
      <c r="I216" s="232">
        <v>608.59176998600003</v>
      </c>
      <c r="J216" s="232">
        <v>592.36547931600001</v>
      </c>
      <c r="K216" s="232">
        <v>567.67650158599997</v>
      </c>
      <c r="L216" s="232">
        <v>563.55955407800002</v>
      </c>
      <c r="M216" s="232">
        <v>564.59518833100003</v>
      </c>
      <c r="N216" s="232">
        <v>524.36655465599995</v>
      </c>
      <c r="O216" s="232">
        <v>565.71264106399997</v>
      </c>
      <c r="P216" s="232">
        <v>575.71726050400002</v>
      </c>
      <c r="Q216" s="232">
        <v>568.97045763899996</v>
      </c>
      <c r="R216" s="232">
        <v>604.38932131000001</v>
      </c>
      <c r="S216" s="355"/>
      <c r="T216" s="152"/>
    </row>
    <row r="217" spans="1:24" s="1" customFormat="1" ht="12" customHeight="1">
      <c r="A217" s="207" t="s">
        <v>17</v>
      </c>
      <c r="B217" s="707" t="s">
        <v>643</v>
      </c>
      <c r="C217" s="232">
        <v>103604.01000529001</v>
      </c>
      <c r="D217" s="232">
        <v>71152.689413693995</v>
      </c>
      <c r="E217" s="232">
        <v>65334.515778002002</v>
      </c>
      <c r="F217" s="232">
        <v>70674.336470117996</v>
      </c>
      <c r="G217" s="232">
        <v>70211.318521638997</v>
      </c>
      <c r="H217" s="232">
        <v>71704.119272053998</v>
      </c>
      <c r="I217" s="232">
        <v>72663.446137021994</v>
      </c>
      <c r="J217" s="232">
        <v>73546.875927440997</v>
      </c>
      <c r="K217" s="232">
        <v>74632.623347948</v>
      </c>
      <c r="L217" s="232">
        <v>76133.521982360995</v>
      </c>
      <c r="M217" s="232">
        <v>77512.772229591996</v>
      </c>
      <c r="N217" s="232">
        <v>78296.603918838999</v>
      </c>
      <c r="O217" s="232">
        <v>79505.353728044996</v>
      </c>
      <c r="P217" s="232">
        <v>80027.753011583001</v>
      </c>
      <c r="Q217" s="232">
        <v>81659.239205335005</v>
      </c>
      <c r="R217" s="232">
        <v>83966.704780208005</v>
      </c>
      <c r="S217" s="355"/>
      <c r="T217" s="152"/>
    </row>
    <row r="218" spans="1:24" s="1" customFormat="1" ht="11.4">
      <c r="A218" s="203"/>
      <c r="B218" s="707" t="s">
        <v>794</v>
      </c>
      <c r="C218" s="232">
        <v>1396.3401559899999</v>
      </c>
      <c r="D218" s="232">
        <v>1675.6143888929998</v>
      </c>
      <c r="E218" s="232">
        <v>1583.5710935320001</v>
      </c>
      <c r="F218" s="232">
        <v>1555.521626295</v>
      </c>
      <c r="G218" s="232">
        <v>1598.8124721720001</v>
      </c>
      <c r="H218" s="232">
        <v>1585.4890361370001</v>
      </c>
      <c r="I218" s="232">
        <v>1579.425244815</v>
      </c>
      <c r="J218" s="232">
        <v>1573.5364308390001</v>
      </c>
      <c r="K218" s="232">
        <v>1557.3766382680001</v>
      </c>
      <c r="L218" s="232">
        <v>1504.1520346980001</v>
      </c>
      <c r="M218" s="232">
        <v>1444.6686767040001</v>
      </c>
      <c r="N218" s="232">
        <v>1317.2507894590001</v>
      </c>
      <c r="O218" s="232">
        <v>1357.843109482</v>
      </c>
      <c r="P218" s="232">
        <v>1332.1993385860001</v>
      </c>
      <c r="Q218" s="232">
        <v>1406.083756389</v>
      </c>
      <c r="R218" s="232">
        <v>1513.0764763899999</v>
      </c>
      <c r="S218" s="355"/>
      <c r="T218" s="152"/>
    </row>
    <row r="219" spans="1:24" s="1" customFormat="1" ht="11.4">
      <c r="A219" s="207" t="s">
        <v>17</v>
      </c>
      <c r="B219" s="707" t="s">
        <v>644</v>
      </c>
      <c r="C219" s="232">
        <v>173943.08376687599</v>
      </c>
      <c r="D219" s="232">
        <v>178469.612057847</v>
      </c>
      <c r="E219" s="232">
        <v>179067.85160824601</v>
      </c>
      <c r="F219" s="232">
        <v>195350.24870974501</v>
      </c>
      <c r="G219" s="232">
        <v>196783.327966902</v>
      </c>
      <c r="H219" s="232">
        <v>199847.433800003</v>
      </c>
      <c r="I219" s="232">
        <v>202209.818280626</v>
      </c>
      <c r="J219" s="232">
        <v>205170.78395780301</v>
      </c>
      <c r="K219" s="232">
        <v>209389.19904471099</v>
      </c>
      <c r="L219" s="232">
        <v>212443.06329771999</v>
      </c>
      <c r="M219" s="232">
        <v>215435.19803422299</v>
      </c>
      <c r="N219" s="232">
        <v>218249.41868461901</v>
      </c>
      <c r="O219" s="232">
        <v>219067.55968251699</v>
      </c>
      <c r="P219" s="232">
        <v>221126.46567935101</v>
      </c>
      <c r="Q219" s="232">
        <v>224087.54851746201</v>
      </c>
      <c r="R219" s="232">
        <v>224699.64358142301</v>
      </c>
      <c r="S219" s="355"/>
      <c r="T219" s="152"/>
    </row>
    <row r="220" spans="1:24" s="1" customFormat="1" ht="11.4">
      <c r="A220" s="203"/>
      <c r="B220" s="707" t="s">
        <v>794</v>
      </c>
      <c r="C220" s="232">
        <v>3067.03957352</v>
      </c>
      <c r="D220" s="232">
        <v>4288.7163240230002</v>
      </c>
      <c r="E220" s="232">
        <v>4290.3306138710004</v>
      </c>
      <c r="F220" s="232">
        <v>4720.3840722579998</v>
      </c>
      <c r="G220" s="232">
        <v>4994.2584900960001</v>
      </c>
      <c r="H220" s="232">
        <v>4877.596752425</v>
      </c>
      <c r="I220" s="232">
        <v>4927.5629325760001</v>
      </c>
      <c r="J220" s="232">
        <v>4904.8585165260001</v>
      </c>
      <c r="K220" s="232">
        <v>4827.2438131520003</v>
      </c>
      <c r="L220" s="232">
        <v>4943.4535472010002</v>
      </c>
      <c r="M220" s="232">
        <v>5068.8560700110002</v>
      </c>
      <c r="N220" s="232">
        <v>4847.772789701</v>
      </c>
      <c r="O220" s="232">
        <v>5035.5097172349997</v>
      </c>
      <c r="P220" s="232">
        <v>5131.9182899380003</v>
      </c>
      <c r="Q220" s="232">
        <v>5217.0609951070001</v>
      </c>
      <c r="R220" s="232">
        <v>5333.8932171939996</v>
      </c>
      <c r="S220" s="355"/>
      <c r="T220" s="152"/>
    </row>
    <row r="221" spans="1:24" s="1" customFormat="1" ht="11.4">
      <c r="A221" s="1425" t="s">
        <v>645</v>
      </c>
      <c r="B221" s="1426"/>
      <c r="C221" s="232">
        <v>48915.126457028004</v>
      </c>
      <c r="D221" s="232">
        <v>48637.191279070001</v>
      </c>
      <c r="E221" s="232">
        <v>54068.976876756999</v>
      </c>
      <c r="F221" s="232">
        <v>47450.042291256002</v>
      </c>
      <c r="G221" s="232">
        <v>48639.450592449997</v>
      </c>
      <c r="H221" s="232">
        <v>50395.064621637997</v>
      </c>
      <c r="I221" s="232">
        <v>51521.282231386002</v>
      </c>
      <c r="J221" s="232">
        <v>52535.484415744002</v>
      </c>
      <c r="K221" s="232">
        <v>53239.465528066998</v>
      </c>
      <c r="L221" s="232">
        <v>53916.755810075003</v>
      </c>
      <c r="M221" s="232">
        <v>54431.651212678997</v>
      </c>
      <c r="N221" s="232">
        <v>55453.276747798998</v>
      </c>
      <c r="O221" s="232">
        <v>55673.618237923998</v>
      </c>
      <c r="P221" s="232">
        <v>56090.429883015</v>
      </c>
      <c r="Q221" s="232">
        <v>56001.765878555998</v>
      </c>
      <c r="R221" s="232">
        <v>56721.978625021002</v>
      </c>
      <c r="S221" s="355"/>
      <c r="T221" s="152"/>
    </row>
    <row r="222" spans="1:24" s="1" customFormat="1" ht="12" thickBot="1">
      <c r="A222" s="208"/>
      <c r="B222" s="710" t="s">
        <v>794</v>
      </c>
      <c r="C222" s="749">
        <v>1157.086870528</v>
      </c>
      <c r="D222" s="749">
        <v>990.40340778900008</v>
      </c>
      <c r="E222" s="749">
        <v>1067.239365611</v>
      </c>
      <c r="F222" s="749">
        <v>868.87394346099995</v>
      </c>
      <c r="G222" s="749">
        <v>921.98908373200004</v>
      </c>
      <c r="H222" s="749">
        <v>951.02154417199995</v>
      </c>
      <c r="I222" s="749">
        <v>972.26340910800002</v>
      </c>
      <c r="J222" s="749">
        <v>999.79024680099997</v>
      </c>
      <c r="K222" s="749">
        <v>1047.795560372</v>
      </c>
      <c r="L222" s="749">
        <v>889.08399434499995</v>
      </c>
      <c r="M222" s="749">
        <v>948.02339739900003</v>
      </c>
      <c r="N222" s="749">
        <v>899.78349303899995</v>
      </c>
      <c r="O222" s="749">
        <v>906.46963907300005</v>
      </c>
      <c r="P222" s="749">
        <v>927.67083617799994</v>
      </c>
      <c r="Q222" s="749">
        <v>919.89718030899996</v>
      </c>
      <c r="R222" s="749">
        <v>948.50438175800002</v>
      </c>
      <c r="S222" s="750"/>
      <c r="T222" s="152"/>
    </row>
    <row r="223" spans="1:24" s="51" customFormat="1" ht="28.5" hidden="1" customHeight="1" thickBot="1">
      <c r="A223" s="1450" t="s">
        <v>240</v>
      </c>
      <c r="B223" s="1448"/>
      <c r="C223" s="744"/>
      <c r="D223" s="744"/>
      <c r="E223" s="744"/>
      <c r="F223" s="744"/>
      <c r="G223" s="744"/>
      <c r="H223" s="744"/>
      <c r="I223" s="744"/>
      <c r="J223" s="744"/>
      <c r="K223" s="744"/>
      <c r="L223" s="744"/>
      <c r="M223" s="744"/>
      <c r="N223" s="744"/>
      <c r="O223" s="744"/>
      <c r="P223" s="744"/>
      <c r="Q223" s="744"/>
      <c r="R223" s="744"/>
      <c r="S223" s="1118"/>
      <c r="T223" s="746"/>
      <c r="U223" s="239"/>
      <c r="V223" s="239"/>
      <c r="W223" s="239"/>
      <c r="X223" s="239"/>
    </row>
    <row r="224" spans="1:24" s="1" customFormat="1" ht="49.95" hidden="1" customHeight="1">
      <c r="A224" s="1442" t="s">
        <v>250</v>
      </c>
      <c r="B224" s="1443"/>
      <c r="C224" s="110"/>
      <c r="D224" s="110"/>
      <c r="E224" s="110"/>
      <c r="F224" s="110"/>
      <c r="G224" s="110"/>
      <c r="H224" s="110"/>
      <c r="I224" s="110"/>
      <c r="J224" s="110"/>
      <c r="K224" s="110"/>
      <c r="L224" s="110"/>
      <c r="M224" s="110"/>
      <c r="N224" s="110"/>
      <c r="O224" s="110"/>
      <c r="P224" s="110"/>
      <c r="Q224" s="110"/>
      <c r="R224" s="110"/>
      <c r="S224" s="1119"/>
      <c r="T224" s="152"/>
    </row>
    <row r="225" spans="1:25" s="1" customFormat="1" ht="90" customHeight="1">
      <c r="A225" s="1324" t="s">
        <v>850</v>
      </c>
      <c r="B225" s="1325"/>
      <c r="C225" s="1325"/>
      <c r="D225" s="1325"/>
      <c r="E225" s="1325"/>
      <c r="F225" s="1325"/>
      <c r="G225" s="1325"/>
      <c r="H225" s="1325"/>
      <c r="I225" s="1325"/>
      <c r="J225" s="1325"/>
      <c r="K225" s="1325"/>
      <c r="L225" s="1325"/>
      <c r="M225" s="1325"/>
      <c r="N225" s="1325"/>
      <c r="O225" s="1325"/>
      <c r="P225" s="1325"/>
      <c r="Q225" s="1325"/>
      <c r="R225" s="1325"/>
      <c r="S225" s="1329"/>
      <c r="T225" s="152"/>
    </row>
    <row r="226" spans="1:25" s="1" customFormat="1" ht="22.2" customHeight="1">
      <c r="A226" s="1291" t="s">
        <v>427</v>
      </c>
      <c r="B226" s="1395"/>
      <c r="C226" s="1445" t="s">
        <v>278</v>
      </c>
      <c r="D226" s="1296" t="s">
        <v>855</v>
      </c>
      <c r="E226" s="1259">
        <v>2021</v>
      </c>
      <c r="F226" s="1259">
        <v>2022</v>
      </c>
      <c r="G226" s="1259"/>
      <c r="H226" s="1259"/>
      <c r="I226" s="1259"/>
      <c r="J226" s="1259"/>
      <c r="K226" s="1259"/>
      <c r="L226" s="1259"/>
      <c r="M226" s="1259"/>
      <c r="N226" s="1259"/>
      <c r="O226" s="1299">
        <v>2023</v>
      </c>
      <c r="P226" s="1299"/>
      <c r="Q226" s="1299"/>
      <c r="R226" s="1299"/>
      <c r="S226" s="1108"/>
      <c r="T226" s="152"/>
      <c r="W226"/>
      <c r="X226"/>
    </row>
    <row r="227" spans="1:25" s="1" customFormat="1" ht="22.2" customHeight="1">
      <c r="A227" s="1291"/>
      <c r="B227" s="1395"/>
      <c r="C227" s="1446"/>
      <c r="D227" s="1297"/>
      <c r="E227" s="1260"/>
      <c r="F227" s="960" t="s">
        <v>3</v>
      </c>
      <c r="G227" s="960" t="s">
        <v>4</v>
      </c>
      <c r="H227" s="960" t="s">
        <v>5</v>
      </c>
      <c r="I227" s="960" t="s">
        <v>6</v>
      </c>
      <c r="J227" s="960" t="s">
        <v>268</v>
      </c>
      <c r="K227" s="960" t="s">
        <v>7</v>
      </c>
      <c r="L227" s="960" t="s">
        <v>13</v>
      </c>
      <c r="M227" s="960" t="s">
        <v>14</v>
      </c>
      <c r="N227" s="960" t="s">
        <v>15</v>
      </c>
      <c r="O227" s="1171" t="s">
        <v>0</v>
      </c>
      <c r="P227" s="1171" t="s">
        <v>1</v>
      </c>
      <c r="Q227" s="1171" t="s">
        <v>2</v>
      </c>
      <c r="R227" s="1171" t="s">
        <v>3</v>
      </c>
      <c r="S227" s="957"/>
      <c r="T227" s="152"/>
      <c r="W227"/>
      <c r="X227"/>
    </row>
    <row r="228" spans="1:25" s="1" customFormat="1" ht="25.2" customHeight="1">
      <c r="A228" s="1444" t="s">
        <v>796</v>
      </c>
      <c r="B228" s="1257"/>
      <c r="C228" s="706"/>
      <c r="D228" s="706"/>
      <c r="E228" s="706"/>
      <c r="F228" s="706"/>
      <c r="G228" s="706"/>
      <c r="H228" s="706"/>
      <c r="I228" s="706"/>
      <c r="J228" s="706"/>
      <c r="K228" s="706"/>
      <c r="L228" s="706"/>
      <c r="M228" s="706"/>
      <c r="N228" s="706"/>
      <c r="O228" s="706"/>
      <c r="P228" s="706"/>
      <c r="Q228" s="706"/>
      <c r="R228" s="706"/>
      <c r="S228" s="708"/>
      <c r="T228" s="152"/>
      <c r="W228"/>
      <c r="X228"/>
    </row>
    <row r="229" spans="1:25" s="1" customFormat="1" ht="11.4">
      <c r="A229" s="203" t="s">
        <v>18</v>
      </c>
      <c r="B229" s="707" t="s">
        <v>622</v>
      </c>
      <c r="C229" s="232">
        <v>4806.7990685889999</v>
      </c>
      <c r="D229" s="232">
        <v>1217.090250939</v>
      </c>
      <c r="E229" s="232">
        <v>2026.4037866369999</v>
      </c>
      <c r="F229" s="232">
        <v>1714.523414542</v>
      </c>
      <c r="G229" s="232">
        <v>1762.118535092</v>
      </c>
      <c r="H229" s="232">
        <v>1837.1320951309999</v>
      </c>
      <c r="I229" s="232">
        <v>1225.6006244140001</v>
      </c>
      <c r="J229" s="232">
        <v>1188.299896407</v>
      </c>
      <c r="K229" s="232">
        <v>1290.078362425</v>
      </c>
      <c r="L229" s="232">
        <v>419.85397566</v>
      </c>
      <c r="M229" s="232">
        <v>424.92201893800001</v>
      </c>
      <c r="N229" s="232">
        <v>430.266870095</v>
      </c>
      <c r="O229" s="232">
        <v>425.17604370399999</v>
      </c>
      <c r="P229" s="232">
        <v>452.11656583899997</v>
      </c>
      <c r="Q229" s="232">
        <v>440.39880593800001</v>
      </c>
      <c r="R229" s="232">
        <v>439.80906945200002</v>
      </c>
      <c r="S229" s="355"/>
      <c r="T229" s="152"/>
      <c r="U229" s="152"/>
      <c r="V229" s="152"/>
      <c r="W229" s="152">
        <f>O229+O231+O233+O235+O237+O239+O241+O243+O245+O247+O249+O251+O253+O255+O257+O259+O261+O263+O267+O269+O271+O273+O275+O277</f>
        <v>175665.27875957303</v>
      </c>
      <c r="X229" s="152">
        <f t="shared" ref="X229:Y229" si="9">P229+P231+P233+P235+P237+P239+P241+P243+P245+P247+P249+P251+P253+P255+P257+P259+P261+P263+P267+P269+P271+P273+P275+P277</f>
        <v>176204.39316874798</v>
      </c>
      <c r="Y229" s="152">
        <f t="shared" si="9"/>
        <v>172356.13810036299</v>
      </c>
    </row>
    <row r="230" spans="1:25" s="1" customFormat="1" ht="12.75" customHeight="1">
      <c r="A230" s="203"/>
      <c r="B230" s="707" t="s">
        <v>794</v>
      </c>
      <c r="C230" s="232">
        <v>0</v>
      </c>
      <c r="D230" s="232">
        <v>0</v>
      </c>
      <c r="E230" s="232">
        <v>0</v>
      </c>
      <c r="F230" s="232">
        <v>0</v>
      </c>
      <c r="G230" s="232">
        <v>0</v>
      </c>
      <c r="H230" s="232">
        <v>0</v>
      </c>
      <c r="I230" s="232">
        <v>0</v>
      </c>
      <c r="J230" s="232">
        <v>0</v>
      </c>
      <c r="K230" s="232">
        <v>0</v>
      </c>
      <c r="L230" s="232">
        <v>0</v>
      </c>
      <c r="M230" s="232">
        <v>0</v>
      </c>
      <c r="N230" s="232">
        <v>0</v>
      </c>
      <c r="O230" s="232">
        <v>0</v>
      </c>
      <c r="P230" s="232">
        <v>0</v>
      </c>
      <c r="Q230" s="232">
        <v>0</v>
      </c>
      <c r="R230" s="232">
        <v>0</v>
      </c>
      <c r="S230" s="355"/>
      <c r="T230" s="152"/>
      <c r="U230" s="152"/>
      <c r="V230" s="152"/>
      <c r="W230" s="152">
        <f>O230+O232+O234+O236+O238+O240+O242+O244+O246+O248+O250+O252+O254+O256+O258+O260+O262+O264+O268+O270+O272+O274+O276+O278</f>
        <v>2607.4809568900009</v>
      </c>
      <c r="X230" s="152">
        <f t="shared" ref="X230:Y230" si="10">P230+P232+P234+P236+P238+P240+P242+P244+P246+P248+P250+P252+P254+P256+P258+P260+P262+P264+P268+P270+P272+P274+P276+P278</f>
        <v>2544.5211945940005</v>
      </c>
      <c r="Y230" s="152">
        <f t="shared" si="10"/>
        <v>2511.2179763439999</v>
      </c>
    </row>
    <row r="231" spans="1:25" s="1" customFormat="1" ht="12.75" customHeight="1">
      <c r="A231" s="203" t="s">
        <v>19</v>
      </c>
      <c r="B231" s="707" t="s">
        <v>623</v>
      </c>
      <c r="C231" s="232">
        <v>9.9082840000000001</v>
      </c>
      <c r="D231" s="232">
        <v>0</v>
      </c>
      <c r="E231" s="232">
        <v>0</v>
      </c>
      <c r="F231" s="232">
        <v>0</v>
      </c>
      <c r="G231" s="232">
        <v>0</v>
      </c>
      <c r="H231" s="232">
        <v>0</v>
      </c>
      <c r="I231" s="232">
        <v>0</v>
      </c>
      <c r="J231" s="232">
        <v>0</v>
      </c>
      <c r="K231" s="232">
        <v>0</v>
      </c>
      <c r="L231" s="232">
        <v>0</v>
      </c>
      <c r="M231" s="232">
        <v>0</v>
      </c>
      <c r="N231" s="232">
        <v>0</v>
      </c>
      <c r="O231" s="232">
        <v>0</v>
      </c>
      <c r="P231" s="232">
        <v>0</v>
      </c>
      <c r="Q231" s="232">
        <v>0</v>
      </c>
      <c r="R231" s="232">
        <v>0</v>
      </c>
      <c r="S231" s="355"/>
      <c r="T231" s="152"/>
      <c r="W231"/>
      <c r="X231"/>
    </row>
    <row r="232" spans="1:25" s="1" customFormat="1" ht="12.75" customHeight="1">
      <c r="A232" s="203"/>
      <c r="B232" s="707" t="s">
        <v>794</v>
      </c>
      <c r="C232" s="232">
        <v>0</v>
      </c>
      <c r="D232" s="232">
        <v>0</v>
      </c>
      <c r="E232" s="232">
        <v>0</v>
      </c>
      <c r="F232" s="232">
        <v>0</v>
      </c>
      <c r="G232" s="232">
        <v>0</v>
      </c>
      <c r="H232" s="232">
        <v>0</v>
      </c>
      <c r="I232" s="232">
        <v>0</v>
      </c>
      <c r="J232" s="232">
        <v>0</v>
      </c>
      <c r="K232" s="232">
        <v>0</v>
      </c>
      <c r="L232" s="232">
        <v>0</v>
      </c>
      <c r="M232" s="232">
        <v>0</v>
      </c>
      <c r="N232" s="232">
        <v>0</v>
      </c>
      <c r="O232" s="232">
        <v>0</v>
      </c>
      <c r="P232" s="232">
        <v>0</v>
      </c>
      <c r="Q232" s="232">
        <v>0</v>
      </c>
      <c r="R232" s="232">
        <v>0</v>
      </c>
      <c r="S232" s="355"/>
      <c r="T232" s="152"/>
      <c r="W232"/>
      <c r="X232"/>
    </row>
    <row r="233" spans="1:25" s="1" customFormat="1" ht="12.75" customHeight="1">
      <c r="A233" s="203" t="s">
        <v>20</v>
      </c>
      <c r="B233" s="707" t="s">
        <v>624</v>
      </c>
      <c r="C233" s="232">
        <v>16718.644471244999</v>
      </c>
      <c r="D233" s="232">
        <v>5437.0046500480003</v>
      </c>
      <c r="E233" s="232">
        <v>6948.1310335139997</v>
      </c>
      <c r="F233" s="232">
        <v>7098.8065077499996</v>
      </c>
      <c r="G233" s="232">
        <v>7341.4850342930004</v>
      </c>
      <c r="H233" s="232">
        <v>8746.3081571710009</v>
      </c>
      <c r="I233" s="232">
        <v>9516.5852764259998</v>
      </c>
      <c r="J233" s="232">
        <v>9935.4535620089991</v>
      </c>
      <c r="K233" s="232">
        <v>9291.5909313899992</v>
      </c>
      <c r="L233" s="232">
        <v>9267.1150382070009</v>
      </c>
      <c r="M233" s="232">
        <v>8251.4923403789999</v>
      </c>
      <c r="N233" s="232">
        <v>8296.2039814719992</v>
      </c>
      <c r="O233" s="232">
        <v>6281.1869602679999</v>
      </c>
      <c r="P233" s="232">
        <v>6309.87521698</v>
      </c>
      <c r="Q233" s="232">
        <v>5483.8487546189999</v>
      </c>
      <c r="R233" s="232">
        <v>5426.533005155</v>
      </c>
      <c r="S233" s="355"/>
      <c r="T233" s="152"/>
      <c r="W233"/>
      <c r="X233"/>
    </row>
    <row r="234" spans="1:25" s="1" customFormat="1" ht="12.75" customHeight="1">
      <c r="A234" s="206"/>
      <c r="B234" s="707" t="s">
        <v>794</v>
      </c>
      <c r="C234" s="232">
        <v>122.663274145</v>
      </c>
      <c r="D234" s="232">
        <v>70.342633336999995</v>
      </c>
      <c r="E234" s="232">
        <v>0</v>
      </c>
      <c r="F234" s="232">
        <v>0</v>
      </c>
      <c r="G234" s="232">
        <v>0</v>
      </c>
      <c r="H234" s="232">
        <v>0</v>
      </c>
      <c r="I234" s="232">
        <v>0</v>
      </c>
      <c r="J234" s="232">
        <v>5.0250000000000002E-4</v>
      </c>
      <c r="K234" s="232">
        <v>0</v>
      </c>
      <c r="L234" s="232">
        <v>0</v>
      </c>
      <c r="M234" s="232">
        <v>0</v>
      </c>
      <c r="N234" s="232">
        <v>0</v>
      </c>
      <c r="O234" s="232">
        <v>0</v>
      </c>
      <c r="P234" s="232">
        <v>0</v>
      </c>
      <c r="Q234" s="232">
        <v>0</v>
      </c>
      <c r="R234" s="232">
        <v>0</v>
      </c>
      <c r="S234" s="355"/>
      <c r="T234" s="152"/>
      <c r="W234"/>
      <c r="X234"/>
    </row>
    <row r="235" spans="1:25" s="1" customFormat="1" ht="12.75" customHeight="1">
      <c r="A235" s="203" t="s">
        <v>22</v>
      </c>
      <c r="B235" s="707" t="s">
        <v>625</v>
      </c>
      <c r="C235" s="232">
        <v>82067.702359957999</v>
      </c>
      <c r="D235" s="232">
        <v>67888.753727378004</v>
      </c>
      <c r="E235" s="232">
        <v>66270.224034044004</v>
      </c>
      <c r="F235" s="232">
        <v>69233.060643769</v>
      </c>
      <c r="G235" s="232">
        <v>70848.739665112997</v>
      </c>
      <c r="H235" s="232">
        <v>78445.098185764</v>
      </c>
      <c r="I235" s="232">
        <v>77471.147400111993</v>
      </c>
      <c r="J235" s="232">
        <v>73440.317592734995</v>
      </c>
      <c r="K235" s="232">
        <v>69419.236072968997</v>
      </c>
      <c r="L235" s="232">
        <v>75933.899651852</v>
      </c>
      <c r="M235" s="232">
        <v>72990.064575551005</v>
      </c>
      <c r="N235" s="232">
        <v>71203.003130035999</v>
      </c>
      <c r="O235" s="232">
        <v>66175.561112326002</v>
      </c>
      <c r="P235" s="232">
        <v>67827.137850886997</v>
      </c>
      <c r="Q235" s="232">
        <v>64016.415563552</v>
      </c>
      <c r="R235" s="232">
        <v>65629.907167259007</v>
      </c>
      <c r="S235" s="355"/>
      <c r="T235" s="152"/>
      <c r="W235"/>
      <c r="X235"/>
    </row>
    <row r="236" spans="1:25" s="1" customFormat="1" ht="12.75" customHeight="1">
      <c r="A236" s="203"/>
      <c r="B236" s="707" t="s">
        <v>794</v>
      </c>
      <c r="C236" s="232">
        <v>2299.3313528389999</v>
      </c>
      <c r="D236" s="232">
        <v>1292.973536835</v>
      </c>
      <c r="E236" s="232">
        <v>3754.1304859950001</v>
      </c>
      <c r="F236" s="232">
        <v>3724.5002907339999</v>
      </c>
      <c r="G236" s="232">
        <v>3728.1453846469999</v>
      </c>
      <c r="H236" s="232">
        <v>3763.8724573469999</v>
      </c>
      <c r="I236" s="232">
        <v>3757.3636183389999</v>
      </c>
      <c r="J236" s="232">
        <v>3748.346833611</v>
      </c>
      <c r="K236" s="232">
        <v>2970.8241435660002</v>
      </c>
      <c r="L236" s="232">
        <v>2911.9055858759998</v>
      </c>
      <c r="M236" s="232">
        <v>2171.298871257</v>
      </c>
      <c r="N236" s="232">
        <v>2161.0515740740002</v>
      </c>
      <c r="O236" s="232">
        <v>2124.9740581900001</v>
      </c>
      <c r="P236" s="232">
        <v>2149.2574143930001</v>
      </c>
      <c r="Q236" s="232">
        <v>2128.2368642689999</v>
      </c>
      <c r="R236" s="232">
        <v>2100.0055647019999</v>
      </c>
      <c r="S236" s="355"/>
      <c r="T236" s="152"/>
      <c r="W236"/>
      <c r="X236"/>
    </row>
    <row r="237" spans="1:25" s="1" customFormat="1" ht="12.75" customHeight="1">
      <c r="A237" s="203" t="s">
        <v>23</v>
      </c>
      <c r="B237" s="707" t="s">
        <v>626</v>
      </c>
      <c r="C237" s="232">
        <v>15952.052116504001</v>
      </c>
      <c r="D237" s="232">
        <v>16584.696306174999</v>
      </c>
      <c r="E237" s="232">
        <v>9258.7716788680009</v>
      </c>
      <c r="F237" s="232">
        <v>6990.3394985570003</v>
      </c>
      <c r="G237" s="232">
        <v>7910.0736811400002</v>
      </c>
      <c r="H237" s="232">
        <v>7723.841607333</v>
      </c>
      <c r="I237" s="232">
        <v>6811.0647670079998</v>
      </c>
      <c r="J237" s="232">
        <v>6436.3850474520004</v>
      </c>
      <c r="K237" s="232">
        <v>7546.2405021269997</v>
      </c>
      <c r="L237" s="232">
        <v>7739.3530226980001</v>
      </c>
      <c r="M237" s="232">
        <v>6977.4658739389997</v>
      </c>
      <c r="N237" s="232">
        <v>6696.3691777410004</v>
      </c>
      <c r="O237" s="232">
        <v>6461.7683976509998</v>
      </c>
      <c r="P237" s="232">
        <v>6000.7668879439998</v>
      </c>
      <c r="Q237" s="232">
        <v>5142.2026200709997</v>
      </c>
      <c r="R237" s="232">
        <v>4994.6680256130003</v>
      </c>
      <c r="S237" s="355"/>
      <c r="T237" s="152"/>
      <c r="W237"/>
      <c r="X237"/>
    </row>
    <row r="238" spans="1:25" s="1" customFormat="1" ht="12.75" customHeight="1">
      <c r="A238" s="203"/>
      <c r="B238" s="707" t="s">
        <v>794</v>
      </c>
      <c r="C238" s="232">
        <v>130.975094512</v>
      </c>
      <c r="D238" s="232">
        <v>0</v>
      </c>
      <c r="E238" s="232">
        <v>0</v>
      </c>
      <c r="F238" s="232">
        <v>0</v>
      </c>
      <c r="G238" s="232">
        <v>0</v>
      </c>
      <c r="H238" s="232">
        <v>0</v>
      </c>
      <c r="I238" s="232">
        <v>0</v>
      </c>
      <c r="J238" s="232">
        <v>0</v>
      </c>
      <c r="K238" s="232">
        <v>0</v>
      </c>
      <c r="L238" s="232">
        <v>0</v>
      </c>
      <c r="M238" s="232">
        <v>0</v>
      </c>
      <c r="N238" s="232">
        <v>0</v>
      </c>
      <c r="O238" s="232">
        <v>0</v>
      </c>
      <c r="P238" s="232">
        <v>0</v>
      </c>
      <c r="Q238" s="232">
        <v>0</v>
      </c>
      <c r="R238" s="232">
        <v>0</v>
      </c>
      <c r="S238" s="355"/>
      <c r="T238" s="152"/>
      <c r="W238"/>
      <c r="X238"/>
    </row>
    <row r="239" spans="1:25" s="1" customFormat="1" ht="12.75" customHeight="1">
      <c r="A239" s="203" t="s">
        <v>24</v>
      </c>
      <c r="B239" s="707" t="s">
        <v>579</v>
      </c>
      <c r="C239" s="232">
        <v>7846.8693172940002</v>
      </c>
      <c r="D239" s="232">
        <v>4358.9264652920001</v>
      </c>
      <c r="E239" s="232">
        <v>2752.5292331569999</v>
      </c>
      <c r="F239" s="232">
        <v>2803.1536175430001</v>
      </c>
      <c r="G239" s="232">
        <v>3566.352278505</v>
      </c>
      <c r="H239" s="232">
        <v>3988.6606904119999</v>
      </c>
      <c r="I239" s="232">
        <v>3949.8379469319998</v>
      </c>
      <c r="J239" s="232">
        <v>3974.5951742319999</v>
      </c>
      <c r="K239" s="232">
        <v>3967.9338628780001</v>
      </c>
      <c r="L239" s="232">
        <v>3884.989205928</v>
      </c>
      <c r="M239" s="232">
        <v>3893.583416554</v>
      </c>
      <c r="N239" s="232">
        <v>4224.0636837760003</v>
      </c>
      <c r="O239" s="232">
        <v>4176.4135370220001</v>
      </c>
      <c r="P239" s="232">
        <v>4489.9078939740002</v>
      </c>
      <c r="Q239" s="232">
        <v>4434.6469552600001</v>
      </c>
      <c r="R239" s="232">
        <v>4288.7888907240003</v>
      </c>
      <c r="S239" s="355"/>
      <c r="T239" s="152"/>
      <c r="W239"/>
      <c r="X239"/>
    </row>
    <row r="240" spans="1:25" s="1" customFormat="1" ht="12.75" customHeight="1">
      <c r="A240" s="206"/>
      <c r="B240" s="707" t="s">
        <v>794</v>
      </c>
      <c r="C240" s="232">
        <v>0</v>
      </c>
      <c r="D240" s="232">
        <v>0</v>
      </c>
      <c r="E240" s="232">
        <v>0</v>
      </c>
      <c r="F240" s="232">
        <v>0</v>
      </c>
      <c r="G240" s="232">
        <v>0</v>
      </c>
      <c r="H240" s="232">
        <v>337.03575000000001</v>
      </c>
      <c r="I240" s="232">
        <v>335.15441730100002</v>
      </c>
      <c r="J240" s="232">
        <v>335.333236188</v>
      </c>
      <c r="K240" s="232">
        <v>341.51857884999998</v>
      </c>
      <c r="L240" s="232">
        <v>347.465080435</v>
      </c>
      <c r="M240" s="232">
        <v>349.61791152000001</v>
      </c>
      <c r="N240" s="232">
        <v>0</v>
      </c>
      <c r="O240" s="232">
        <v>0</v>
      </c>
      <c r="P240" s="232">
        <v>0</v>
      </c>
      <c r="Q240" s="232">
        <v>0</v>
      </c>
      <c r="R240" s="232">
        <v>0</v>
      </c>
      <c r="S240" s="355"/>
      <c r="T240" s="152"/>
      <c r="W240"/>
      <c r="X240"/>
    </row>
    <row r="241" spans="1:24" s="1" customFormat="1" ht="12.75" customHeight="1">
      <c r="A241" s="203" t="s">
        <v>25</v>
      </c>
      <c r="B241" s="707" t="s">
        <v>627</v>
      </c>
      <c r="C241" s="75">
        <v>27369.061285885</v>
      </c>
      <c r="D241" s="75">
        <v>15613.560606202</v>
      </c>
      <c r="E241" s="75">
        <v>16373.338377728</v>
      </c>
      <c r="F241" s="75">
        <v>18546.674453472999</v>
      </c>
      <c r="G241" s="75">
        <v>16806.013611585</v>
      </c>
      <c r="H241" s="75">
        <v>17258.498194462001</v>
      </c>
      <c r="I241" s="75">
        <v>16258.873712346</v>
      </c>
      <c r="J241" s="75">
        <v>15579.115606783</v>
      </c>
      <c r="K241" s="75">
        <v>15669.654854681001</v>
      </c>
      <c r="L241" s="75">
        <v>15952.439841064001</v>
      </c>
      <c r="M241" s="75">
        <v>14933.320768283</v>
      </c>
      <c r="N241" s="75">
        <v>13241.938646230999</v>
      </c>
      <c r="O241" s="75">
        <v>12969.481797385</v>
      </c>
      <c r="P241" s="75">
        <v>12858.542372485999</v>
      </c>
      <c r="Q241" s="75">
        <v>11972.691389166001</v>
      </c>
      <c r="R241" s="75">
        <v>10647.943064818</v>
      </c>
      <c r="S241" s="424"/>
      <c r="T241" s="152"/>
      <c r="W241"/>
      <c r="X241"/>
    </row>
    <row r="242" spans="1:24" s="152" customFormat="1" ht="12.75" customHeight="1">
      <c r="A242" s="203"/>
      <c r="B242" s="707" t="s">
        <v>794</v>
      </c>
      <c r="C242" s="232">
        <v>1024.7727025879999</v>
      </c>
      <c r="D242" s="232">
        <v>512.59861691599997</v>
      </c>
      <c r="E242" s="232">
        <v>562.28229407499998</v>
      </c>
      <c r="F242" s="232">
        <v>496.55422351599998</v>
      </c>
      <c r="G242" s="232">
        <v>503.35094972799999</v>
      </c>
      <c r="H242" s="232">
        <v>505.70985507300003</v>
      </c>
      <c r="I242" s="232">
        <v>505.10671331600003</v>
      </c>
      <c r="J242" s="232">
        <v>426.988301353</v>
      </c>
      <c r="K242" s="232">
        <v>428.03777566299999</v>
      </c>
      <c r="L242" s="232">
        <v>200.607969271</v>
      </c>
      <c r="M242" s="232">
        <v>200.97486443099999</v>
      </c>
      <c r="N242" s="232">
        <v>200.52574982499999</v>
      </c>
      <c r="O242" s="232">
        <v>164.52451524700001</v>
      </c>
      <c r="P242" s="232">
        <v>165.236534936</v>
      </c>
      <c r="Q242" s="232">
        <v>164.536833419</v>
      </c>
      <c r="R242" s="232">
        <v>163.648178194</v>
      </c>
      <c r="S242" s="355"/>
      <c r="T242"/>
      <c r="U242"/>
      <c r="V242"/>
      <c r="W242"/>
      <c r="X242"/>
    </row>
    <row r="243" spans="1:24" s="152" customFormat="1" ht="22.8">
      <c r="A243" s="203" t="s">
        <v>26</v>
      </c>
      <c r="B243" s="707" t="s">
        <v>628</v>
      </c>
      <c r="C243" s="232">
        <v>2466.2422039580001</v>
      </c>
      <c r="D243" s="232">
        <v>1333.6515764860001</v>
      </c>
      <c r="E243" s="232">
        <v>1340.8580206460001</v>
      </c>
      <c r="F243" s="232">
        <v>1361.194421118</v>
      </c>
      <c r="G243" s="232">
        <v>1368.5414313639999</v>
      </c>
      <c r="H243" s="232">
        <v>1394.942850444</v>
      </c>
      <c r="I243" s="232">
        <v>1389.2576639439999</v>
      </c>
      <c r="J243" s="232">
        <v>1388.5699470740001</v>
      </c>
      <c r="K243" s="232">
        <v>91.941836809999998</v>
      </c>
      <c r="L243" s="232">
        <v>90.660859967999997</v>
      </c>
      <c r="M243" s="232">
        <v>90.660859967999997</v>
      </c>
      <c r="N243" s="232">
        <v>90.660866972999997</v>
      </c>
      <c r="O243" s="232">
        <v>89.373880924000005</v>
      </c>
      <c r="P243" s="232">
        <v>6.8630000000000002E-6</v>
      </c>
      <c r="Q243" s="232">
        <v>0</v>
      </c>
      <c r="R243" s="232">
        <v>0</v>
      </c>
      <c r="S243" s="355"/>
      <c r="T243"/>
      <c r="U243"/>
      <c r="V243"/>
      <c r="W243"/>
      <c r="X243"/>
    </row>
    <row r="244" spans="1:24" s="152" customFormat="1" ht="12" customHeight="1">
      <c r="A244" s="203"/>
      <c r="B244" s="707" t="s">
        <v>794</v>
      </c>
      <c r="C244" s="232">
        <v>104.605355288</v>
      </c>
      <c r="D244" s="232">
        <v>104.86472108300001</v>
      </c>
      <c r="E244" s="232">
        <v>94.271549974999999</v>
      </c>
      <c r="F244" s="232">
        <v>93.222902765000001</v>
      </c>
      <c r="G244" s="232">
        <v>93.222902765000001</v>
      </c>
      <c r="H244" s="232">
        <v>91.941836809999998</v>
      </c>
      <c r="I244" s="232">
        <v>91.941836809999998</v>
      </c>
      <c r="J244" s="232">
        <v>91.941836809999998</v>
      </c>
      <c r="K244" s="232">
        <v>91.941836809999998</v>
      </c>
      <c r="L244" s="232">
        <v>90.660859967999997</v>
      </c>
      <c r="M244" s="232">
        <v>90.660859967999997</v>
      </c>
      <c r="N244" s="232">
        <v>90.660859967999997</v>
      </c>
      <c r="O244" s="232">
        <v>89.373874177999994</v>
      </c>
      <c r="P244" s="232">
        <v>0</v>
      </c>
      <c r="Q244" s="232">
        <v>0</v>
      </c>
      <c r="R244" s="232">
        <v>0</v>
      </c>
      <c r="S244" s="355"/>
      <c r="T244"/>
      <c r="U244"/>
      <c r="V244"/>
      <c r="W244"/>
      <c r="X244"/>
    </row>
    <row r="245" spans="1:24" s="152" customFormat="1" ht="25.5" customHeight="1">
      <c r="A245" s="203" t="s">
        <v>27</v>
      </c>
      <c r="B245" s="707" t="s">
        <v>654</v>
      </c>
      <c r="C245" s="232">
        <v>13550.433940057999</v>
      </c>
      <c r="D245" s="232">
        <v>14169.978457693</v>
      </c>
      <c r="E245" s="232">
        <v>13683.115410545999</v>
      </c>
      <c r="F245" s="232">
        <v>13544.767125916</v>
      </c>
      <c r="G245" s="232">
        <v>12988.174066582</v>
      </c>
      <c r="H245" s="232">
        <v>16717.227840808999</v>
      </c>
      <c r="I245" s="232">
        <v>16951.164216426001</v>
      </c>
      <c r="J245" s="232">
        <v>12961.435826682</v>
      </c>
      <c r="K245" s="232">
        <v>13866.626260805</v>
      </c>
      <c r="L245" s="232">
        <v>13125.588798762001</v>
      </c>
      <c r="M245" s="232">
        <v>13787.437024119001</v>
      </c>
      <c r="N245" s="232">
        <v>14161.891626054001</v>
      </c>
      <c r="O245" s="232">
        <v>14290.018575074</v>
      </c>
      <c r="P245" s="232">
        <v>12203.111584574999</v>
      </c>
      <c r="Q245" s="232">
        <v>13440.449046842999</v>
      </c>
      <c r="R245" s="232">
        <v>13763.347181218</v>
      </c>
      <c r="S245" s="355"/>
      <c r="T245"/>
      <c r="U245"/>
      <c r="V245"/>
      <c r="W245"/>
      <c r="X245"/>
    </row>
    <row r="246" spans="1:24" s="152" customFormat="1" ht="12" customHeight="1">
      <c r="A246" s="203"/>
      <c r="B246" s="707" t="s">
        <v>794</v>
      </c>
      <c r="C246" s="232">
        <v>41.223230471999997</v>
      </c>
      <c r="D246" s="232">
        <v>0</v>
      </c>
      <c r="E246" s="232">
        <v>0</v>
      </c>
      <c r="F246" s="232">
        <v>0</v>
      </c>
      <c r="G246" s="232">
        <v>0</v>
      </c>
      <c r="H246" s="232">
        <v>0</v>
      </c>
      <c r="I246" s="232">
        <v>0</v>
      </c>
      <c r="J246" s="232">
        <v>0.44440532999999999</v>
      </c>
      <c r="K246" s="232">
        <v>0.38368493799999998</v>
      </c>
      <c r="L246" s="232">
        <v>0.58701672500000002</v>
      </c>
      <c r="M246" s="232">
        <v>0.87764809799999999</v>
      </c>
      <c r="N246" s="232">
        <v>0.30605642700000002</v>
      </c>
      <c r="O246" s="232">
        <v>0.20135238799999999</v>
      </c>
      <c r="P246" s="232">
        <v>0</v>
      </c>
      <c r="Q246" s="232">
        <v>0</v>
      </c>
      <c r="R246" s="232">
        <v>0</v>
      </c>
      <c r="S246" s="355"/>
      <c r="T246"/>
      <c r="U246"/>
      <c r="V246"/>
      <c r="W246"/>
      <c r="X246"/>
    </row>
    <row r="247" spans="1:24" s="152" customFormat="1" ht="12" customHeight="1">
      <c r="A247" s="203" t="s">
        <v>28</v>
      </c>
      <c r="B247" s="707" t="s">
        <v>630</v>
      </c>
      <c r="C247" s="232">
        <v>49728.115732026003</v>
      </c>
      <c r="D247" s="232">
        <v>33601.604826406998</v>
      </c>
      <c r="E247" s="232">
        <v>33453.167859733003</v>
      </c>
      <c r="F247" s="232">
        <v>36325.141904226999</v>
      </c>
      <c r="G247" s="232">
        <v>37519.186894940998</v>
      </c>
      <c r="H247" s="232">
        <v>40382.142302273998</v>
      </c>
      <c r="I247" s="232">
        <v>39570.195325783003</v>
      </c>
      <c r="J247" s="232">
        <v>40135.614911097</v>
      </c>
      <c r="K247" s="232">
        <v>44110.777883251998</v>
      </c>
      <c r="L247" s="232">
        <v>45959.632045177997</v>
      </c>
      <c r="M247" s="232">
        <v>48216.153598229001</v>
      </c>
      <c r="N247" s="232">
        <v>48712.753306136001</v>
      </c>
      <c r="O247" s="232">
        <v>48907.178483351003</v>
      </c>
      <c r="P247" s="232">
        <v>50107.048727608002</v>
      </c>
      <c r="Q247" s="232">
        <v>51482.45408317</v>
      </c>
      <c r="R247" s="232">
        <v>49876.585778606997</v>
      </c>
      <c r="S247" s="355"/>
      <c r="T247"/>
      <c r="U247"/>
      <c r="V247"/>
      <c r="W247"/>
      <c r="X247"/>
    </row>
    <row r="248" spans="1:24" s="152" customFormat="1" ht="12" customHeight="1">
      <c r="A248" s="203"/>
      <c r="B248" s="707" t="s">
        <v>794</v>
      </c>
      <c r="C248" s="232">
        <v>0</v>
      </c>
      <c r="D248" s="232">
        <v>0</v>
      </c>
      <c r="E248" s="232">
        <v>0</v>
      </c>
      <c r="F248" s="232">
        <v>0</v>
      </c>
      <c r="G248" s="232">
        <v>0</v>
      </c>
      <c r="H248" s="232">
        <v>0</v>
      </c>
      <c r="I248" s="232">
        <v>0</v>
      </c>
      <c r="J248" s="232">
        <v>0</v>
      </c>
      <c r="K248" s="232">
        <v>0</v>
      </c>
      <c r="L248" s="232">
        <v>0</v>
      </c>
      <c r="M248" s="232">
        <v>0</v>
      </c>
      <c r="N248" s="232">
        <v>0</v>
      </c>
      <c r="O248" s="232">
        <v>0</v>
      </c>
      <c r="P248" s="232">
        <v>0</v>
      </c>
      <c r="Q248" s="232">
        <v>0</v>
      </c>
      <c r="R248" s="232">
        <v>0</v>
      </c>
      <c r="S248" s="355"/>
      <c r="T248"/>
      <c r="U248"/>
      <c r="V248"/>
      <c r="W248"/>
      <c r="X248"/>
    </row>
    <row r="249" spans="1:24" s="152" customFormat="1" ht="22.8">
      <c r="A249" s="203" t="s">
        <v>119</v>
      </c>
      <c r="B249" s="707" t="s">
        <v>631</v>
      </c>
      <c r="C249" s="232">
        <v>7428.9231353429996</v>
      </c>
      <c r="D249" s="232">
        <v>4677.5422010570001</v>
      </c>
      <c r="E249" s="232">
        <v>4373.9714333539996</v>
      </c>
      <c r="F249" s="232">
        <v>4637.298748575</v>
      </c>
      <c r="G249" s="232">
        <v>4726.2088027</v>
      </c>
      <c r="H249" s="232">
        <v>4507.3678342350004</v>
      </c>
      <c r="I249" s="232">
        <v>5145.2097537520003</v>
      </c>
      <c r="J249" s="232">
        <v>5392.7981469489996</v>
      </c>
      <c r="K249" s="232">
        <v>5282.0827249820004</v>
      </c>
      <c r="L249" s="232">
        <v>5421.6151753169997</v>
      </c>
      <c r="M249" s="232">
        <v>5686.4512827340004</v>
      </c>
      <c r="N249" s="232">
        <v>4991.7085319600001</v>
      </c>
      <c r="O249" s="232">
        <v>5094.571100225</v>
      </c>
      <c r="P249" s="232">
        <v>5111.2529550700001</v>
      </c>
      <c r="Q249" s="232">
        <v>5232.1189787659996</v>
      </c>
      <c r="R249" s="232">
        <v>5369.003496673</v>
      </c>
      <c r="S249" s="355"/>
      <c r="T249"/>
      <c r="U249"/>
      <c r="V249"/>
      <c r="W249"/>
      <c r="X249"/>
    </row>
    <row r="250" spans="1:24" s="152" customFormat="1" ht="15">
      <c r="A250" s="203"/>
      <c r="B250" s="707" t="s">
        <v>794</v>
      </c>
      <c r="C250" s="232">
        <v>5</v>
      </c>
      <c r="D250" s="232">
        <v>0</v>
      </c>
      <c r="E250" s="232">
        <v>0</v>
      </c>
      <c r="F250" s="232">
        <v>0</v>
      </c>
      <c r="G250" s="232">
        <v>0</v>
      </c>
      <c r="H250" s="232">
        <v>0</v>
      </c>
      <c r="I250" s="232">
        <v>0</v>
      </c>
      <c r="J250" s="232">
        <v>0</v>
      </c>
      <c r="K250" s="232">
        <v>0</v>
      </c>
      <c r="L250" s="232">
        <v>0</v>
      </c>
      <c r="M250" s="232">
        <v>0</v>
      </c>
      <c r="N250" s="232">
        <v>0</v>
      </c>
      <c r="O250" s="232">
        <v>0</v>
      </c>
      <c r="P250" s="232">
        <v>0</v>
      </c>
      <c r="Q250" s="232">
        <v>0</v>
      </c>
      <c r="R250" s="232">
        <v>0</v>
      </c>
      <c r="S250" s="355"/>
      <c r="T250"/>
      <c r="U250"/>
      <c r="V250"/>
      <c r="W250"/>
      <c r="X250"/>
    </row>
    <row r="251" spans="1:24" s="152" customFormat="1" ht="27.75" customHeight="1">
      <c r="A251" s="203" t="s">
        <v>81</v>
      </c>
      <c r="B251" s="707" t="s">
        <v>632</v>
      </c>
      <c r="C251" s="232">
        <v>117.785409186</v>
      </c>
      <c r="D251" s="232">
        <v>0</v>
      </c>
      <c r="E251" s="232">
        <v>0</v>
      </c>
      <c r="F251" s="232">
        <v>0</v>
      </c>
      <c r="G251" s="232">
        <v>0</v>
      </c>
      <c r="H251" s="232">
        <v>0</v>
      </c>
      <c r="I251" s="232">
        <v>0</v>
      </c>
      <c r="J251" s="232">
        <v>0</v>
      </c>
      <c r="K251" s="232">
        <v>0</v>
      </c>
      <c r="L251" s="232">
        <v>269.53574492199999</v>
      </c>
      <c r="M251" s="232">
        <v>0</v>
      </c>
      <c r="N251" s="232">
        <v>0</v>
      </c>
      <c r="O251" s="232">
        <v>0</v>
      </c>
      <c r="P251" s="232">
        <v>0</v>
      </c>
      <c r="Q251" s="232">
        <v>0</v>
      </c>
      <c r="R251" s="232">
        <v>0</v>
      </c>
      <c r="S251" s="355"/>
      <c r="T251"/>
      <c r="U251"/>
      <c r="V251"/>
      <c r="W251"/>
      <c r="X251"/>
    </row>
    <row r="252" spans="1:24" s="152" customFormat="1" ht="12.75" customHeight="1">
      <c r="A252" s="203"/>
      <c r="B252" s="707" t="s">
        <v>794</v>
      </c>
      <c r="C252" s="232">
        <v>0</v>
      </c>
      <c r="D252" s="232">
        <v>0</v>
      </c>
      <c r="E252" s="232">
        <v>0</v>
      </c>
      <c r="F252" s="232">
        <v>0</v>
      </c>
      <c r="G252" s="232">
        <v>0</v>
      </c>
      <c r="H252" s="232">
        <v>0</v>
      </c>
      <c r="I252" s="232">
        <v>0</v>
      </c>
      <c r="J252" s="232">
        <v>0</v>
      </c>
      <c r="K252" s="232">
        <v>0</v>
      </c>
      <c r="L252" s="232">
        <v>0</v>
      </c>
      <c r="M252" s="232">
        <v>0</v>
      </c>
      <c r="N252" s="232">
        <v>0</v>
      </c>
      <c r="O252" s="232">
        <v>0</v>
      </c>
      <c r="P252" s="232">
        <v>0</v>
      </c>
      <c r="Q252" s="232">
        <v>0</v>
      </c>
      <c r="R252" s="232">
        <v>0</v>
      </c>
      <c r="S252" s="355"/>
      <c r="T252"/>
      <c r="U252"/>
      <c r="V252"/>
      <c r="W252"/>
      <c r="X252"/>
    </row>
    <row r="253" spans="1:24" s="152" customFormat="1" ht="12.75" customHeight="1">
      <c r="A253" s="203" t="s">
        <v>82</v>
      </c>
      <c r="B253" s="707" t="s">
        <v>633</v>
      </c>
      <c r="C253" s="232">
        <v>6.685112E-2</v>
      </c>
      <c r="D253" s="232">
        <v>0.38575369300000001</v>
      </c>
      <c r="E253" s="232">
        <v>0.963179232</v>
      </c>
      <c r="F253" s="232">
        <v>0.85213309599999998</v>
      </c>
      <c r="G253" s="232">
        <v>0.84156997899999997</v>
      </c>
      <c r="H253" s="232">
        <v>0.78235321400000002</v>
      </c>
      <c r="I253" s="232">
        <v>0.75919835999999996</v>
      </c>
      <c r="J253" s="232">
        <v>1.332536862</v>
      </c>
      <c r="K253" s="232">
        <v>0.87347040399999998</v>
      </c>
      <c r="L253" s="232">
        <v>1.009540705</v>
      </c>
      <c r="M253" s="232">
        <v>1.7614089470000001</v>
      </c>
      <c r="N253" s="232">
        <v>1.210318875</v>
      </c>
      <c r="O253" s="232">
        <v>0.53922350299999999</v>
      </c>
      <c r="P253" s="232">
        <v>1.0499673119999999</v>
      </c>
      <c r="Q253" s="232">
        <v>0.93139028199999996</v>
      </c>
      <c r="R253" s="232">
        <v>1.999581243</v>
      </c>
      <c r="S253" s="355"/>
      <c r="T253"/>
      <c r="U253"/>
      <c r="V253"/>
      <c r="W253"/>
      <c r="X253"/>
    </row>
    <row r="254" spans="1:24" s="152" customFormat="1" ht="12.75" customHeight="1">
      <c r="A254" s="203"/>
      <c r="B254" s="707" t="s">
        <v>794</v>
      </c>
      <c r="C254" s="232">
        <v>0</v>
      </c>
      <c r="D254" s="232">
        <v>0</v>
      </c>
      <c r="E254" s="232">
        <v>0</v>
      </c>
      <c r="F254" s="232">
        <v>0</v>
      </c>
      <c r="G254" s="232">
        <v>0</v>
      </c>
      <c r="H254" s="232">
        <v>0</v>
      </c>
      <c r="I254" s="232">
        <v>0</v>
      </c>
      <c r="J254" s="232">
        <v>0</v>
      </c>
      <c r="K254" s="232">
        <v>0</v>
      </c>
      <c r="L254" s="232">
        <v>0</v>
      </c>
      <c r="M254" s="232">
        <v>0</v>
      </c>
      <c r="N254" s="232">
        <v>0</v>
      </c>
      <c r="O254" s="232">
        <v>0</v>
      </c>
      <c r="P254" s="232">
        <v>0</v>
      </c>
      <c r="Q254" s="232">
        <v>0</v>
      </c>
      <c r="R254" s="232">
        <v>0</v>
      </c>
      <c r="S254" s="355"/>
      <c r="T254"/>
      <c r="U254"/>
      <c r="V254"/>
      <c r="W254"/>
      <c r="X254"/>
    </row>
    <row r="255" spans="1:24" s="152" customFormat="1" ht="15">
      <c r="A255" s="203" t="s">
        <v>83</v>
      </c>
      <c r="B255" s="707" t="s">
        <v>634</v>
      </c>
      <c r="C255" s="232">
        <v>133.31749572800001</v>
      </c>
      <c r="D255" s="232">
        <v>67.163302778000002</v>
      </c>
      <c r="E255" s="232">
        <v>58.364736551</v>
      </c>
      <c r="F255" s="232">
        <v>2.7770041160000001</v>
      </c>
      <c r="G255" s="232">
        <v>2.4158392150000001</v>
      </c>
      <c r="H255" s="232">
        <v>2.6552405509999999</v>
      </c>
      <c r="I255" s="232">
        <v>2.4922321140000001</v>
      </c>
      <c r="J255" s="232">
        <v>3.1858240260000001</v>
      </c>
      <c r="K255" s="232">
        <v>2.8746462300000002</v>
      </c>
      <c r="L255" s="232">
        <v>3.17909613</v>
      </c>
      <c r="M255" s="232">
        <v>3.080446105</v>
      </c>
      <c r="N255" s="232">
        <v>3.159839034</v>
      </c>
      <c r="O255" s="232">
        <v>2.420869116</v>
      </c>
      <c r="P255" s="232">
        <v>2.0936897430000001</v>
      </c>
      <c r="Q255" s="232">
        <v>2.3302251439999999</v>
      </c>
      <c r="R255" s="232">
        <v>2.224097408</v>
      </c>
      <c r="S255" s="355"/>
      <c r="T255"/>
      <c r="U255"/>
      <c r="V255"/>
      <c r="W255"/>
      <c r="X255"/>
    </row>
    <row r="256" spans="1:24" s="152" customFormat="1" ht="12.75" customHeight="1">
      <c r="A256" s="203"/>
      <c r="B256" s="707" t="s">
        <v>794</v>
      </c>
      <c r="C256" s="232">
        <v>0</v>
      </c>
      <c r="D256" s="232">
        <v>0</v>
      </c>
      <c r="E256" s="232">
        <v>0</v>
      </c>
      <c r="F256" s="232">
        <v>0</v>
      </c>
      <c r="G256" s="232">
        <v>0</v>
      </c>
      <c r="H256" s="232">
        <v>0</v>
      </c>
      <c r="I256" s="232">
        <v>0</v>
      </c>
      <c r="J256" s="232">
        <v>0</v>
      </c>
      <c r="K256" s="232">
        <v>0</v>
      </c>
      <c r="L256" s="232">
        <v>0</v>
      </c>
      <c r="M256" s="232">
        <v>0</v>
      </c>
      <c r="N256" s="232">
        <v>0</v>
      </c>
      <c r="O256" s="232">
        <v>0</v>
      </c>
      <c r="P256" s="232">
        <v>0</v>
      </c>
      <c r="Q256" s="232">
        <v>0</v>
      </c>
      <c r="R256" s="232">
        <v>0</v>
      </c>
      <c r="S256" s="355"/>
      <c r="T256"/>
      <c r="U256"/>
      <c r="V256"/>
      <c r="W256"/>
      <c r="X256"/>
    </row>
    <row r="257" spans="1:24" s="152" customFormat="1" ht="24" customHeight="1">
      <c r="A257" s="203" t="s">
        <v>84</v>
      </c>
      <c r="B257" s="707" t="s">
        <v>635</v>
      </c>
      <c r="C257" s="232">
        <v>341.58752844499998</v>
      </c>
      <c r="D257" s="232">
        <v>289.72326884699999</v>
      </c>
      <c r="E257" s="232">
        <v>298.09088921799997</v>
      </c>
      <c r="F257" s="232">
        <v>333.10142651299998</v>
      </c>
      <c r="G257" s="232">
        <v>339.60189231999999</v>
      </c>
      <c r="H257" s="232">
        <v>115.473393547</v>
      </c>
      <c r="I257" s="232">
        <v>36.194752178000002</v>
      </c>
      <c r="J257" s="232">
        <v>34.940669925000002</v>
      </c>
      <c r="K257" s="232">
        <v>37.865280837</v>
      </c>
      <c r="L257" s="232">
        <v>56.822954811999999</v>
      </c>
      <c r="M257" s="232">
        <v>37.982688650999997</v>
      </c>
      <c r="N257" s="232">
        <v>45.481680226999998</v>
      </c>
      <c r="O257" s="232">
        <v>36.886012231000002</v>
      </c>
      <c r="P257" s="232">
        <v>37.902116276000001</v>
      </c>
      <c r="Q257" s="232">
        <v>44.945918145999997</v>
      </c>
      <c r="R257" s="232">
        <v>43.730231129000003</v>
      </c>
      <c r="S257" s="355"/>
      <c r="T257"/>
      <c r="U257"/>
      <c r="V257"/>
      <c r="W257"/>
      <c r="X257"/>
    </row>
    <row r="258" spans="1:24" s="152" customFormat="1" ht="12.75" customHeight="1">
      <c r="A258" s="203"/>
      <c r="B258" s="707" t="s">
        <v>794</v>
      </c>
      <c r="C258" s="232">
        <v>0</v>
      </c>
      <c r="D258" s="232">
        <v>0</v>
      </c>
      <c r="E258" s="232">
        <v>0</v>
      </c>
      <c r="F258" s="232">
        <v>0</v>
      </c>
      <c r="G258" s="232">
        <v>0</v>
      </c>
      <c r="H258" s="232">
        <v>0</v>
      </c>
      <c r="I258" s="232">
        <v>0</v>
      </c>
      <c r="J258" s="232">
        <v>0</v>
      </c>
      <c r="K258" s="232">
        <v>0</v>
      </c>
      <c r="L258" s="232">
        <v>0</v>
      </c>
      <c r="M258" s="232">
        <v>0</v>
      </c>
      <c r="N258" s="232">
        <v>0</v>
      </c>
      <c r="O258" s="232">
        <v>0</v>
      </c>
      <c r="P258" s="232">
        <v>0</v>
      </c>
      <c r="Q258" s="232">
        <v>0</v>
      </c>
      <c r="R258" s="232">
        <v>0</v>
      </c>
      <c r="S258" s="355"/>
      <c r="T258"/>
      <c r="U258"/>
      <c r="V258"/>
      <c r="W258"/>
      <c r="X258"/>
    </row>
    <row r="259" spans="1:24" s="152" customFormat="1" ht="27" customHeight="1">
      <c r="A259" s="203" t="s">
        <v>85</v>
      </c>
      <c r="B259" s="707" t="s">
        <v>636</v>
      </c>
      <c r="C259" s="232">
        <v>0</v>
      </c>
      <c r="D259" s="232">
        <v>0</v>
      </c>
      <c r="E259" s="232">
        <v>0</v>
      </c>
      <c r="F259" s="232">
        <v>0</v>
      </c>
      <c r="G259" s="232">
        <v>0</v>
      </c>
      <c r="H259" s="232">
        <v>0</v>
      </c>
      <c r="I259" s="232">
        <v>0</v>
      </c>
      <c r="J259" s="232">
        <v>0</v>
      </c>
      <c r="K259" s="232">
        <v>0</v>
      </c>
      <c r="L259" s="232">
        <v>0</v>
      </c>
      <c r="M259" s="232">
        <v>0</v>
      </c>
      <c r="N259" s="232">
        <v>0</v>
      </c>
      <c r="O259" s="232">
        <v>0</v>
      </c>
      <c r="P259" s="232">
        <v>0</v>
      </c>
      <c r="Q259" s="232">
        <v>0</v>
      </c>
      <c r="R259" s="232">
        <v>0</v>
      </c>
      <c r="S259" s="355"/>
      <c r="T259"/>
      <c r="U259"/>
      <c r="V259"/>
      <c r="W259"/>
      <c r="X259"/>
    </row>
    <row r="260" spans="1:24" s="152" customFormat="1" ht="12.75" customHeight="1">
      <c r="A260" s="203"/>
      <c r="B260" s="707" t="s">
        <v>794</v>
      </c>
      <c r="C260" s="232">
        <v>0</v>
      </c>
      <c r="D260" s="232">
        <v>0</v>
      </c>
      <c r="E260" s="232">
        <v>0</v>
      </c>
      <c r="F260" s="232">
        <v>0</v>
      </c>
      <c r="G260" s="232">
        <v>0</v>
      </c>
      <c r="H260" s="232">
        <v>0</v>
      </c>
      <c r="I260" s="232">
        <v>0</v>
      </c>
      <c r="J260" s="232">
        <v>0</v>
      </c>
      <c r="K260" s="232">
        <v>0</v>
      </c>
      <c r="L260" s="232">
        <v>0</v>
      </c>
      <c r="M260" s="232">
        <v>0</v>
      </c>
      <c r="N260" s="232">
        <v>0</v>
      </c>
      <c r="O260" s="232">
        <v>0</v>
      </c>
      <c r="P260" s="232">
        <v>0</v>
      </c>
      <c r="Q260" s="232">
        <v>0</v>
      </c>
      <c r="R260" s="232">
        <v>0</v>
      </c>
      <c r="S260" s="355"/>
      <c r="T260"/>
      <c r="U260"/>
      <c r="V260"/>
      <c r="W260"/>
      <c r="X260"/>
    </row>
    <row r="261" spans="1:24" s="152" customFormat="1" ht="22.8">
      <c r="A261" s="203" t="s">
        <v>86</v>
      </c>
      <c r="B261" s="707" t="s">
        <v>637</v>
      </c>
      <c r="C261" s="232">
        <v>0</v>
      </c>
      <c r="D261" s="232">
        <v>3.7352552999999997E-2</v>
      </c>
      <c r="E261" s="232">
        <v>2.767294E-2</v>
      </c>
      <c r="F261" s="232">
        <v>0.178889091</v>
      </c>
      <c r="G261" s="232">
        <v>0.14192627299999999</v>
      </c>
      <c r="H261" s="232">
        <v>0.103285183</v>
      </c>
      <c r="I261" s="232">
        <v>9.3539999999999998E-2</v>
      </c>
      <c r="J261" s="232">
        <v>9.4757381000000002E-2</v>
      </c>
      <c r="K261" s="232">
        <v>0.11366699800000001</v>
      </c>
      <c r="L261" s="232">
        <v>0.120873048</v>
      </c>
      <c r="M261" s="232">
        <v>0.127648387</v>
      </c>
      <c r="N261" s="232">
        <v>0.122744294</v>
      </c>
      <c r="O261" s="232">
        <v>9.8121232000000003E-2</v>
      </c>
      <c r="P261" s="232">
        <v>0.210114889</v>
      </c>
      <c r="Q261" s="232">
        <v>9.8824125999999998E-2</v>
      </c>
      <c r="R261" s="232">
        <v>0.14200217700000001</v>
      </c>
      <c r="S261" s="355"/>
      <c r="T261"/>
      <c r="U261"/>
      <c r="V261"/>
      <c r="W261"/>
      <c r="X261"/>
    </row>
    <row r="262" spans="1:24" s="152" customFormat="1" ht="12.75" customHeight="1">
      <c r="A262" s="203"/>
      <c r="B262" s="707" t="s">
        <v>794</v>
      </c>
      <c r="C262" s="232">
        <v>0</v>
      </c>
      <c r="D262" s="232">
        <v>0</v>
      </c>
      <c r="E262" s="232">
        <v>0</v>
      </c>
      <c r="F262" s="232">
        <v>0</v>
      </c>
      <c r="G262" s="232">
        <v>0</v>
      </c>
      <c r="H262" s="232">
        <v>0</v>
      </c>
      <c r="I262" s="232">
        <v>0</v>
      </c>
      <c r="J262" s="232">
        <v>0</v>
      </c>
      <c r="K262" s="232">
        <v>0</v>
      </c>
      <c r="L262" s="232">
        <v>0</v>
      </c>
      <c r="M262" s="232">
        <v>0</v>
      </c>
      <c r="N262" s="232">
        <v>0</v>
      </c>
      <c r="O262" s="232">
        <v>0</v>
      </c>
      <c r="P262" s="232">
        <v>0</v>
      </c>
      <c r="Q262" s="232">
        <v>0</v>
      </c>
      <c r="R262" s="232">
        <v>0</v>
      </c>
      <c r="S262" s="355"/>
      <c r="T262"/>
      <c r="U262"/>
      <c r="V262"/>
      <c r="W262"/>
      <c r="X262"/>
    </row>
    <row r="263" spans="1:24" s="152" customFormat="1" ht="27" customHeight="1">
      <c r="A263" s="203" t="s">
        <v>87</v>
      </c>
      <c r="B263" s="374" t="s">
        <v>638</v>
      </c>
      <c r="C263" s="232">
        <v>405.65311173100002</v>
      </c>
      <c r="D263" s="232">
        <v>675.064132449</v>
      </c>
      <c r="E263" s="232">
        <v>185.21521320100001</v>
      </c>
      <c r="F263" s="232">
        <v>0</v>
      </c>
      <c r="G263" s="232">
        <v>0</v>
      </c>
      <c r="H263" s="232">
        <v>0</v>
      </c>
      <c r="I263" s="232">
        <v>0</v>
      </c>
      <c r="J263" s="232">
        <v>0</v>
      </c>
      <c r="K263" s="232">
        <v>0</v>
      </c>
      <c r="L263" s="232">
        <v>0</v>
      </c>
      <c r="M263" s="232">
        <v>0</v>
      </c>
      <c r="N263" s="232">
        <v>0</v>
      </c>
      <c r="O263" s="232">
        <v>0</v>
      </c>
      <c r="P263" s="232">
        <v>0</v>
      </c>
      <c r="Q263" s="232">
        <v>0</v>
      </c>
      <c r="R263" s="232">
        <v>0</v>
      </c>
      <c r="S263" s="355"/>
      <c r="T263"/>
      <c r="U263"/>
      <c r="V263"/>
      <c r="W263"/>
      <c r="X263"/>
    </row>
    <row r="264" spans="1:24" s="152" customFormat="1" ht="15">
      <c r="A264" s="203"/>
      <c r="B264" s="707" t="s">
        <v>794</v>
      </c>
      <c r="C264" s="232">
        <v>1.79118E-4</v>
      </c>
      <c r="D264" s="232">
        <v>0</v>
      </c>
      <c r="E264" s="234">
        <v>0</v>
      </c>
      <c r="F264" s="234">
        <v>0</v>
      </c>
      <c r="G264" s="234">
        <v>0</v>
      </c>
      <c r="H264" s="234">
        <v>0</v>
      </c>
      <c r="I264" s="234">
        <v>0</v>
      </c>
      <c r="J264" s="234">
        <v>0</v>
      </c>
      <c r="K264" s="234">
        <v>0</v>
      </c>
      <c r="L264" s="234">
        <v>0</v>
      </c>
      <c r="M264" s="234">
        <v>0</v>
      </c>
      <c r="N264" s="234">
        <v>0</v>
      </c>
      <c r="O264" s="234">
        <v>0</v>
      </c>
      <c r="P264" s="234">
        <v>0</v>
      </c>
      <c r="Q264" s="234">
        <v>0</v>
      </c>
      <c r="R264" s="234">
        <v>0</v>
      </c>
      <c r="S264" s="747"/>
      <c r="T264"/>
      <c r="U264"/>
      <c r="V264"/>
      <c r="W264"/>
      <c r="X264"/>
    </row>
    <row r="265" spans="1:24" s="152" customFormat="1" ht="25.2" customHeight="1">
      <c r="A265" s="1421" t="s">
        <v>816</v>
      </c>
      <c r="B265" s="1422"/>
      <c r="C265" s="1"/>
      <c r="D265" s="1"/>
      <c r="E265" s="1"/>
      <c r="F265" s="1"/>
      <c r="G265" s="1"/>
      <c r="H265" s="1"/>
      <c r="I265" s="1"/>
      <c r="J265" s="1"/>
      <c r="K265" s="1"/>
      <c r="L265" s="1"/>
      <c r="M265" s="1"/>
      <c r="N265" s="1"/>
      <c r="O265" s="1"/>
      <c r="P265" s="1"/>
      <c r="Q265" s="1"/>
      <c r="R265" s="1"/>
      <c r="S265" s="748"/>
      <c r="T265"/>
      <c r="U265"/>
      <c r="V265"/>
      <c r="W265"/>
      <c r="X265"/>
    </row>
    <row r="266" spans="1:24" s="152" customFormat="1" ht="12.75" customHeight="1">
      <c r="A266" s="1423" t="s">
        <v>639</v>
      </c>
      <c r="B266" s="1424"/>
      <c r="C266" s="275"/>
      <c r="D266" s="275"/>
      <c r="S266" s="709"/>
      <c r="T266"/>
      <c r="U266"/>
      <c r="V266"/>
      <c r="W266"/>
      <c r="X266"/>
    </row>
    <row r="267" spans="1:24" s="152" customFormat="1" ht="12.75" customHeight="1">
      <c r="A267" s="207" t="s">
        <v>17</v>
      </c>
      <c r="B267" s="707" t="s">
        <v>640</v>
      </c>
      <c r="C267" s="232">
        <v>379.06571441599999</v>
      </c>
      <c r="D267" s="232">
        <v>330.51757750600001</v>
      </c>
      <c r="E267" s="232">
        <v>323.76095179200001</v>
      </c>
      <c r="F267" s="152">
        <v>309.81526855599998</v>
      </c>
      <c r="G267" s="152">
        <v>305.89591217899999</v>
      </c>
      <c r="H267" s="152">
        <v>305.52350856999999</v>
      </c>
      <c r="I267" s="152">
        <v>305.72017540399997</v>
      </c>
      <c r="J267" s="152">
        <v>1168.2113298679999</v>
      </c>
      <c r="K267" s="152">
        <v>302.73961063100001</v>
      </c>
      <c r="L267" s="152">
        <v>302.50432938300003</v>
      </c>
      <c r="M267" s="152">
        <v>301.44844479099999</v>
      </c>
      <c r="N267" s="152">
        <v>270.59625674500001</v>
      </c>
      <c r="O267" s="152">
        <v>238.050758839</v>
      </c>
      <c r="P267" s="152">
        <v>224.892554832</v>
      </c>
      <c r="Q267" s="152">
        <v>220.25059154799999</v>
      </c>
      <c r="R267" s="152">
        <v>222.554553661</v>
      </c>
      <c r="S267" s="355"/>
      <c r="T267"/>
      <c r="U267"/>
      <c r="V267"/>
      <c r="W267"/>
      <c r="X267"/>
    </row>
    <row r="268" spans="1:24" s="152" customFormat="1" ht="12.75" customHeight="1">
      <c r="A268" s="203"/>
      <c r="B268" s="707" t="s">
        <v>794</v>
      </c>
      <c r="C268" s="232">
        <v>2.5932745050000001</v>
      </c>
      <c r="D268" s="232">
        <v>2.3581145750000001</v>
      </c>
      <c r="E268" s="232">
        <v>2.4787223819999999</v>
      </c>
      <c r="F268" s="232">
        <v>2.9559533509999998</v>
      </c>
      <c r="G268" s="232">
        <v>2.9471432630000001</v>
      </c>
      <c r="H268" s="232">
        <v>2.9399623840000002</v>
      </c>
      <c r="I268" s="232">
        <v>2.9317532850000001</v>
      </c>
      <c r="J268" s="232">
        <v>2.9231861600000002</v>
      </c>
      <c r="K268" s="232">
        <v>2.9158724930000002</v>
      </c>
      <c r="L268" s="232">
        <v>2.6286546739999999</v>
      </c>
      <c r="M268" s="232">
        <v>2.6212317700000001</v>
      </c>
      <c r="N268" s="232">
        <v>2.615507928</v>
      </c>
      <c r="O268" s="232">
        <v>2.6055746540000002</v>
      </c>
      <c r="P268" s="232">
        <v>2.5884883040000002</v>
      </c>
      <c r="Q268" s="232">
        <v>2.3357076600000002</v>
      </c>
      <c r="R268" s="232">
        <v>2.3300549190000002</v>
      </c>
      <c r="S268" s="355"/>
      <c r="T268"/>
      <c r="U268"/>
      <c r="V268"/>
      <c r="W268"/>
      <c r="X268"/>
    </row>
    <row r="269" spans="1:24" s="152" customFormat="1" ht="12.75" customHeight="1">
      <c r="A269" s="207" t="s">
        <v>17</v>
      </c>
      <c r="B269" s="707" t="s">
        <v>641</v>
      </c>
      <c r="C269" s="232">
        <v>38.589277412000001</v>
      </c>
      <c r="D269" s="232">
        <v>28.782225054000001</v>
      </c>
      <c r="E269" s="232">
        <v>35.531235981000002</v>
      </c>
      <c r="F269" s="232">
        <v>34.040388944999997</v>
      </c>
      <c r="G269" s="232">
        <v>33.758403383999998</v>
      </c>
      <c r="H269" s="232">
        <v>33.526314855000003</v>
      </c>
      <c r="I269" s="232">
        <v>32.085132203999997</v>
      </c>
      <c r="J269" s="232">
        <v>33.360692422</v>
      </c>
      <c r="K269" s="232">
        <v>33.130161270999999</v>
      </c>
      <c r="L269" s="232">
        <v>32.895997823999998</v>
      </c>
      <c r="M269" s="232">
        <v>32.079280439999998</v>
      </c>
      <c r="N269" s="232">
        <v>33.828586162999997</v>
      </c>
      <c r="O269" s="232">
        <v>24.485024852999999</v>
      </c>
      <c r="P269" s="232">
        <v>19.118096809000001</v>
      </c>
      <c r="Q269" s="232">
        <v>21.726079603999999</v>
      </c>
      <c r="R269" s="232">
        <v>18.862881814000001</v>
      </c>
      <c r="S269" s="355"/>
      <c r="T269"/>
      <c r="U269"/>
      <c r="V269"/>
      <c r="W269"/>
      <c r="X269"/>
    </row>
    <row r="270" spans="1:24" s="152" customFormat="1" ht="12.75" customHeight="1">
      <c r="A270" s="203"/>
      <c r="B270" s="707" t="s">
        <v>794</v>
      </c>
      <c r="C270" s="232">
        <v>0.37537700899999998</v>
      </c>
      <c r="D270" s="232">
        <v>0.37537700899999998</v>
      </c>
      <c r="E270" s="232">
        <v>0.37537700899999998</v>
      </c>
      <c r="F270" s="232">
        <v>0.37537700899999998</v>
      </c>
      <c r="G270" s="232">
        <v>0.37537700899999998</v>
      </c>
      <c r="H270" s="232">
        <v>0.37537700899999998</v>
      </c>
      <c r="I270" s="232">
        <v>0.37537700899999998</v>
      </c>
      <c r="J270" s="232">
        <v>0.37537700899999998</v>
      </c>
      <c r="K270" s="232">
        <v>0.37537700899999998</v>
      </c>
      <c r="L270" s="232">
        <v>0.37537700899999998</v>
      </c>
      <c r="M270" s="232">
        <v>0.37537700899999998</v>
      </c>
      <c r="N270" s="232">
        <v>0.37537700899999998</v>
      </c>
      <c r="O270" s="232">
        <v>0.37537700899999998</v>
      </c>
      <c r="P270" s="232">
        <v>0.37537700899999998</v>
      </c>
      <c r="Q270" s="232">
        <v>0.37537700899999998</v>
      </c>
      <c r="R270" s="232">
        <v>0.37537700899999998</v>
      </c>
      <c r="S270" s="355"/>
      <c r="T270"/>
      <c r="U270"/>
      <c r="V270"/>
      <c r="W270"/>
      <c r="X270"/>
    </row>
    <row r="271" spans="1:24" s="152" customFormat="1" ht="12.75" customHeight="1">
      <c r="A271" s="207" t="s">
        <v>17</v>
      </c>
      <c r="B271" s="707" t="s">
        <v>642</v>
      </c>
      <c r="C271" s="232">
        <v>0.76292366599999994</v>
      </c>
      <c r="D271" s="232">
        <v>0.63447056199999996</v>
      </c>
      <c r="E271" s="232">
        <v>3.764778943</v>
      </c>
      <c r="F271" s="232">
        <v>3.7241789430000001</v>
      </c>
      <c r="G271" s="232">
        <v>3.7140289430000002</v>
      </c>
      <c r="H271" s="232">
        <v>3.7038789429999999</v>
      </c>
      <c r="I271" s="232">
        <v>3.693728943</v>
      </c>
      <c r="J271" s="232">
        <v>3.6835789430000001</v>
      </c>
      <c r="K271" s="232">
        <v>3.6734289429999998</v>
      </c>
      <c r="L271" s="232">
        <v>3.6632789429999999</v>
      </c>
      <c r="M271" s="232">
        <v>3.653128943</v>
      </c>
      <c r="N271" s="232">
        <v>3.6424714429999998</v>
      </c>
      <c r="O271" s="232">
        <v>3.631813943</v>
      </c>
      <c r="P271" s="232">
        <v>3.6211564429999998</v>
      </c>
      <c r="Q271" s="232">
        <v>3.6104989430000001</v>
      </c>
      <c r="R271" s="232">
        <v>3.5998414429999999</v>
      </c>
      <c r="S271" s="355"/>
      <c r="T271"/>
      <c r="U271"/>
      <c r="V271"/>
      <c r="W271"/>
      <c r="X271"/>
    </row>
    <row r="272" spans="1:24" s="152" customFormat="1" ht="12.75" customHeight="1">
      <c r="A272" s="203"/>
      <c r="B272" s="707" t="s">
        <v>794</v>
      </c>
      <c r="C272" s="232">
        <v>0</v>
      </c>
      <c r="D272" s="232">
        <v>0</v>
      </c>
      <c r="E272" s="232">
        <v>0</v>
      </c>
      <c r="F272" s="232">
        <v>0</v>
      </c>
      <c r="G272" s="232">
        <v>0</v>
      </c>
      <c r="H272" s="232">
        <v>0</v>
      </c>
      <c r="I272" s="232">
        <v>0</v>
      </c>
      <c r="J272" s="232">
        <v>0</v>
      </c>
      <c r="K272" s="232">
        <v>0</v>
      </c>
      <c r="L272" s="232">
        <v>0</v>
      </c>
      <c r="M272" s="232">
        <v>0</v>
      </c>
      <c r="N272" s="232">
        <v>0</v>
      </c>
      <c r="O272" s="232">
        <v>0</v>
      </c>
      <c r="P272" s="232">
        <v>0</v>
      </c>
      <c r="Q272" s="232">
        <v>0</v>
      </c>
      <c r="R272" s="232">
        <v>0</v>
      </c>
      <c r="S272" s="355"/>
      <c r="T272"/>
      <c r="U272"/>
      <c r="V272"/>
      <c r="W272"/>
      <c r="X272"/>
    </row>
    <row r="273" spans="1:24" s="152" customFormat="1" ht="12.75" customHeight="1">
      <c r="A273" s="207" t="s">
        <v>17</v>
      </c>
      <c r="B273" s="707" t="s">
        <v>643</v>
      </c>
      <c r="C273" s="232">
        <v>56.434773462000003</v>
      </c>
      <c r="D273" s="232">
        <v>41.181556806000003</v>
      </c>
      <c r="E273" s="232">
        <v>38.918280134</v>
      </c>
      <c r="F273" s="232">
        <v>41.732867253000002</v>
      </c>
      <c r="G273" s="232">
        <v>41.767188648000001</v>
      </c>
      <c r="H273" s="232">
        <v>41.394298886999998</v>
      </c>
      <c r="I273" s="232">
        <v>40.685289396999998</v>
      </c>
      <c r="J273" s="232">
        <v>40.484463050000002</v>
      </c>
      <c r="K273" s="232">
        <v>40.420901485999998</v>
      </c>
      <c r="L273" s="232">
        <v>41.157334313</v>
      </c>
      <c r="M273" s="232">
        <v>42.159114068999997</v>
      </c>
      <c r="N273" s="232">
        <v>41.782343631000003</v>
      </c>
      <c r="O273" s="232">
        <v>42.858908302000003</v>
      </c>
      <c r="P273" s="232">
        <v>42.329380223999998</v>
      </c>
      <c r="Q273" s="232">
        <v>40.020133610000002</v>
      </c>
      <c r="R273" s="232">
        <v>39.758946913999999</v>
      </c>
      <c r="S273" s="355"/>
      <c r="T273"/>
      <c r="U273"/>
      <c r="V273"/>
      <c r="W273"/>
      <c r="X273"/>
    </row>
    <row r="274" spans="1:24" s="1" customFormat="1" ht="12.75" customHeight="1">
      <c r="A274" s="203"/>
      <c r="B274" s="707" t="s">
        <v>794</v>
      </c>
      <c r="C274" s="232">
        <v>2.8280000999999999E-2</v>
      </c>
      <c r="D274" s="232">
        <v>0.10465000000000001</v>
      </c>
      <c r="E274" s="232">
        <v>0.21765833300000001</v>
      </c>
      <c r="F274" s="232">
        <v>0.192758333</v>
      </c>
      <c r="G274" s="232">
        <v>0.186533333</v>
      </c>
      <c r="H274" s="232">
        <v>0.18030833299999999</v>
      </c>
      <c r="I274" s="232">
        <v>0.17408333300000001</v>
      </c>
      <c r="J274" s="232">
        <v>0.167858333</v>
      </c>
      <c r="K274" s="232">
        <v>0.11333333299999999</v>
      </c>
      <c r="L274" s="232">
        <v>0.384791667</v>
      </c>
      <c r="M274" s="232">
        <v>0.37666666700000001</v>
      </c>
      <c r="N274" s="232">
        <v>0.36854166599999999</v>
      </c>
      <c r="O274" s="232">
        <v>0.36041666700000002</v>
      </c>
      <c r="P274" s="232">
        <v>0.35229166699999998</v>
      </c>
      <c r="Q274" s="232">
        <v>0.34416666600000001</v>
      </c>
      <c r="R274" s="232">
        <v>0.33604166699999999</v>
      </c>
      <c r="S274" s="355"/>
      <c r="T274" s="152"/>
    </row>
    <row r="275" spans="1:24" s="1" customFormat="1" ht="27.75" customHeight="1">
      <c r="A275" s="207" t="s">
        <v>17</v>
      </c>
      <c r="B275" s="707" t="s">
        <v>644</v>
      </c>
      <c r="C275" s="232">
        <v>534.75015936499994</v>
      </c>
      <c r="D275" s="232">
        <v>586.39434177600003</v>
      </c>
      <c r="E275" s="232">
        <v>543.38402248900002</v>
      </c>
      <c r="F275" s="232">
        <v>518.72723436900003</v>
      </c>
      <c r="G275" s="232">
        <v>514.69928187799997</v>
      </c>
      <c r="H275" s="232">
        <v>505.70262475200002</v>
      </c>
      <c r="I275" s="232">
        <v>497.454590311</v>
      </c>
      <c r="J275" s="232">
        <v>490.30257043300003</v>
      </c>
      <c r="K275" s="232">
        <v>472.40972828700001</v>
      </c>
      <c r="L275" s="232">
        <v>462.57783366299998</v>
      </c>
      <c r="M275" s="232">
        <v>450.563294713</v>
      </c>
      <c r="N275" s="232">
        <v>443.17127659200003</v>
      </c>
      <c r="O275" s="232">
        <v>436.23450529799999</v>
      </c>
      <c r="P275" s="232">
        <v>423.07420625100002</v>
      </c>
      <c r="Q275" s="232">
        <v>410.49436921900002</v>
      </c>
      <c r="R275" s="232">
        <v>405.68282848899997</v>
      </c>
      <c r="S275" s="355"/>
      <c r="T275" s="152"/>
    </row>
    <row r="276" spans="1:24" s="1" customFormat="1" ht="12.75" customHeight="1">
      <c r="A276" s="203"/>
      <c r="B276" s="707" t="s">
        <v>794</v>
      </c>
      <c r="C276" s="232">
        <v>29.400216367999999</v>
      </c>
      <c r="D276" s="232">
        <v>54.068682391999999</v>
      </c>
      <c r="E276" s="232">
        <v>60.493947523000003</v>
      </c>
      <c r="F276" s="232">
        <v>53.181328743000002</v>
      </c>
      <c r="G276" s="232">
        <v>52.806912363000002</v>
      </c>
      <c r="H276" s="232">
        <v>52.419882592999997</v>
      </c>
      <c r="I276" s="232">
        <v>52.666865719</v>
      </c>
      <c r="J276" s="232">
        <v>52.573946607000003</v>
      </c>
      <c r="K276" s="232">
        <v>56.186399145999999</v>
      </c>
      <c r="L276" s="232">
        <v>51.895976761</v>
      </c>
      <c r="M276" s="232">
        <v>53.028371290999999</v>
      </c>
      <c r="N276" s="232">
        <v>53.136444384999997</v>
      </c>
      <c r="O276" s="232">
        <v>53.337958378000003</v>
      </c>
      <c r="P276" s="232">
        <v>56.075901262000002</v>
      </c>
      <c r="Q276" s="232">
        <v>48.468319977</v>
      </c>
      <c r="R276" s="232">
        <v>48.632152034000001</v>
      </c>
      <c r="S276" s="355"/>
      <c r="T276" s="152"/>
    </row>
    <row r="277" spans="1:24" s="1" customFormat="1" ht="12.75" customHeight="1">
      <c r="A277" s="1425" t="s">
        <v>645</v>
      </c>
      <c r="B277" s="1426"/>
      <c r="C277" s="232">
        <v>15041.707988968999</v>
      </c>
      <c r="D277" s="232">
        <v>11018.88708323</v>
      </c>
      <c r="E277" s="232">
        <v>9886.7824157220002</v>
      </c>
      <c r="F277" s="232">
        <v>9874.3591461110009</v>
      </c>
      <c r="G277" s="232">
        <v>9891.8015438179991</v>
      </c>
      <c r="H277" s="232">
        <v>9920.9953092560008</v>
      </c>
      <c r="I277" s="232">
        <v>9867.9520971170004</v>
      </c>
      <c r="J277" s="232">
        <v>9853.5321083540002</v>
      </c>
      <c r="K277" s="232">
        <v>9890.8528875899992</v>
      </c>
      <c r="L277" s="232">
        <v>9913.2963855020007</v>
      </c>
      <c r="M277" s="232">
        <v>9997.8627502060008</v>
      </c>
      <c r="N277" s="232">
        <v>10059.014952684</v>
      </c>
      <c r="O277" s="232">
        <v>10009.343634326</v>
      </c>
      <c r="P277" s="232">
        <v>10090.341823743</v>
      </c>
      <c r="Q277" s="232">
        <v>9966.5038723559992</v>
      </c>
      <c r="R277" s="232">
        <v>9963.0139227870004</v>
      </c>
      <c r="S277" s="355"/>
      <c r="T277" s="152"/>
    </row>
    <row r="278" spans="1:24" s="1" customFormat="1" ht="12.75" customHeight="1" thickBot="1">
      <c r="A278" s="208"/>
      <c r="B278" s="710" t="s">
        <v>794</v>
      </c>
      <c r="C278" s="749">
        <v>436.19857588799999</v>
      </c>
      <c r="D278" s="749">
        <v>383.49995428</v>
      </c>
      <c r="E278" s="749">
        <v>228.76970368799999</v>
      </c>
      <c r="F278" s="749">
        <v>172.60628088000001</v>
      </c>
      <c r="G278" s="749">
        <v>178.509862967</v>
      </c>
      <c r="H278" s="749">
        <v>173.73247448000001</v>
      </c>
      <c r="I278" s="749">
        <v>172.04610501400001</v>
      </c>
      <c r="J278" s="749">
        <v>177.842548475</v>
      </c>
      <c r="K278" s="749">
        <v>172.116972842</v>
      </c>
      <c r="L278" s="749">
        <v>175.417569633</v>
      </c>
      <c r="M278" s="749">
        <v>173.33618423799999</v>
      </c>
      <c r="N278" s="749">
        <v>165.16807853200001</v>
      </c>
      <c r="O278" s="749">
        <v>171.72783017899999</v>
      </c>
      <c r="P278" s="749">
        <v>170.63518702299999</v>
      </c>
      <c r="Q278" s="749">
        <v>166.92070734399999</v>
      </c>
      <c r="R278" s="749">
        <v>163.14277323799999</v>
      </c>
      <c r="S278" s="750"/>
      <c r="T278" s="152"/>
    </row>
    <row r="279" spans="1:24" s="51" customFormat="1" ht="28.5" hidden="1" customHeight="1" thickBot="1">
      <c r="A279" s="1447" t="s">
        <v>240</v>
      </c>
      <c r="B279" s="1448"/>
      <c r="C279" s="744"/>
      <c r="D279" s="744"/>
      <c r="E279" s="744"/>
      <c r="F279" s="744"/>
      <c r="G279" s="744"/>
      <c r="H279" s="744"/>
      <c r="I279" s="744"/>
      <c r="J279" s="744"/>
      <c r="K279" s="744"/>
      <c r="L279" s="744"/>
      <c r="M279" s="744"/>
      <c r="N279" s="744"/>
      <c r="O279" s="744"/>
      <c r="P279" s="744"/>
      <c r="Q279" s="744"/>
      <c r="R279" s="744"/>
      <c r="S279" s="744"/>
      <c r="T279" s="746"/>
      <c r="U279" s="239"/>
      <c r="V279" s="239"/>
      <c r="W279" s="239"/>
      <c r="X279" s="239"/>
    </row>
    <row r="280" spans="1:24" s="1" customFormat="1" ht="43.95" hidden="1" customHeight="1">
      <c r="A280" s="1449" t="s">
        <v>250</v>
      </c>
      <c r="B280" s="1443"/>
      <c r="C280" s="110"/>
      <c r="D280" s="110"/>
      <c r="E280" s="110"/>
      <c r="F280" s="110"/>
      <c r="G280" s="110"/>
      <c r="H280" s="110"/>
      <c r="I280" s="110"/>
      <c r="J280" s="110"/>
      <c r="K280" s="110"/>
      <c r="L280" s="110"/>
      <c r="M280" s="110"/>
      <c r="N280" s="110"/>
      <c r="O280" s="110"/>
      <c r="P280" s="110"/>
      <c r="Q280" s="110"/>
      <c r="R280" s="110"/>
      <c r="S280" s="110"/>
      <c r="T280" s="152"/>
    </row>
    <row r="281" spans="1:24" s="1" customFormat="1" ht="12.75" customHeight="1">
      <c r="T281" s="152"/>
    </row>
  </sheetData>
  <mergeCells count="65">
    <mergeCell ref="O57:R57"/>
    <mergeCell ref="O114:R114"/>
    <mergeCell ref="O170:R170"/>
    <mergeCell ref="O226:R226"/>
    <mergeCell ref="A210:B210"/>
    <mergeCell ref="A221:B221"/>
    <mergeCell ref="A172:B172"/>
    <mergeCell ref="A97:B97"/>
    <mergeCell ref="A111:B111"/>
    <mergeCell ref="A110:B110"/>
    <mergeCell ref="C170:C171"/>
    <mergeCell ref="A168:B168"/>
    <mergeCell ref="E170:E171"/>
    <mergeCell ref="A169:S169"/>
    <mergeCell ref="A154:B154"/>
    <mergeCell ref="A167:B167"/>
    <mergeCell ref="A279:B279"/>
    <mergeCell ref="A280:B280"/>
    <mergeCell ref="C226:C227"/>
    <mergeCell ref="A209:B209"/>
    <mergeCell ref="A223:B223"/>
    <mergeCell ref="A224:B224"/>
    <mergeCell ref="A225:S225"/>
    <mergeCell ref="A265:B265"/>
    <mergeCell ref="A228:B228"/>
    <mergeCell ref="A226:B227"/>
    <mergeCell ref="A266:B266"/>
    <mergeCell ref="A277:B277"/>
    <mergeCell ref="D226:D227"/>
    <mergeCell ref="E226:E227"/>
    <mergeCell ref="F226:N226"/>
    <mergeCell ref="A1:S1"/>
    <mergeCell ref="A2:B3"/>
    <mergeCell ref="A4:B4"/>
    <mergeCell ref="A41:B41"/>
    <mergeCell ref="A55:B55"/>
    <mergeCell ref="C2:C3"/>
    <mergeCell ref="A42:B42"/>
    <mergeCell ref="A53:B53"/>
    <mergeCell ref="D2:D3"/>
    <mergeCell ref="E2:E3"/>
    <mergeCell ref="F2:N2"/>
    <mergeCell ref="O2:R2"/>
    <mergeCell ref="A56:S56"/>
    <mergeCell ref="A57:B58"/>
    <mergeCell ref="A165:B165"/>
    <mergeCell ref="A59:B59"/>
    <mergeCell ref="A96:B96"/>
    <mergeCell ref="D57:D58"/>
    <mergeCell ref="D114:D115"/>
    <mergeCell ref="A113:S113"/>
    <mergeCell ref="A114:B115"/>
    <mergeCell ref="C114:C115"/>
    <mergeCell ref="A116:B116"/>
    <mergeCell ref="A153:B153"/>
    <mergeCell ref="C57:C58"/>
    <mergeCell ref="A108:B108"/>
    <mergeCell ref="E57:E58"/>
    <mergeCell ref="F114:N114"/>
    <mergeCell ref="A112:B112"/>
    <mergeCell ref="E114:E115"/>
    <mergeCell ref="D170:D171"/>
    <mergeCell ref="A170:B171"/>
    <mergeCell ref="F57:N57"/>
    <mergeCell ref="F170:N170"/>
  </mergeCells>
  <printOptions horizontalCentered="1"/>
  <pageMargins left="0.31496062992125984" right="0.39370078740157483" top="0.74803149606299213" bottom="0.27559055118110237" header="0.55118110236220474" footer="0.15748031496062992"/>
  <pageSetup paperSize="9" scale="54" firstPageNumber="115" fitToHeight="0" pageOrder="overThenDown" orientation="landscape" useFirstPageNumber="1"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54" max="96"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E1" zoomScale="88" zoomScaleNormal="70" zoomScaleSheetLayoutView="40" workbookViewId="0">
      <selection activeCell="F226" sqref="F226:N226"/>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324" t="s">
        <v>995</v>
      </c>
      <c r="C2" s="1325"/>
      <c r="D2" s="1325"/>
      <c r="E2" s="1325"/>
      <c r="F2" s="1325"/>
      <c r="G2" s="1325"/>
      <c r="H2" s="1325"/>
      <c r="I2" s="1325"/>
      <c r="J2" s="1325"/>
      <c r="K2" s="1325"/>
      <c r="L2" s="1325"/>
      <c r="M2" s="1325"/>
      <c r="N2" s="1325"/>
      <c r="O2" s="1325"/>
      <c r="P2" s="1325"/>
      <c r="Q2" s="1325"/>
      <c r="R2" s="1325"/>
      <c r="S2" s="1325"/>
      <c r="T2" s="1325"/>
      <c r="U2" s="1325"/>
      <c r="V2" s="1325"/>
      <c r="W2" s="1325"/>
      <c r="X2" s="1325"/>
      <c r="Y2" s="1325"/>
      <c r="Z2" s="1329"/>
    </row>
    <row r="3" spans="2:26" s="42" customFormat="1" ht="17.25" customHeight="1">
      <c r="B3" s="980"/>
      <c r="C3" s="1451" t="s">
        <v>226</v>
      </c>
      <c r="D3" s="1451"/>
      <c r="E3" s="1451"/>
      <c r="F3" s="1451"/>
      <c r="G3" s="1451"/>
      <c r="H3" s="1451"/>
      <c r="I3" s="1451"/>
      <c r="J3" s="1451"/>
      <c r="K3" s="1451"/>
      <c r="L3" s="1451"/>
      <c r="M3" s="1451"/>
      <c r="N3" s="1451"/>
      <c r="O3" s="1451"/>
      <c r="P3" s="1451"/>
      <c r="Q3" s="1451"/>
      <c r="R3" s="1451"/>
      <c r="S3" s="1451"/>
      <c r="T3" s="1451"/>
      <c r="U3" s="1451" t="s">
        <v>225</v>
      </c>
      <c r="V3" s="1451"/>
      <c r="W3" s="1451"/>
      <c r="X3" s="1451"/>
      <c r="Y3" s="1451"/>
      <c r="Z3" s="1452"/>
    </row>
    <row r="4" spans="2:26" ht="103.5" customHeight="1">
      <c r="B4" s="1344" t="s">
        <v>93</v>
      </c>
      <c r="C4" s="756" t="s">
        <v>136</v>
      </c>
      <c r="D4" s="756" t="s">
        <v>76</v>
      </c>
      <c r="E4" s="756" t="s">
        <v>77</v>
      </c>
      <c r="F4" s="756" t="s">
        <v>137</v>
      </c>
      <c r="G4" s="756" t="s">
        <v>113</v>
      </c>
      <c r="H4" s="756" t="s">
        <v>114</v>
      </c>
      <c r="I4" s="756" t="s">
        <v>78</v>
      </c>
      <c r="J4" s="756" t="s">
        <v>138</v>
      </c>
      <c r="K4" s="756" t="s">
        <v>139</v>
      </c>
      <c r="L4" s="756" t="s">
        <v>140</v>
      </c>
      <c r="M4" s="756" t="s">
        <v>131</v>
      </c>
      <c r="N4" s="756" t="s">
        <v>141</v>
      </c>
      <c r="O4" s="756" t="s">
        <v>79</v>
      </c>
      <c r="P4" s="756" t="s">
        <v>142</v>
      </c>
      <c r="Q4" s="756" t="s">
        <v>143</v>
      </c>
      <c r="R4" s="756" t="s">
        <v>80</v>
      </c>
      <c r="S4" s="756" t="s">
        <v>132</v>
      </c>
      <c r="T4" s="756" t="s">
        <v>144</v>
      </c>
      <c r="U4" s="756" t="s">
        <v>145</v>
      </c>
      <c r="V4" s="756" t="s">
        <v>146</v>
      </c>
      <c r="W4" s="756" t="s">
        <v>147</v>
      </c>
      <c r="X4" s="756" t="s">
        <v>148</v>
      </c>
      <c r="Y4" s="756" t="s">
        <v>149</v>
      </c>
      <c r="Z4" s="946" t="s">
        <v>150</v>
      </c>
    </row>
    <row r="5" spans="2:26" ht="12" customHeight="1">
      <c r="B5" s="1344"/>
      <c r="C5" s="757" t="s">
        <v>151</v>
      </c>
      <c r="D5" s="757" t="s">
        <v>152</v>
      </c>
      <c r="E5" s="757" t="s">
        <v>153</v>
      </c>
      <c r="F5" s="757" t="s">
        <v>154</v>
      </c>
      <c r="G5" s="757" t="s">
        <v>155</v>
      </c>
      <c r="H5" s="757" t="s">
        <v>156</v>
      </c>
      <c r="I5" s="757" t="s">
        <v>157</v>
      </c>
      <c r="J5" s="757" t="s">
        <v>158</v>
      </c>
      <c r="K5" s="757" t="s">
        <v>159</v>
      </c>
      <c r="L5" s="757" t="s">
        <v>160</v>
      </c>
      <c r="M5" s="757" t="s">
        <v>126</v>
      </c>
      <c r="N5" s="757" t="s">
        <v>161</v>
      </c>
      <c r="O5" s="757" t="s">
        <v>162</v>
      </c>
      <c r="P5" s="757" t="s">
        <v>163</v>
      </c>
      <c r="Q5" s="757" t="s">
        <v>164</v>
      </c>
      <c r="R5" s="757" t="s">
        <v>165</v>
      </c>
      <c r="S5" s="757" t="s">
        <v>166</v>
      </c>
      <c r="T5" s="757" t="s">
        <v>167</v>
      </c>
      <c r="U5" s="757" t="s">
        <v>655</v>
      </c>
      <c r="V5" s="757" t="s">
        <v>656</v>
      </c>
      <c r="W5" s="757" t="s">
        <v>657</v>
      </c>
      <c r="X5" s="757" t="s">
        <v>658</v>
      </c>
      <c r="Y5" s="757" t="s">
        <v>659</v>
      </c>
      <c r="Z5" s="947" t="s">
        <v>660</v>
      </c>
    </row>
    <row r="6" spans="2:26" ht="12" customHeight="1">
      <c r="B6" s="154" t="s">
        <v>37</v>
      </c>
      <c r="C6" s="231">
        <v>14223.295467317999</v>
      </c>
      <c r="D6" s="231">
        <v>1286.4313412639999</v>
      </c>
      <c r="E6" s="231">
        <v>1414.4535518160001</v>
      </c>
      <c r="F6" s="231">
        <v>66440.958689221006</v>
      </c>
      <c r="G6" s="231">
        <v>3222.6211648819999</v>
      </c>
      <c r="H6" s="231">
        <v>21709.644919036</v>
      </c>
      <c r="I6" s="231">
        <v>104099.252204481</v>
      </c>
      <c r="J6" s="231">
        <v>10396.61107261</v>
      </c>
      <c r="K6" s="231">
        <v>20491.084155728</v>
      </c>
      <c r="L6" s="231">
        <v>2459.6619442699998</v>
      </c>
      <c r="M6" s="231">
        <v>10961.714069760999</v>
      </c>
      <c r="N6" s="231">
        <v>432.84947842100001</v>
      </c>
      <c r="O6" s="231">
        <v>2492.3937891800001</v>
      </c>
      <c r="P6" s="231">
        <v>4386.8992150989998</v>
      </c>
      <c r="Q6" s="231">
        <v>11316.416591469</v>
      </c>
      <c r="R6" s="231">
        <v>389.66599425999999</v>
      </c>
      <c r="S6" s="231">
        <v>4.2686645000000002E-2</v>
      </c>
      <c r="T6" s="231">
        <v>0</v>
      </c>
      <c r="U6" s="231">
        <v>142438.802353418</v>
      </c>
      <c r="V6" s="231">
        <v>2503.7891650500001</v>
      </c>
      <c r="W6" s="231">
        <v>2145.111690709</v>
      </c>
      <c r="X6" s="231">
        <v>3551.5114876990001</v>
      </c>
      <c r="Y6" s="231">
        <v>99159.743941915993</v>
      </c>
      <c r="Z6" s="759">
        <v>22646.034944737999</v>
      </c>
    </row>
    <row r="7" spans="2:26" ht="12" customHeight="1">
      <c r="B7" s="153" t="s">
        <v>795</v>
      </c>
      <c r="C7" s="231">
        <v>366.85703116500002</v>
      </c>
      <c r="D7" s="231">
        <v>45.526530616999999</v>
      </c>
      <c r="E7" s="231">
        <v>12.110628857</v>
      </c>
      <c r="F7" s="231">
        <v>4830.5223540610004</v>
      </c>
      <c r="G7" s="231">
        <v>12.939278758</v>
      </c>
      <c r="H7" s="231">
        <v>2451.5606180260002</v>
      </c>
      <c r="I7" s="231">
        <v>4939.3671639590002</v>
      </c>
      <c r="J7" s="231">
        <v>375.27675125899998</v>
      </c>
      <c r="K7" s="231">
        <v>102.542862967</v>
      </c>
      <c r="L7" s="231">
        <v>61.450328167000002</v>
      </c>
      <c r="M7" s="231">
        <v>595.37099476900005</v>
      </c>
      <c r="N7" s="231">
        <v>9.0237019999999998E-3</v>
      </c>
      <c r="O7" s="231">
        <v>25.243681768999998</v>
      </c>
      <c r="P7" s="231">
        <v>26.762841839</v>
      </c>
      <c r="Q7" s="231">
        <v>400.01153966599998</v>
      </c>
      <c r="R7" s="231">
        <v>16.822322645</v>
      </c>
      <c r="S7" s="231">
        <v>0</v>
      </c>
      <c r="T7" s="231">
        <v>0</v>
      </c>
      <c r="U7" s="231">
        <v>3342.8457637769998</v>
      </c>
      <c r="V7" s="231">
        <v>89.432554158000002</v>
      </c>
      <c r="W7" s="231">
        <v>115.714235817</v>
      </c>
      <c r="X7" s="231">
        <v>81.953581444999998</v>
      </c>
      <c r="Y7" s="231">
        <v>1382.1536856600001</v>
      </c>
      <c r="Z7" s="759">
        <v>140.31600008699999</v>
      </c>
    </row>
    <row r="8" spans="2:26" ht="12" customHeight="1">
      <c r="B8" s="154" t="s">
        <v>38</v>
      </c>
      <c r="C8" s="231">
        <v>678.01928534599995</v>
      </c>
      <c r="D8" s="231">
        <v>169.57270345399999</v>
      </c>
      <c r="E8" s="231">
        <v>772.39131870000006</v>
      </c>
      <c r="F8" s="231">
        <v>23404.035769577</v>
      </c>
      <c r="G8" s="231">
        <v>305.81518874800003</v>
      </c>
      <c r="H8" s="231">
        <v>12587.512274768</v>
      </c>
      <c r="I8" s="231">
        <v>24288.878509045</v>
      </c>
      <c r="J8" s="231">
        <v>2055.896868759</v>
      </c>
      <c r="K8" s="231">
        <v>9227.9562145590007</v>
      </c>
      <c r="L8" s="231">
        <v>3957.2509446570002</v>
      </c>
      <c r="M8" s="231">
        <v>9685.9522395830008</v>
      </c>
      <c r="N8" s="231">
        <v>1.583415389</v>
      </c>
      <c r="O8" s="231">
        <v>455.837072197</v>
      </c>
      <c r="P8" s="231">
        <v>1712.2233751690001</v>
      </c>
      <c r="Q8" s="231">
        <v>6341.609410004</v>
      </c>
      <c r="R8" s="231">
        <v>129.16975253000001</v>
      </c>
      <c r="S8" s="231">
        <v>0.59612544300000003</v>
      </c>
      <c r="T8" s="231">
        <v>0</v>
      </c>
      <c r="U8" s="231">
        <v>50664.347564695003</v>
      </c>
      <c r="V8" s="231">
        <v>1720.016033202</v>
      </c>
      <c r="W8" s="231">
        <v>1227.854214341</v>
      </c>
      <c r="X8" s="231">
        <v>960.42307250900001</v>
      </c>
      <c r="Y8" s="231">
        <v>28032.197844587001</v>
      </c>
      <c r="Z8" s="759">
        <v>6760.828157246</v>
      </c>
    </row>
    <row r="9" spans="2:26" ht="12" customHeight="1">
      <c r="B9" s="153" t="s">
        <v>795</v>
      </c>
      <c r="C9" s="231">
        <v>15.704965315000001</v>
      </c>
      <c r="D9" s="231">
        <v>5.9172166339999999</v>
      </c>
      <c r="E9" s="231">
        <v>401.30284540700001</v>
      </c>
      <c r="F9" s="231">
        <v>316.84250500600001</v>
      </c>
      <c r="G9" s="231">
        <v>1.9825859610000001</v>
      </c>
      <c r="H9" s="231">
        <v>599.64283190200001</v>
      </c>
      <c r="I9" s="231">
        <v>788.82424456700005</v>
      </c>
      <c r="J9" s="231">
        <v>68.666864821999994</v>
      </c>
      <c r="K9" s="231">
        <v>66.327572126999996</v>
      </c>
      <c r="L9" s="231">
        <v>57.159377558000003</v>
      </c>
      <c r="M9" s="231">
        <v>29.481057979999999</v>
      </c>
      <c r="N9" s="231">
        <v>0</v>
      </c>
      <c r="O9" s="231">
        <v>1.850566127</v>
      </c>
      <c r="P9" s="231">
        <v>2.000779611</v>
      </c>
      <c r="Q9" s="231">
        <v>84.002150374999999</v>
      </c>
      <c r="R9" s="231">
        <v>2.1581134679999998</v>
      </c>
      <c r="S9" s="231">
        <v>0</v>
      </c>
      <c r="T9" s="231">
        <v>0</v>
      </c>
      <c r="U9" s="231">
        <v>910.79172300300002</v>
      </c>
      <c r="V9" s="231">
        <v>42.926913081999999</v>
      </c>
      <c r="W9" s="231">
        <v>40.227241249000002</v>
      </c>
      <c r="X9" s="231">
        <v>5.7307589630000004</v>
      </c>
      <c r="Y9" s="231">
        <v>366.66360215700001</v>
      </c>
      <c r="Z9" s="759">
        <v>49.088366596</v>
      </c>
    </row>
    <row r="10" spans="2:26" ht="12" customHeight="1">
      <c r="B10" s="154" t="s">
        <v>169</v>
      </c>
      <c r="C10" s="231">
        <v>170183.69459236501</v>
      </c>
      <c r="D10" s="231">
        <v>3281.707062254</v>
      </c>
      <c r="E10" s="231">
        <v>182264.213485724</v>
      </c>
      <c r="F10" s="231">
        <v>606043.94535185001</v>
      </c>
      <c r="G10" s="231">
        <v>117586.16267684801</v>
      </c>
      <c r="H10" s="231">
        <v>282283.785685646</v>
      </c>
      <c r="I10" s="231">
        <v>333921.45977563702</v>
      </c>
      <c r="J10" s="231">
        <v>52314.736458197003</v>
      </c>
      <c r="K10" s="231">
        <v>232028.40485754301</v>
      </c>
      <c r="L10" s="231">
        <v>299836.92576933501</v>
      </c>
      <c r="M10" s="231">
        <v>252195.668142093</v>
      </c>
      <c r="N10" s="231">
        <v>14013.808276903999</v>
      </c>
      <c r="O10" s="231">
        <v>4548.7953728720004</v>
      </c>
      <c r="P10" s="231">
        <v>13620.388091541001</v>
      </c>
      <c r="Q10" s="231">
        <v>60447.425854244</v>
      </c>
      <c r="R10" s="231">
        <v>408.55669298999999</v>
      </c>
      <c r="S10" s="231">
        <v>6.2668470950000001</v>
      </c>
      <c r="T10" s="231">
        <v>0</v>
      </c>
      <c r="U10" s="231">
        <v>150432.77540470401</v>
      </c>
      <c r="V10" s="231">
        <v>18567.966469781</v>
      </c>
      <c r="W10" s="231">
        <v>7161.8381373640004</v>
      </c>
      <c r="X10" s="231">
        <v>104287.617714298</v>
      </c>
      <c r="Y10" s="231">
        <v>146373.31924150701</v>
      </c>
      <c r="Z10" s="759">
        <v>98823.348726741999</v>
      </c>
    </row>
    <row r="11" spans="2:26" ht="12" customHeight="1">
      <c r="B11" s="153" t="s">
        <v>795</v>
      </c>
      <c r="C11" s="231">
        <v>1991.2954432910001</v>
      </c>
      <c r="D11" s="231">
        <v>705.03271258899997</v>
      </c>
      <c r="E11" s="231">
        <v>4468.3986311709996</v>
      </c>
      <c r="F11" s="231">
        <v>20714.63672386</v>
      </c>
      <c r="G11" s="231">
        <v>634.36165355699995</v>
      </c>
      <c r="H11" s="231">
        <v>4930.1828558050001</v>
      </c>
      <c r="I11" s="231">
        <v>10908.040817906</v>
      </c>
      <c r="J11" s="231">
        <v>2785.445622537</v>
      </c>
      <c r="K11" s="231">
        <v>2662.6321789869999</v>
      </c>
      <c r="L11" s="231">
        <v>1223.5484792699999</v>
      </c>
      <c r="M11" s="231">
        <v>4718.6746334230002</v>
      </c>
      <c r="N11" s="231">
        <v>0.284448494</v>
      </c>
      <c r="O11" s="231">
        <v>130.10682585500001</v>
      </c>
      <c r="P11" s="231">
        <v>138.181544524</v>
      </c>
      <c r="Q11" s="231">
        <v>1114.4787275450001</v>
      </c>
      <c r="R11" s="231">
        <v>13.254916723999999</v>
      </c>
      <c r="S11" s="231">
        <v>0</v>
      </c>
      <c r="T11" s="231">
        <v>0</v>
      </c>
      <c r="U11" s="231">
        <v>3322.4690080559999</v>
      </c>
      <c r="V11" s="231">
        <v>372.56244783199998</v>
      </c>
      <c r="W11" s="231">
        <v>316.984436217</v>
      </c>
      <c r="X11" s="231">
        <v>1811.8707202430001</v>
      </c>
      <c r="Y11" s="231">
        <v>2795.538822811</v>
      </c>
      <c r="Z11" s="759">
        <v>1495.8607429839999</v>
      </c>
    </row>
    <row r="12" spans="2:26" ht="12" customHeight="1">
      <c r="B12" s="154" t="s">
        <v>170</v>
      </c>
      <c r="C12" s="231">
        <v>2355.986464346</v>
      </c>
      <c r="D12" s="231">
        <v>289.267266065</v>
      </c>
      <c r="E12" s="231">
        <v>74.962028629000002</v>
      </c>
      <c r="F12" s="231">
        <v>4293.7871908420002</v>
      </c>
      <c r="G12" s="231">
        <v>28.194052815999999</v>
      </c>
      <c r="H12" s="231">
        <v>2693.6382309109999</v>
      </c>
      <c r="I12" s="231">
        <v>11978.89732231</v>
      </c>
      <c r="J12" s="231">
        <v>3171.4001187120002</v>
      </c>
      <c r="K12" s="231">
        <v>971.01705228699996</v>
      </c>
      <c r="L12" s="231">
        <v>774.71017725199999</v>
      </c>
      <c r="M12" s="231">
        <v>865.87713025999994</v>
      </c>
      <c r="N12" s="231">
        <v>53.013362549</v>
      </c>
      <c r="O12" s="231">
        <v>824.40246235699999</v>
      </c>
      <c r="P12" s="231">
        <v>592.92619669400005</v>
      </c>
      <c r="Q12" s="231">
        <v>2569.8229645780002</v>
      </c>
      <c r="R12" s="231">
        <v>60.923911269000001</v>
      </c>
      <c r="S12" s="231">
        <v>0</v>
      </c>
      <c r="T12" s="231">
        <v>0</v>
      </c>
      <c r="U12" s="231">
        <v>4411.9720668950004</v>
      </c>
      <c r="V12" s="231">
        <v>120.81213543299999</v>
      </c>
      <c r="W12" s="231">
        <v>212.75785903400001</v>
      </c>
      <c r="X12" s="231">
        <v>184.38497169300001</v>
      </c>
      <c r="Y12" s="231">
        <v>9798.5466778150003</v>
      </c>
      <c r="Z12" s="759">
        <v>871.14285060999998</v>
      </c>
    </row>
    <row r="13" spans="2:26" ht="12" customHeight="1">
      <c r="B13" s="153" t="s">
        <v>795</v>
      </c>
      <c r="C13" s="231">
        <v>23.796740836000001</v>
      </c>
      <c r="D13" s="231">
        <v>6.377273486</v>
      </c>
      <c r="E13" s="231">
        <v>8.3528573670000004</v>
      </c>
      <c r="F13" s="231">
        <v>143.491866552</v>
      </c>
      <c r="G13" s="231">
        <v>1.6483469000000001E-2</v>
      </c>
      <c r="H13" s="231">
        <v>235.53580029299999</v>
      </c>
      <c r="I13" s="231">
        <v>432.63004856800001</v>
      </c>
      <c r="J13" s="231">
        <v>83.237497188999996</v>
      </c>
      <c r="K13" s="231">
        <v>20.872460400000001</v>
      </c>
      <c r="L13" s="231">
        <v>94.945379024000005</v>
      </c>
      <c r="M13" s="231">
        <v>13.643965966</v>
      </c>
      <c r="N13" s="231">
        <v>0</v>
      </c>
      <c r="O13" s="231">
        <v>9.6440387740000002</v>
      </c>
      <c r="P13" s="231">
        <v>0.41788094599999998</v>
      </c>
      <c r="Q13" s="231">
        <v>57.463762824</v>
      </c>
      <c r="R13" s="231">
        <v>0.71445683199999999</v>
      </c>
      <c r="S13" s="231">
        <v>0</v>
      </c>
      <c r="T13" s="231">
        <v>0</v>
      </c>
      <c r="U13" s="231">
        <v>130.41799350299999</v>
      </c>
      <c r="V13" s="231">
        <v>6.7529336039999999</v>
      </c>
      <c r="W13" s="231">
        <v>7.2322630090000004</v>
      </c>
      <c r="X13" s="231">
        <v>2.260765004</v>
      </c>
      <c r="Y13" s="231">
        <v>162.84089424499999</v>
      </c>
      <c r="Z13" s="759">
        <v>4.2916006580000001</v>
      </c>
    </row>
    <row r="14" spans="2:26" ht="12" customHeight="1">
      <c r="B14" s="155" t="s">
        <v>171</v>
      </c>
      <c r="C14" s="231">
        <v>22516.436813069999</v>
      </c>
      <c r="D14" s="231">
        <v>2599.8513149810001</v>
      </c>
      <c r="E14" s="231">
        <v>593.41193229400005</v>
      </c>
      <c r="F14" s="231">
        <v>63133.016939966998</v>
      </c>
      <c r="G14" s="231">
        <v>406.49103799</v>
      </c>
      <c r="H14" s="231">
        <v>15848.239763845</v>
      </c>
      <c r="I14" s="231">
        <v>112505.385376832</v>
      </c>
      <c r="J14" s="231">
        <v>9059.4741072670004</v>
      </c>
      <c r="K14" s="231">
        <v>4736.0331602389997</v>
      </c>
      <c r="L14" s="231">
        <v>2285.6817498139999</v>
      </c>
      <c r="M14" s="231">
        <v>6699.3620667089999</v>
      </c>
      <c r="N14" s="231">
        <v>290.483400856</v>
      </c>
      <c r="O14" s="231">
        <v>1542.410154382</v>
      </c>
      <c r="P14" s="231">
        <v>3067.0523665290002</v>
      </c>
      <c r="Q14" s="231">
        <v>11827.379831091001</v>
      </c>
      <c r="R14" s="231">
        <v>417.21196410200002</v>
      </c>
      <c r="S14" s="231">
        <v>0.113758896</v>
      </c>
      <c r="T14" s="231">
        <v>0</v>
      </c>
      <c r="U14" s="231">
        <v>26414.092436355</v>
      </c>
      <c r="V14" s="231">
        <v>327.98100984500002</v>
      </c>
      <c r="W14" s="231">
        <v>895.44796542300003</v>
      </c>
      <c r="X14" s="231">
        <v>1838.306528437</v>
      </c>
      <c r="Y14" s="231">
        <v>33698.207492394999</v>
      </c>
      <c r="Z14" s="759">
        <v>34685.239198522999</v>
      </c>
    </row>
    <row r="15" spans="2:26" ht="12" customHeight="1">
      <c r="B15" s="153" t="s">
        <v>795</v>
      </c>
      <c r="C15" s="231">
        <v>312.89821677100002</v>
      </c>
      <c r="D15" s="231">
        <v>47.526649425000002</v>
      </c>
      <c r="E15" s="231">
        <v>45.016225749</v>
      </c>
      <c r="F15" s="231">
        <v>9081.4176826019993</v>
      </c>
      <c r="G15" s="231">
        <v>1.433685232</v>
      </c>
      <c r="H15" s="231">
        <v>502.88526938799998</v>
      </c>
      <c r="I15" s="231">
        <v>4098.0312825090004</v>
      </c>
      <c r="J15" s="231">
        <v>458.68908386200002</v>
      </c>
      <c r="K15" s="231">
        <v>66.944298424999999</v>
      </c>
      <c r="L15" s="231">
        <v>225.022542047</v>
      </c>
      <c r="M15" s="231">
        <v>77.034181532000005</v>
      </c>
      <c r="N15" s="231">
        <v>7.9061893999999994E-2</v>
      </c>
      <c r="O15" s="231">
        <v>1.610038589</v>
      </c>
      <c r="P15" s="231">
        <v>21.016379742000002</v>
      </c>
      <c r="Q15" s="231">
        <v>266.22472374500001</v>
      </c>
      <c r="R15" s="231">
        <v>11.759858094</v>
      </c>
      <c r="S15" s="231">
        <v>0</v>
      </c>
      <c r="T15" s="231">
        <v>0</v>
      </c>
      <c r="U15" s="231">
        <v>509.617770409</v>
      </c>
      <c r="V15" s="231">
        <v>8.5259308039999997</v>
      </c>
      <c r="W15" s="231">
        <v>48.467344973000003</v>
      </c>
      <c r="X15" s="231">
        <v>34.393777933999999</v>
      </c>
      <c r="Y15" s="231">
        <v>436.99642679700003</v>
      </c>
      <c r="Z15" s="759">
        <v>127.115485131</v>
      </c>
    </row>
    <row r="16" spans="2:26" ht="12" customHeight="1">
      <c r="B16" s="154" t="s">
        <v>172</v>
      </c>
      <c r="C16" s="231">
        <v>36583.609708862998</v>
      </c>
      <c r="D16" s="231">
        <v>2732.1990691330002</v>
      </c>
      <c r="E16" s="231">
        <v>1359.8290975540001</v>
      </c>
      <c r="F16" s="231">
        <v>114437.41187532899</v>
      </c>
      <c r="G16" s="231">
        <v>6304.5975071980001</v>
      </c>
      <c r="H16" s="231">
        <v>22216.342476712001</v>
      </c>
      <c r="I16" s="231">
        <v>138669.287559358</v>
      </c>
      <c r="J16" s="231">
        <v>10061.663175023999</v>
      </c>
      <c r="K16" s="231">
        <v>10554.261746169001</v>
      </c>
      <c r="L16" s="231">
        <v>2247.531484351</v>
      </c>
      <c r="M16" s="231">
        <v>8205.3782587509995</v>
      </c>
      <c r="N16" s="231">
        <v>151.27917690199999</v>
      </c>
      <c r="O16" s="231">
        <v>1819.3448838009999</v>
      </c>
      <c r="P16" s="231">
        <v>2606.6478319900002</v>
      </c>
      <c r="Q16" s="231">
        <v>11910.314832656</v>
      </c>
      <c r="R16" s="231">
        <v>736.85922767399995</v>
      </c>
      <c r="S16" s="231">
        <v>0.42711649600000001</v>
      </c>
      <c r="T16" s="231">
        <v>0</v>
      </c>
      <c r="U16" s="231">
        <v>60060.901910310997</v>
      </c>
      <c r="V16" s="231">
        <v>2537.7931124709999</v>
      </c>
      <c r="W16" s="231">
        <v>1988.4087310039999</v>
      </c>
      <c r="X16" s="231">
        <v>3477.625564257</v>
      </c>
      <c r="Y16" s="231">
        <v>84121.115567718996</v>
      </c>
      <c r="Z16" s="759">
        <v>3580.2609340549998</v>
      </c>
    </row>
    <row r="17" spans="2:26" ht="12" customHeight="1">
      <c r="B17" s="153" t="s">
        <v>795</v>
      </c>
      <c r="C17" s="231">
        <v>798.19094036900003</v>
      </c>
      <c r="D17" s="231">
        <v>249.39096023900001</v>
      </c>
      <c r="E17" s="231">
        <v>117.223794872</v>
      </c>
      <c r="F17" s="231">
        <v>3653.6474638099999</v>
      </c>
      <c r="G17" s="231">
        <v>1.4639350209999999</v>
      </c>
      <c r="H17" s="231">
        <v>1974.836307757</v>
      </c>
      <c r="I17" s="231">
        <v>6769.2773369659999</v>
      </c>
      <c r="J17" s="231">
        <v>340.85199686999999</v>
      </c>
      <c r="K17" s="231">
        <v>311.64476948700002</v>
      </c>
      <c r="L17" s="231">
        <v>52.447569672</v>
      </c>
      <c r="M17" s="231">
        <v>340.38943203100001</v>
      </c>
      <c r="N17" s="231">
        <v>0</v>
      </c>
      <c r="O17" s="231">
        <v>22.090493805000001</v>
      </c>
      <c r="P17" s="231">
        <v>14.944828680000001</v>
      </c>
      <c r="Q17" s="231">
        <v>282.10153223899999</v>
      </c>
      <c r="R17" s="231">
        <v>14.223328894</v>
      </c>
      <c r="S17" s="231">
        <v>0</v>
      </c>
      <c r="T17" s="231">
        <v>0</v>
      </c>
      <c r="U17" s="231">
        <v>1751.166595747</v>
      </c>
      <c r="V17" s="231">
        <v>60.100458846999999</v>
      </c>
      <c r="W17" s="231">
        <v>149.753952957</v>
      </c>
      <c r="X17" s="231">
        <v>55.489437846000001</v>
      </c>
      <c r="Y17" s="231">
        <v>1304.1356182239999</v>
      </c>
      <c r="Z17" s="759">
        <v>38.213181714999997</v>
      </c>
    </row>
    <row r="18" spans="2:26" ht="12" customHeight="1">
      <c r="B18" s="154" t="s">
        <v>43</v>
      </c>
      <c r="C18" s="231">
        <v>5429.9382755369998</v>
      </c>
      <c r="D18" s="231">
        <v>101.906561779</v>
      </c>
      <c r="E18" s="231">
        <v>63.317090903999997</v>
      </c>
      <c r="F18" s="231">
        <v>529.17548526799999</v>
      </c>
      <c r="G18" s="231">
        <v>17.508383992999999</v>
      </c>
      <c r="H18" s="231">
        <v>132.16636588399999</v>
      </c>
      <c r="I18" s="231">
        <v>4989.7304412920003</v>
      </c>
      <c r="J18" s="231">
        <v>421.10669144100001</v>
      </c>
      <c r="K18" s="231">
        <v>158.94051639099999</v>
      </c>
      <c r="L18" s="231">
        <v>9.4599327639999995</v>
      </c>
      <c r="M18" s="231">
        <v>240.81989568399999</v>
      </c>
      <c r="N18" s="231">
        <v>0</v>
      </c>
      <c r="O18" s="231">
        <v>32.379222140000003</v>
      </c>
      <c r="P18" s="231">
        <v>128.796019922</v>
      </c>
      <c r="Q18" s="231">
        <v>537.62951787199995</v>
      </c>
      <c r="R18" s="231">
        <v>24.974769566999999</v>
      </c>
      <c r="S18" s="231">
        <v>0</v>
      </c>
      <c r="T18" s="231">
        <v>0</v>
      </c>
      <c r="U18" s="231">
        <v>2659.6868924669998</v>
      </c>
      <c r="V18" s="231">
        <v>8.7700283730000006</v>
      </c>
      <c r="W18" s="231">
        <v>56.575538520000002</v>
      </c>
      <c r="X18" s="231">
        <v>41.330064139000001</v>
      </c>
      <c r="Y18" s="231">
        <v>5932.1481531440004</v>
      </c>
      <c r="Z18" s="759">
        <v>4831.5717966620005</v>
      </c>
    </row>
    <row r="19" spans="2:26" ht="12" customHeight="1">
      <c r="B19" s="153" t="s">
        <v>795</v>
      </c>
      <c r="C19" s="231">
        <v>66.157372291000001</v>
      </c>
      <c r="D19" s="231">
        <v>2.8661034949999999</v>
      </c>
      <c r="E19" s="231">
        <v>1.2725781169999999</v>
      </c>
      <c r="F19" s="231">
        <v>16.733697289999999</v>
      </c>
      <c r="G19" s="231">
        <v>1.69442E-2</v>
      </c>
      <c r="H19" s="231">
        <v>56.157695689999997</v>
      </c>
      <c r="I19" s="231">
        <v>194.32401245899999</v>
      </c>
      <c r="J19" s="231">
        <v>2.962741683</v>
      </c>
      <c r="K19" s="231">
        <v>3.2613589479999998</v>
      </c>
      <c r="L19" s="231">
        <v>0.46665546200000002</v>
      </c>
      <c r="M19" s="231">
        <v>7.3370359399999998</v>
      </c>
      <c r="N19" s="231">
        <v>0</v>
      </c>
      <c r="O19" s="231">
        <v>0.18906271599999999</v>
      </c>
      <c r="P19" s="231">
        <v>0.324578529</v>
      </c>
      <c r="Q19" s="231">
        <v>18.038961393000001</v>
      </c>
      <c r="R19" s="231">
        <v>0.81887835799999997</v>
      </c>
      <c r="S19" s="231">
        <v>0</v>
      </c>
      <c r="T19" s="231">
        <v>0</v>
      </c>
      <c r="U19" s="231">
        <v>97.998565221999996</v>
      </c>
      <c r="V19" s="231">
        <v>0</v>
      </c>
      <c r="W19" s="231">
        <v>4.1585523279999999</v>
      </c>
      <c r="X19" s="231">
        <v>1.033693778</v>
      </c>
      <c r="Y19" s="231">
        <v>43.016152067999997</v>
      </c>
      <c r="Z19" s="759">
        <v>30.926977023999999</v>
      </c>
    </row>
    <row r="20" spans="2:26" ht="12" customHeight="1">
      <c r="B20" s="154" t="s">
        <v>44</v>
      </c>
      <c r="C20" s="231">
        <v>12973.303351590999</v>
      </c>
      <c r="D20" s="231">
        <v>138.38988058699999</v>
      </c>
      <c r="E20" s="231">
        <v>143.97267348299999</v>
      </c>
      <c r="F20" s="231">
        <v>1813.7794947110001</v>
      </c>
      <c r="G20" s="231">
        <v>23.772456237</v>
      </c>
      <c r="H20" s="231">
        <v>797.80335860100001</v>
      </c>
      <c r="I20" s="231">
        <v>8291.6688218359996</v>
      </c>
      <c r="J20" s="231">
        <v>1109.3740458489999</v>
      </c>
      <c r="K20" s="231">
        <v>274.30005649999998</v>
      </c>
      <c r="L20" s="231">
        <v>50.964282095000002</v>
      </c>
      <c r="M20" s="231">
        <v>516.46382631999995</v>
      </c>
      <c r="N20" s="231">
        <v>0.242683238</v>
      </c>
      <c r="O20" s="231">
        <v>103.443219192</v>
      </c>
      <c r="P20" s="231">
        <v>139.000386187</v>
      </c>
      <c r="Q20" s="231">
        <v>834.420271211</v>
      </c>
      <c r="R20" s="231">
        <v>44.235776176999998</v>
      </c>
      <c r="S20" s="231">
        <v>0</v>
      </c>
      <c r="T20" s="231">
        <v>0</v>
      </c>
      <c r="U20" s="231">
        <v>5873.2167490769998</v>
      </c>
      <c r="V20" s="231">
        <v>57.380494673999998</v>
      </c>
      <c r="W20" s="231">
        <v>146.07224057400001</v>
      </c>
      <c r="X20" s="231">
        <v>106.998097507</v>
      </c>
      <c r="Y20" s="231">
        <v>14360.44876143</v>
      </c>
      <c r="Z20" s="759">
        <v>80.021471499</v>
      </c>
    </row>
    <row r="21" spans="2:26" ht="12" customHeight="1">
      <c r="B21" s="153" t="s">
        <v>795</v>
      </c>
      <c r="C21" s="231">
        <v>117.618303951</v>
      </c>
      <c r="D21" s="231">
        <v>2.3126841570000001</v>
      </c>
      <c r="E21" s="231">
        <v>6.7650733169999997</v>
      </c>
      <c r="F21" s="231">
        <v>119.08775822600001</v>
      </c>
      <c r="G21" s="231">
        <v>0.27201236499999998</v>
      </c>
      <c r="H21" s="231">
        <v>66.526834336999997</v>
      </c>
      <c r="I21" s="231">
        <v>291.962661916</v>
      </c>
      <c r="J21" s="231">
        <v>27.185847609</v>
      </c>
      <c r="K21" s="231">
        <v>3.6669687290000001</v>
      </c>
      <c r="L21" s="231">
        <v>3.7997830619999999</v>
      </c>
      <c r="M21" s="231">
        <v>21.745497294</v>
      </c>
      <c r="N21" s="231">
        <v>2.4423154999999998E-2</v>
      </c>
      <c r="O21" s="231">
        <v>14.059907623000001</v>
      </c>
      <c r="P21" s="231">
        <v>0.74658043900000004</v>
      </c>
      <c r="Q21" s="231">
        <v>26.503529970999999</v>
      </c>
      <c r="R21" s="231">
        <v>0.780398747</v>
      </c>
      <c r="S21" s="231">
        <v>0</v>
      </c>
      <c r="T21" s="231">
        <v>0</v>
      </c>
      <c r="U21" s="231">
        <v>142.99198848200001</v>
      </c>
      <c r="V21" s="231">
        <v>0.625252209</v>
      </c>
      <c r="W21" s="231">
        <v>7.4722882640000003</v>
      </c>
      <c r="X21" s="231">
        <v>0.35611238699999997</v>
      </c>
      <c r="Y21" s="231">
        <v>181.918034882</v>
      </c>
      <c r="Z21" s="759">
        <v>1.209368351</v>
      </c>
    </row>
    <row r="22" spans="2:26" ht="12" customHeight="1">
      <c r="B22" s="154" t="s">
        <v>45</v>
      </c>
      <c r="C22" s="231">
        <v>1808.4018247859999</v>
      </c>
      <c r="D22" s="231">
        <v>293.31604007499999</v>
      </c>
      <c r="E22" s="231">
        <v>36.926474544000001</v>
      </c>
      <c r="F22" s="231">
        <v>1072.49943826</v>
      </c>
      <c r="G22" s="231">
        <v>68.805685591</v>
      </c>
      <c r="H22" s="231">
        <v>514.17004972799998</v>
      </c>
      <c r="I22" s="231">
        <v>5174.5981433389998</v>
      </c>
      <c r="J22" s="231">
        <v>323.97461108200002</v>
      </c>
      <c r="K22" s="231">
        <v>212.76625741800001</v>
      </c>
      <c r="L22" s="231">
        <v>103.842233429</v>
      </c>
      <c r="M22" s="231">
        <v>217.28642721</v>
      </c>
      <c r="N22" s="231">
        <v>0</v>
      </c>
      <c r="O22" s="231">
        <v>44.643792611999999</v>
      </c>
      <c r="P22" s="231">
        <v>235.50695185800001</v>
      </c>
      <c r="Q22" s="231">
        <v>571.73212275399999</v>
      </c>
      <c r="R22" s="231">
        <v>50.477718721000002</v>
      </c>
      <c r="S22" s="231">
        <v>0</v>
      </c>
      <c r="T22" s="231">
        <v>0</v>
      </c>
      <c r="U22" s="231">
        <v>2712.0425480929998</v>
      </c>
      <c r="V22" s="231">
        <v>58.487165144000002</v>
      </c>
      <c r="W22" s="231">
        <v>40.841045874999999</v>
      </c>
      <c r="X22" s="231">
        <v>794.06655779000005</v>
      </c>
      <c r="Y22" s="231">
        <v>21120.237972358998</v>
      </c>
      <c r="Z22" s="759">
        <v>6.1190285979999999</v>
      </c>
    </row>
    <row r="23" spans="2:26" ht="12" customHeight="1">
      <c r="B23" s="153" t="s">
        <v>795</v>
      </c>
      <c r="C23" s="231">
        <v>52.583870349000001</v>
      </c>
      <c r="D23" s="231">
        <v>14.576527639</v>
      </c>
      <c r="E23" s="231">
        <v>2.6665611490000001</v>
      </c>
      <c r="F23" s="231">
        <v>35.897691061000003</v>
      </c>
      <c r="G23" s="231">
        <v>0.75213404299999997</v>
      </c>
      <c r="H23" s="231">
        <v>85.382429447000007</v>
      </c>
      <c r="I23" s="231">
        <v>236.05823612500001</v>
      </c>
      <c r="J23" s="231">
        <v>10.580520997000001</v>
      </c>
      <c r="K23" s="231">
        <v>9.5590743739999997</v>
      </c>
      <c r="L23" s="231">
        <v>0</v>
      </c>
      <c r="M23" s="231">
        <v>13.187700368</v>
      </c>
      <c r="N23" s="231">
        <v>0</v>
      </c>
      <c r="O23" s="231">
        <v>0.36769946599999997</v>
      </c>
      <c r="P23" s="231">
        <v>0.90069282100000003</v>
      </c>
      <c r="Q23" s="231">
        <v>18.395066371999999</v>
      </c>
      <c r="R23" s="231">
        <v>2.727767547</v>
      </c>
      <c r="S23" s="231">
        <v>0</v>
      </c>
      <c r="T23" s="231">
        <v>0</v>
      </c>
      <c r="U23" s="231">
        <v>28.865805084000002</v>
      </c>
      <c r="V23" s="231">
        <v>0</v>
      </c>
      <c r="W23" s="231">
        <v>1.327125646</v>
      </c>
      <c r="X23" s="231">
        <v>7.2158037730000002</v>
      </c>
      <c r="Y23" s="231">
        <v>127.66540828799999</v>
      </c>
      <c r="Z23" s="759">
        <v>0.39799907099999998</v>
      </c>
    </row>
    <row r="24" spans="2:26" ht="12" customHeight="1">
      <c r="B24" s="154" t="s">
        <v>173</v>
      </c>
      <c r="C24" s="231">
        <v>42136.56115578</v>
      </c>
      <c r="D24" s="231">
        <v>581.44611995800005</v>
      </c>
      <c r="E24" s="231">
        <v>468.27355501099998</v>
      </c>
      <c r="F24" s="231">
        <v>45406.544092593002</v>
      </c>
      <c r="G24" s="231">
        <v>111.44930677799999</v>
      </c>
      <c r="H24" s="231">
        <v>7794.6033888020002</v>
      </c>
      <c r="I24" s="231">
        <v>44235.343454246002</v>
      </c>
      <c r="J24" s="231">
        <v>2747.1289575860001</v>
      </c>
      <c r="K24" s="231">
        <v>4043.5729718560001</v>
      </c>
      <c r="L24" s="231">
        <v>1013.591588424</v>
      </c>
      <c r="M24" s="231">
        <v>3266.7502577069999</v>
      </c>
      <c r="N24" s="231">
        <v>10.203818115000001</v>
      </c>
      <c r="O24" s="231">
        <v>398.66103126199999</v>
      </c>
      <c r="P24" s="231">
        <v>1723.760020635</v>
      </c>
      <c r="Q24" s="231">
        <v>3315.9533408990001</v>
      </c>
      <c r="R24" s="231">
        <v>240.32489062299999</v>
      </c>
      <c r="S24" s="231">
        <v>3.561057972</v>
      </c>
      <c r="T24" s="231">
        <v>0</v>
      </c>
      <c r="U24" s="231">
        <v>20938.593154214999</v>
      </c>
      <c r="V24" s="231">
        <v>526.50605477800002</v>
      </c>
      <c r="W24" s="231">
        <v>1475.2614424999999</v>
      </c>
      <c r="X24" s="231">
        <v>2554.6965962439999</v>
      </c>
      <c r="Y24" s="231">
        <v>38671.569535797003</v>
      </c>
      <c r="Z24" s="759">
        <v>2071.5429228500002</v>
      </c>
    </row>
    <row r="25" spans="2:26" ht="12" customHeight="1">
      <c r="B25" s="153" t="s">
        <v>795</v>
      </c>
      <c r="C25" s="231">
        <v>461.715012538</v>
      </c>
      <c r="D25" s="231">
        <v>29.463086365999999</v>
      </c>
      <c r="E25" s="231">
        <v>19.843944557</v>
      </c>
      <c r="F25" s="231">
        <v>749.61839719299996</v>
      </c>
      <c r="G25" s="231">
        <v>1.7343582340000001</v>
      </c>
      <c r="H25" s="231">
        <v>467.67032521300001</v>
      </c>
      <c r="I25" s="231">
        <v>1915.1122760820001</v>
      </c>
      <c r="J25" s="231">
        <v>116.792964682</v>
      </c>
      <c r="K25" s="231">
        <v>33.444242752000001</v>
      </c>
      <c r="L25" s="231">
        <v>16.871096658999999</v>
      </c>
      <c r="M25" s="231">
        <v>93.046000843000002</v>
      </c>
      <c r="N25" s="231">
        <v>0.19876855500000001</v>
      </c>
      <c r="O25" s="231">
        <v>11.991766809</v>
      </c>
      <c r="P25" s="231">
        <v>12.554446473</v>
      </c>
      <c r="Q25" s="231">
        <v>81.589925922999996</v>
      </c>
      <c r="R25" s="231">
        <v>6.8985015269999996</v>
      </c>
      <c r="S25" s="231">
        <v>0</v>
      </c>
      <c r="T25" s="231">
        <v>0</v>
      </c>
      <c r="U25" s="231">
        <v>533.48096075399997</v>
      </c>
      <c r="V25" s="231">
        <v>6.8538598359999998</v>
      </c>
      <c r="W25" s="231">
        <v>66.457356641000004</v>
      </c>
      <c r="X25" s="231">
        <v>39.595025317999998</v>
      </c>
      <c r="Y25" s="231">
        <v>553.13060302700001</v>
      </c>
      <c r="Z25" s="759">
        <v>54.952898986000001</v>
      </c>
    </row>
    <row r="26" spans="2:26" ht="12" customHeight="1">
      <c r="B26" s="155" t="s">
        <v>174</v>
      </c>
      <c r="C26" s="231">
        <v>10401.217419559</v>
      </c>
      <c r="D26" s="231">
        <v>329.40508145000001</v>
      </c>
      <c r="E26" s="231">
        <v>174.33158586799999</v>
      </c>
      <c r="F26" s="231">
        <v>2481.3773256999998</v>
      </c>
      <c r="G26" s="231">
        <v>22.369689415</v>
      </c>
      <c r="H26" s="231">
        <v>722.96585188799997</v>
      </c>
      <c r="I26" s="231">
        <v>16949.415080287999</v>
      </c>
      <c r="J26" s="231">
        <v>998.00445125700003</v>
      </c>
      <c r="K26" s="231">
        <v>909.45192373500004</v>
      </c>
      <c r="L26" s="231">
        <v>74.156091571999994</v>
      </c>
      <c r="M26" s="231">
        <v>581.83222027600004</v>
      </c>
      <c r="N26" s="231">
        <v>5.8617990000000002E-2</v>
      </c>
      <c r="O26" s="231">
        <v>207.06021574299999</v>
      </c>
      <c r="P26" s="231">
        <v>174.281283879</v>
      </c>
      <c r="Q26" s="231">
        <v>1292.1739391000001</v>
      </c>
      <c r="R26" s="231">
        <v>37.345507599000001</v>
      </c>
      <c r="S26" s="231">
        <v>0</v>
      </c>
      <c r="T26" s="231">
        <v>0</v>
      </c>
      <c r="U26" s="231">
        <v>4347.1942173939997</v>
      </c>
      <c r="V26" s="231">
        <v>76.848119511999997</v>
      </c>
      <c r="W26" s="231">
        <v>117.50076651099999</v>
      </c>
      <c r="X26" s="231">
        <v>71.011964692999996</v>
      </c>
      <c r="Y26" s="231">
        <v>9616.943355849</v>
      </c>
      <c r="Z26" s="759">
        <v>14475.059388358</v>
      </c>
    </row>
    <row r="27" spans="2:26" ht="12" customHeight="1">
      <c r="B27" s="153" t="s">
        <v>795</v>
      </c>
      <c r="C27" s="231">
        <v>194.80233816099999</v>
      </c>
      <c r="D27" s="231">
        <v>17.228604251</v>
      </c>
      <c r="E27" s="231">
        <v>8.9360385240000006</v>
      </c>
      <c r="F27" s="231">
        <v>52.183839528</v>
      </c>
      <c r="G27" s="231">
        <v>0.50292027900000003</v>
      </c>
      <c r="H27" s="231">
        <v>72.519429314999996</v>
      </c>
      <c r="I27" s="231">
        <v>575.50073722699995</v>
      </c>
      <c r="J27" s="231">
        <v>27.047822716999999</v>
      </c>
      <c r="K27" s="231">
        <v>12.127078139</v>
      </c>
      <c r="L27" s="231">
        <v>8.5337267739999998</v>
      </c>
      <c r="M27" s="231">
        <v>15.453904813999999</v>
      </c>
      <c r="N27" s="231">
        <v>0</v>
      </c>
      <c r="O27" s="231">
        <v>3.6768769999999999E-2</v>
      </c>
      <c r="P27" s="231">
        <v>0.77348601900000002</v>
      </c>
      <c r="Q27" s="231">
        <v>39.133702960999997</v>
      </c>
      <c r="R27" s="231">
        <v>1.583583033</v>
      </c>
      <c r="S27" s="231">
        <v>0</v>
      </c>
      <c r="T27" s="231">
        <v>0</v>
      </c>
      <c r="U27" s="231">
        <v>81.732365884999993</v>
      </c>
      <c r="V27" s="231">
        <v>1.8008832960000001</v>
      </c>
      <c r="W27" s="231">
        <v>9.5420412040000002</v>
      </c>
      <c r="X27" s="231">
        <v>0.33068669000000001</v>
      </c>
      <c r="Y27" s="231">
        <v>118.27796367000001</v>
      </c>
      <c r="Z27" s="759">
        <v>50.216482044000003</v>
      </c>
    </row>
    <row r="28" spans="2:26" ht="12" customHeight="1">
      <c r="B28" s="155" t="s">
        <v>48</v>
      </c>
      <c r="C28" s="231">
        <v>22837.647959415001</v>
      </c>
      <c r="D28" s="231">
        <v>153.85948667299999</v>
      </c>
      <c r="E28" s="231">
        <v>411.62702376700003</v>
      </c>
      <c r="F28" s="231">
        <v>6824.5934248820004</v>
      </c>
      <c r="G28" s="231">
        <v>77.809846108000002</v>
      </c>
      <c r="H28" s="231">
        <v>2081.2613372199999</v>
      </c>
      <c r="I28" s="231">
        <v>12703.566368080001</v>
      </c>
      <c r="J28" s="231">
        <v>1849.1116658410001</v>
      </c>
      <c r="K28" s="231">
        <v>1554.5558288269999</v>
      </c>
      <c r="L28" s="231">
        <v>269.546499557</v>
      </c>
      <c r="M28" s="231">
        <v>1373.4148956260001</v>
      </c>
      <c r="N28" s="231">
        <v>0.15725620200000001</v>
      </c>
      <c r="O28" s="231">
        <v>121.881168397</v>
      </c>
      <c r="P28" s="231">
        <v>566.17461099100001</v>
      </c>
      <c r="Q28" s="231">
        <v>1591.7402194629999</v>
      </c>
      <c r="R28" s="231">
        <v>42.763358887000003</v>
      </c>
      <c r="S28" s="231">
        <v>0</v>
      </c>
      <c r="T28" s="231">
        <v>0</v>
      </c>
      <c r="U28" s="231">
        <v>11423.538892393</v>
      </c>
      <c r="V28" s="231">
        <v>110.218972454</v>
      </c>
      <c r="W28" s="231">
        <v>407.48308346099998</v>
      </c>
      <c r="X28" s="231">
        <v>161.60203285099999</v>
      </c>
      <c r="Y28" s="231">
        <v>20551.696006804999</v>
      </c>
      <c r="Z28" s="759">
        <v>691.62780173500005</v>
      </c>
    </row>
    <row r="29" spans="2:26" ht="12" customHeight="1">
      <c r="B29" s="153" t="s">
        <v>795</v>
      </c>
      <c r="C29" s="231">
        <v>338.66911619899997</v>
      </c>
      <c r="D29" s="231">
        <v>7.7914188439999998</v>
      </c>
      <c r="E29" s="231">
        <v>1.3326211880000001</v>
      </c>
      <c r="F29" s="231">
        <v>37.675211590000004</v>
      </c>
      <c r="G29" s="231">
        <v>0.81094025000000003</v>
      </c>
      <c r="H29" s="231">
        <v>159.997926562</v>
      </c>
      <c r="I29" s="231">
        <v>553.31246775800003</v>
      </c>
      <c r="J29" s="231">
        <v>44.627936517000002</v>
      </c>
      <c r="K29" s="231">
        <v>54.639953642000002</v>
      </c>
      <c r="L29" s="231">
        <v>3.9943081519999999</v>
      </c>
      <c r="M29" s="231">
        <v>41.577496783000001</v>
      </c>
      <c r="N29" s="231">
        <v>0</v>
      </c>
      <c r="O29" s="231">
        <v>1.6164753599999999</v>
      </c>
      <c r="P29" s="231">
        <v>2.6083952090000002</v>
      </c>
      <c r="Q29" s="231">
        <v>29.605890013</v>
      </c>
      <c r="R29" s="231">
        <v>0.57777060700000005</v>
      </c>
      <c r="S29" s="231">
        <v>0</v>
      </c>
      <c r="T29" s="231">
        <v>0</v>
      </c>
      <c r="U29" s="231">
        <v>446.07771505699998</v>
      </c>
      <c r="V29" s="231">
        <v>1.54147839</v>
      </c>
      <c r="W29" s="231">
        <v>10.663844707000001</v>
      </c>
      <c r="X29" s="231">
        <v>1.6780722560000001</v>
      </c>
      <c r="Y29" s="231">
        <v>214.52357935200001</v>
      </c>
      <c r="Z29" s="759">
        <v>4.1293822459999996</v>
      </c>
    </row>
    <row r="30" spans="2:26" ht="12" customHeight="1">
      <c r="B30" s="154" t="s">
        <v>175</v>
      </c>
      <c r="C30" s="231">
        <v>17831.805535477</v>
      </c>
      <c r="D30" s="231">
        <v>293.86000133900001</v>
      </c>
      <c r="E30" s="231">
        <v>218.781219857</v>
      </c>
      <c r="F30" s="231">
        <v>7719.761312351</v>
      </c>
      <c r="G30" s="231">
        <v>276.79970688700001</v>
      </c>
      <c r="H30" s="231">
        <v>3100.0681308080002</v>
      </c>
      <c r="I30" s="231">
        <v>18494.094878108001</v>
      </c>
      <c r="J30" s="231">
        <v>1628.972913096</v>
      </c>
      <c r="K30" s="231">
        <v>1518.102180398</v>
      </c>
      <c r="L30" s="231">
        <v>170.89376142099999</v>
      </c>
      <c r="M30" s="231">
        <v>2138.8638165699999</v>
      </c>
      <c r="N30" s="231">
        <v>95.568116610999994</v>
      </c>
      <c r="O30" s="231">
        <v>368.71884585599997</v>
      </c>
      <c r="P30" s="231">
        <v>288.68216713700002</v>
      </c>
      <c r="Q30" s="231">
        <v>1232.725935512</v>
      </c>
      <c r="R30" s="231">
        <v>113.93453088699999</v>
      </c>
      <c r="S30" s="231">
        <v>0.32154882000000001</v>
      </c>
      <c r="T30" s="231">
        <v>0</v>
      </c>
      <c r="U30" s="231">
        <v>13362.630897155001</v>
      </c>
      <c r="V30" s="231">
        <v>86.700059959000001</v>
      </c>
      <c r="W30" s="231">
        <v>441.74801727800002</v>
      </c>
      <c r="X30" s="231">
        <v>714.07666854399997</v>
      </c>
      <c r="Y30" s="231">
        <v>25391.071588347</v>
      </c>
      <c r="Z30" s="759">
        <v>1313.2492012729999</v>
      </c>
    </row>
    <row r="31" spans="2:26" ht="12" customHeight="1">
      <c r="B31" s="153" t="s">
        <v>795</v>
      </c>
      <c r="C31" s="231">
        <v>677.90379586699999</v>
      </c>
      <c r="D31" s="231">
        <v>15.990881161000001</v>
      </c>
      <c r="E31" s="231">
        <v>3.5181049959999999</v>
      </c>
      <c r="F31" s="231">
        <v>44.755557095</v>
      </c>
      <c r="G31" s="231">
        <v>4.5386114879999999</v>
      </c>
      <c r="H31" s="231">
        <v>405.036459648</v>
      </c>
      <c r="I31" s="231">
        <v>931.38595162599995</v>
      </c>
      <c r="J31" s="231">
        <v>46.359757860000002</v>
      </c>
      <c r="K31" s="231">
        <v>26.450623996000001</v>
      </c>
      <c r="L31" s="231">
        <v>1.3558408719999999</v>
      </c>
      <c r="M31" s="231">
        <v>82.560903603</v>
      </c>
      <c r="N31" s="231">
        <v>0</v>
      </c>
      <c r="O31" s="231">
        <v>2.4587423350000002</v>
      </c>
      <c r="P31" s="231">
        <v>2.5104494169999998</v>
      </c>
      <c r="Q31" s="231">
        <v>45.239332382999997</v>
      </c>
      <c r="R31" s="231">
        <v>2.0360933139999999</v>
      </c>
      <c r="S31" s="231">
        <v>0</v>
      </c>
      <c r="T31" s="231">
        <v>0</v>
      </c>
      <c r="U31" s="231">
        <v>368.54869475599997</v>
      </c>
      <c r="V31" s="231">
        <v>1.0591843759999999</v>
      </c>
      <c r="W31" s="231">
        <v>59.529561479999998</v>
      </c>
      <c r="X31" s="231">
        <v>12.814161439999999</v>
      </c>
      <c r="Y31" s="231">
        <v>313.99217009199998</v>
      </c>
      <c r="Z31" s="759">
        <v>10.014468721</v>
      </c>
    </row>
    <row r="32" spans="2:26" ht="12" customHeight="1">
      <c r="B32" s="156" t="s">
        <v>51</v>
      </c>
      <c r="C32" s="231">
        <v>2042.8401162360001</v>
      </c>
      <c r="D32" s="231">
        <v>360.52443230199998</v>
      </c>
      <c r="E32" s="231">
        <v>204.81651874600001</v>
      </c>
      <c r="F32" s="231">
        <v>627.50553837200005</v>
      </c>
      <c r="G32" s="231">
        <v>27.280832101000001</v>
      </c>
      <c r="H32" s="231">
        <v>233.07483608699999</v>
      </c>
      <c r="I32" s="231">
        <v>2881.12428821</v>
      </c>
      <c r="J32" s="231">
        <v>190.75099316199999</v>
      </c>
      <c r="K32" s="231">
        <v>123.711049702</v>
      </c>
      <c r="L32" s="231">
        <v>13.000635970999999</v>
      </c>
      <c r="M32" s="231">
        <v>105.976951551</v>
      </c>
      <c r="N32" s="231">
        <v>0</v>
      </c>
      <c r="O32" s="231">
        <v>20.350605898000001</v>
      </c>
      <c r="P32" s="231">
        <v>152.993856214</v>
      </c>
      <c r="Q32" s="231">
        <v>356.97670713100001</v>
      </c>
      <c r="R32" s="231">
        <v>3.865604158</v>
      </c>
      <c r="S32" s="231">
        <v>0</v>
      </c>
      <c r="T32" s="231">
        <v>0</v>
      </c>
      <c r="U32" s="231">
        <v>2420.1555022389998</v>
      </c>
      <c r="V32" s="231">
        <v>18.991931755</v>
      </c>
      <c r="W32" s="231">
        <v>48.429815924000003</v>
      </c>
      <c r="X32" s="231">
        <v>79.694505430000007</v>
      </c>
      <c r="Y32" s="231">
        <v>4864.644129071</v>
      </c>
      <c r="Z32" s="759">
        <v>16.318616916</v>
      </c>
    </row>
    <row r="33" spans="2:26" ht="12" customHeight="1">
      <c r="B33" s="153" t="s">
        <v>795</v>
      </c>
      <c r="C33" s="231">
        <v>55.555845988999998</v>
      </c>
      <c r="D33" s="231">
        <v>11.035168868</v>
      </c>
      <c r="E33" s="231">
        <v>0.13990034400000001</v>
      </c>
      <c r="F33" s="231">
        <v>181.113454303</v>
      </c>
      <c r="G33" s="231">
        <v>0</v>
      </c>
      <c r="H33" s="231">
        <v>42.034727085</v>
      </c>
      <c r="I33" s="231">
        <v>106.299813301</v>
      </c>
      <c r="J33" s="231">
        <v>2.3118330330000001</v>
      </c>
      <c r="K33" s="231">
        <v>3.3460369550000002</v>
      </c>
      <c r="L33" s="231">
        <v>0</v>
      </c>
      <c r="M33" s="231">
        <v>8.1342690839999996</v>
      </c>
      <c r="N33" s="231">
        <v>0</v>
      </c>
      <c r="O33" s="231">
        <v>0.126999323</v>
      </c>
      <c r="P33" s="231">
        <v>0.129768786</v>
      </c>
      <c r="Q33" s="231">
        <v>7.8238232380000001</v>
      </c>
      <c r="R33" s="231">
        <v>0.13834687600000001</v>
      </c>
      <c r="S33" s="231">
        <v>0</v>
      </c>
      <c r="T33" s="231">
        <v>0</v>
      </c>
      <c r="U33" s="231">
        <v>43.713510651999997</v>
      </c>
      <c r="V33" s="231">
        <v>0</v>
      </c>
      <c r="W33" s="231">
        <v>5.6418443290000004</v>
      </c>
      <c r="X33" s="231">
        <v>0.29016982200000002</v>
      </c>
      <c r="Y33" s="231">
        <v>38.571132216000002</v>
      </c>
      <c r="Z33" s="759">
        <v>2.4210579999999999E-2</v>
      </c>
    </row>
    <row r="34" spans="2:26" ht="12" customHeight="1">
      <c r="B34" s="154" t="s">
        <v>49</v>
      </c>
      <c r="C34" s="231">
        <v>337.43267658600001</v>
      </c>
      <c r="D34" s="231">
        <v>341.67621548900001</v>
      </c>
      <c r="E34" s="231">
        <v>258.20627947399998</v>
      </c>
      <c r="F34" s="231">
        <v>8202.1605300009996</v>
      </c>
      <c r="G34" s="231">
        <v>401.99980479499999</v>
      </c>
      <c r="H34" s="231">
        <v>1421.2777736549999</v>
      </c>
      <c r="I34" s="231">
        <v>7769.6263874570004</v>
      </c>
      <c r="J34" s="231">
        <v>1271.1894117859999</v>
      </c>
      <c r="K34" s="231">
        <v>3756.0066486840001</v>
      </c>
      <c r="L34" s="231">
        <v>76.787995038999995</v>
      </c>
      <c r="M34" s="231">
        <v>1868.1014228859999</v>
      </c>
      <c r="N34" s="231">
        <v>0.43037312</v>
      </c>
      <c r="O34" s="231">
        <v>274.02894344399999</v>
      </c>
      <c r="P34" s="231">
        <v>205.145144023</v>
      </c>
      <c r="Q34" s="231">
        <v>811.92731422700001</v>
      </c>
      <c r="R34" s="231">
        <v>18.985715222</v>
      </c>
      <c r="S34" s="231">
        <v>0</v>
      </c>
      <c r="T34" s="231">
        <v>0</v>
      </c>
      <c r="U34" s="231">
        <v>8377.5995099659995</v>
      </c>
      <c r="V34" s="231">
        <v>130.16499076299999</v>
      </c>
      <c r="W34" s="231">
        <v>326.84546133800001</v>
      </c>
      <c r="X34" s="231">
        <v>141.94516726399999</v>
      </c>
      <c r="Y34" s="231">
        <v>9054.6271064129996</v>
      </c>
      <c r="Z34" s="759">
        <v>1139.890097622</v>
      </c>
    </row>
    <row r="35" spans="2:26" ht="12" customHeight="1">
      <c r="B35" s="153" t="s">
        <v>795</v>
      </c>
      <c r="C35" s="231">
        <v>5.6962042889999998</v>
      </c>
      <c r="D35" s="231">
        <v>7.7788624879999997</v>
      </c>
      <c r="E35" s="231">
        <v>0</v>
      </c>
      <c r="F35" s="231">
        <v>39.826699052999999</v>
      </c>
      <c r="G35" s="231">
        <v>7.4896659000000004E-2</v>
      </c>
      <c r="H35" s="231">
        <v>234.18357800199999</v>
      </c>
      <c r="I35" s="231">
        <v>143.645732874</v>
      </c>
      <c r="J35" s="231">
        <v>82.084548939000001</v>
      </c>
      <c r="K35" s="231">
        <v>12.934986259</v>
      </c>
      <c r="L35" s="231">
        <v>0.12166680000000001</v>
      </c>
      <c r="M35" s="231">
        <v>58.164559609000001</v>
      </c>
      <c r="N35" s="231">
        <v>0</v>
      </c>
      <c r="O35" s="231">
        <v>5.9455765000000001E-2</v>
      </c>
      <c r="P35" s="231">
        <v>3.4584920000000001</v>
      </c>
      <c r="Q35" s="231">
        <v>19.735879351000001</v>
      </c>
      <c r="R35" s="231">
        <v>0.65520993500000002</v>
      </c>
      <c r="S35" s="231">
        <v>0</v>
      </c>
      <c r="T35" s="231">
        <v>0</v>
      </c>
      <c r="U35" s="231">
        <v>223.731529155</v>
      </c>
      <c r="V35" s="231">
        <v>2.5204278649999998</v>
      </c>
      <c r="W35" s="231">
        <v>7.4659880090000001</v>
      </c>
      <c r="X35" s="231">
        <v>0.26443008699999998</v>
      </c>
      <c r="Y35" s="231">
        <v>124.95742506000001</v>
      </c>
      <c r="Z35" s="759">
        <v>23.309659580999998</v>
      </c>
    </row>
    <row r="36" spans="2:26" ht="12" customHeight="1">
      <c r="B36" s="154" t="s">
        <v>52</v>
      </c>
      <c r="C36" s="231">
        <v>12113.283629934</v>
      </c>
      <c r="D36" s="231">
        <v>688.21677303499996</v>
      </c>
      <c r="E36" s="231">
        <v>174.323883905</v>
      </c>
      <c r="F36" s="231">
        <v>5252.2808106069997</v>
      </c>
      <c r="G36" s="231">
        <v>120.800093823</v>
      </c>
      <c r="H36" s="231">
        <v>795.347228417</v>
      </c>
      <c r="I36" s="231">
        <v>16672.546645676</v>
      </c>
      <c r="J36" s="231">
        <v>696.61272992099998</v>
      </c>
      <c r="K36" s="231">
        <v>1524.236378519</v>
      </c>
      <c r="L36" s="231">
        <v>61.024055785000002</v>
      </c>
      <c r="M36" s="231">
        <v>1081.1710199209999</v>
      </c>
      <c r="N36" s="231">
        <v>41.926749897000001</v>
      </c>
      <c r="O36" s="231">
        <v>383.292364631</v>
      </c>
      <c r="P36" s="231">
        <v>332.21582871999999</v>
      </c>
      <c r="Q36" s="231">
        <v>1141.1918323110001</v>
      </c>
      <c r="R36" s="231">
        <v>79.860211398000004</v>
      </c>
      <c r="S36" s="231">
        <v>0</v>
      </c>
      <c r="T36" s="231">
        <v>0</v>
      </c>
      <c r="U36" s="231">
        <v>5654.3103803710001</v>
      </c>
      <c r="V36" s="231">
        <v>54.980495197000003</v>
      </c>
      <c r="W36" s="231">
        <v>132.21398315100001</v>
      </c>
      <c r="X36" s="231">
        <v>120.83098323500001</v>
      </c>
      <c r="Y36" s="231">
        <v>7594.3340099719999</v>
      </c>
      <c r="Z36" s="759">
        <v>5540.3984926960002</v>
      </c>
    </row>
    <row r="37" spans="2:26" ht="12" customHeight="1">
      <c r="B37" s="153" t="s">
        <v>795</v>
      </c>
      <c r="C37" s="231">
        <v>157.025508909</v>
      </c>
      <c r="D37" s="231">
        <v>21.899866089</v>
      </c>
      <c r="E37" s="231">
        <v>18.346676871</v>
      </c>
      <c r="F37" s="231">
        <v>273.390308629</v>
      </c>
      <c r="G37" s="231">
        <v>1.9107574919999999</v>
      </c>
      <c r="H37" s="231">
        <v>122.775424922</v>
      </c>
      <c r="I37" s="231">
        <v>565.02021828199997</v>
      </c>
      <c r="J37" s="231">
        <v>17.500839321000001</v>
      </c>
      <c r="K37" s="231">
        <v>205.900574444</v>
      </c>
      <c r="L37" s="231">
        <v>9.0282266329999992</v>
      </c>
      <c r="M37" s="231">
        <v>20.197585666999998</v>
      </c>
      <c r="N37" s="231">
        <v>0</v>
      </c>
      <c r="O37" s="231">
        <v>3.4250521620000001</v>
      </c>
      <c r="P37" s="231">
        <v>3.359443738</v>
      </c>
      <c r="Q37" s="231">
        <v>24.209212267000002</v>
      </c>
      <c r="R37" s="231">
        <v>1.357364477</v>
      </c>
      <c r="S37" s="231">
        <v>0</v>
      </c>
      <c r="T37" s="231">
        <v>0</v>
      </c>
      <c r="U37" s="231">
        <v>114.230271145</v>
      </c>
      <c r="V37" s="231">
        <v>0.53237048300000001</v>
      </c>
      <c r="W37" s="231">
        <v>3.2316432399999999</v>
      </c>
      <c r="X37" s="231">
        <v>1.5837169659999999</v>
      </c>
      <c r="Y37" s="231">
        <v>92.221731233</v>
      </c>
      <c r="Z37" s="759">
        <v>77.915402127999997</v>
      </c>
    </row>
    <row r="38" spans="2:26" ht="12" customHeight="1">
      <c r="B38" s="154" t="s">
        <v>176</v>
      </c>
      <c r="C38" s="231">
        <v>7891.845230035</v>
      </c>
      <c r="D38" s="231">
        <v>322.35595360500002</v>
      </c>
      <c r="E38" s="231">
        <v>1393.8755254979999</v>
      </c>
      <c r="F38" s="231">
        <v>2827.3683416580002</v>
      </c>
      <c r="G38" s="231">
        <v>702.45901754500005</v>
      </c>
      <c r="H38" s="231">
        <v>955.90457989399999</v>
      </c>
      <c r="I38" s="231">
        <v>10931.310777343</v>
      </c>
      <c r="J38" s="231">
        <v>718.37903999800005</v>
      </c>
      <c r="K38" s="231">
        <v>2653.0162877020002</v>
      </c>
      <c r="L38" s="231">
        <v>293.93590375799999</v>
      </c>
      <c r="M38" s="231">
        <v>1229.6470304049999</v>
      </c>
      <c r="N38" s="231">
        <v>31.090383188000001</v>
      </c>
      <c r="O38" s="231">
        <v>108.93288894</v>
      </c>
      <c r="P38" s="231">
        <v>162.674628383</v>
      </c>
      <c r="Q38" s="231">
        <v>1738.4761484769999</v>
      </c>
      <c r="R38" s="231">
        <v>43.434660205999997</v>
      </c>
      <c r="S38" s="231">
        <v>0</v>
      </c>
      <c r="T38" s="231">
        <v>0</v>
      </c>
      <c r="U38" s="231">
        <v>11295.446059778</v>
      </c>
      <c r="V38" s="231">
        <v>71.86395958</v>
      </c>
      <c r="W38" s="231">
        <v>282.58686689199999</v>
      </c>
      <c r="X38" s="231">
        <v>100.04860396399999</v>
      </c>
      <c r="Y38" s="231">
        <v>13228.483219383999</v>
      </c>
      <c r="Z38" s="759">
        <v>210.66002817099999</v>
      </c>
    </row>
    <row r="39" spans="2:26" ht="12" customHeight="1">
      <c r="B39" s="153" t="s">
        <v>795</v>
      </c>
      <c r="C39" s="231">
        <v>62.069800665999999</v>
      </c>
      <c r="D39" s="231">
        <v>13.67885016</v>
      </c>
      <c r="E39" s="231">
        <v>20.262690374999998</v>
      </c>
      <c r="F39" s="231">
        <v>33.765191926999996</v>
      </c>
      <c r="G39" s="231">
        <v>0.58117654299999999</v>
      </c>
      <c r="H39" s="231">
        <v>149.55755729000001</v>
      </c>
      <c r="I39" s="231">
        <v>632.383401596</v>
      </c>
      <c r="J39" s="231">
        <v>10.572869069999999</v>
      </c>
      <c r="K39" s="231">
        <v>13.748144405</v>
      </c>
      <c r="L39" s="231">
        <v>15.211719014</v>
      </c>
      <c r="M39" s="231">
        <v>29.084202014999999</v>
      </c>
      <c r="N39" s="231">
        <v>0</v>
      </c>
      <c r="O39" s="231">
        <v>11.737606213999999</v>
      </c>
      <c r="P39" s="231">
        <v>0.135883583</v>
      </c>
      <c r="Q39" s="231">
        <v>28.692356487000001</v>
      </c>
      <c r="R39" s="231">
        <v>2.2651350560000001</v>
      </c>
      <c r="S39" s="231">
        <v>0</v>
      </c>
      <c r="T39" s="231">
        <v>0</v>
      </c>
      <c r="U39" s="231">
        <v>290.77678956400001</v>
      </c>
      <c r="V39" s="231">
        <v>0.95094182999999999</v>
      </c>
      <c r="W39" s="231">
        <v>22.62267615</v>
      </c>
      <c r="X39" s="231">
        <v>1.5809460209999999</v>
      </c>
      <c r="Y39" s="231">
        <v>160.09671685800001</v>
      </c>
      <c r="Z39" s="759">
        <v>0.72758160999999999</v>
      </c>
    </row>
    <row r="40" spans="2:26" ht="12" customHeight="1">
      <c r="B40" s="157" t="s">
        <v>177</v>
      </c>
      <c r="C40" s="231">
        <v>16565.583259244999</v>
      </c>
      <c r="D40" s="231">
        <v>454.96296905200001</v>
      </c>
      <c r="E40" s="231">
        <v>211.029650178</v>
      </c>
      <c r="F40" s="231">
        <v>1595.556110238</v>
      </c>
      <c r="G40" s="231">
        <v>125.676812998</v>
      </c>
      <c r="H40" s="231">
        <v>615.57926426300003</v>
      </c>
      <c r="I40" s="231">
        <v>12779.967854304999</v>
      </c>
      <c r="J40" s="231">
        <v>1164.2173899930001</v>
      </c>
      <c r="K40" s="231">
        <v>1903.8446572119999</v>
      </c>
      <c r="L40" s="231">
        <v>545.18974380999998</v>
      </c>
      <c r="M40" s="231">
        <v>697.97385702199995</v>
      </c>
      <c r="N40" s="231">
        <v>328.55810974899998</v>
      </c>
      <c r="O40" s="231">
        <v>74.635896349999996</v>
      </c>
      <c r="P40" s="231">
        <v>125.424347665</v>
      </c>
      <c r="Q40" s="231">
        <v>966.34890419299995</v>
      </c>
      <c r="R40" s="231">
        <v>26.346910690000001</v>
      </c>
      <c r="S40" s="231">
        <v>0</v>
      </c>
      <c r="T40" s="231">
        <v>0</v>
      </c>
      <c r="U40" s="231">
        <v>8577.1431031459997</v>
      </c>
      <c r="V40" s="231">
        <v>46.362066589999998</v>
      </c>
      <c r="W40" s="231">
        <v>475.22245025400002</v>
      </c>
      <c r="X40" s="231">
        <v>497.773782934</v>
      </c>
      <c r="Y40" s="231">
        <v>18447.611241098999</v>
      </c>
      <c r="Z40" s="759">
        <v>265.58641266799998</v>
      </c>
    </row>
    <row r="41" spans="2:26" ht="12" customHeight="1">
      <c r="B41" s="153" t="s">
        <v>795</v>
      </c>
      <c r="C41" s="231">
        <v>122.270733846</v>
      </c>
      <c r="D41" s="231">
        <v>29.588088556999999</v>
      </c>
      <c r="E41" s="231">
        <v>7.7346350990000001</v>
      </c>
      <c r="F41" s="231">
        <v>19.939873687999999</v>
      </c>
      <c r="G41" s="231">
        <v>0.24061217400000001</v>
      </c>
      <c r="H41" s="231">
        <v>126.58222945</v>
      </c>
      <c r="I41" s="231">
        <v>505.429099549</v>
      </c>
      <c r="J41" s="231">
        <v>43.112679528000001</v>
      </c>
      <c r="K41" s="231">
        <v>15.424820848</v>
      </c>
      <c r="L41" s="231">
        <v>2.3715344159999998</v>
      </c>
      <c r="M41" s="231">
        <v>19.300431076999999</v>
      </c>
      <c r="N41" s="231">
        <v>0</v>
      </c>
      <c r="O41" s="231">
        <v>0.43957051899999999</v>
      </c>
      <c r="P41" s="231">
        <v>1.019189098</v>
      </c>
      <c r="Q41" s="231">
        <v>22.130707255000001</v>
      </c>
      <c r="R41" s="231">
        <v>0.20288040900000001</v>
      </c>
      <c r="S41" s="231">
        <v>0</v>
      </c>
      <c r="T41" s="231">
        <v>0</v>
      </c>
      <c r="U41" s="231">
        <v>190.20281721500001</v>
      </c>
      <c r="V41" s="231">
        <v>0.34687652000000002</v>
      </c>
      <c r="W41" s="231">
        <v>13.869670586</v>
      </c>
      <c r="X41" s="231">
        <v>3.4638258930000001</v>
      </c>
      <c r="Y41" s="231">
        <v>137.433964825</v>
      </c>
      <c r="Z41" s="759">
        <v>3.2313648279999998</v>
      </c>
    </row>
    <row r="42" spans="2:26" ht="12" customHeight="1">
      <c r="B42" s="143" t="s">
        <v>178</v>
      </c>
      <c r="C42" s="231">
        <v>13350.990903046</v>
      </c>
      <c r="D42" s="231">
        <v>531.73230759900002</v>
      </c>
      <c r="E42" s="231">
        <v>2552.6708719120002</v>
      </c>
      <c r="F42" s="231">
        <v>8575.8903312050006</v>
      </c>
      <c r="G42" s="231">
        <v>296.76433716100001</v>
      </c>
      <c r="H42" s="231">
        <v>7059.6278449700003</v>
      </c>
      <c r="I42" s="231">
        <v>15505.589296098</v>
      </c>
      <c r="J42" s="231">
        <v>2071.2024210459999</v>
      </c>
      <c r="K42" s="231">
        <v>4061.0724690410002</v>
      </c>
      <c r="L42" s="231">
        <v>318.942516587</v>
      </c>
      <c r="M42" s="231">
        <v>3246.3135854950001</v>
      </c>
      <c r="N42" s="231">
        <v>1.7247345439999999</v>
      </c>
      <c r="O42" s="231">
        <v>182.46428949200001</v>
      </c>
      <c r="P42" s="231">
        <v>200.22038788500001</v>
      </c>
      <c r="Q42" s="231">
        <v>2557.6614113790001</v>
      </c>
      <c r="R42" s="231">
        <v>38.622762528000003</v>
      </c>
      <c r="S42" s="231">
        <v>0</v>
      </c>
      <c r="T42" s="231">
        <v>0</v>
      </c>
      <c r="U42" s="231">
        <v>8296.5729524529997</v>
      </c>
      <c r="V42" s="231">
        <v>182.00733434200001</v>
      </c>
      <c r="W42" s="231">
        <v>498.56705947099999</v>
      </c>
      <c r="X42" s="231">
        <v>559.54111808599998</v>
      </c>
      <c r="Y42" s="231">
        <v>20981.675831437999</v>
      </c>
      <c r="Z42" s="759">
        <v>795.81476772200006</v>
      </c>
    </row>
    <row r="43" spans="2:26" ht="12" customHeight="1">
      <c r="B43" s="153" t="s">
        <v>795</v>
      </c>
      <c r="C43" s="231">
        <v>383.73087725300002</v>
      </c>
      <c r="D43" s="231">
        <v>12.80832936</v>
      </c>
      <c r="E43" s="231">
        <v>87.422978207</v>
      </c>
      <c r="F43" s="231">
        <v>28.629984825000001</v>
      </c>
      <c r="G43" s="231">
        <v>7.522861099</v>
      </c>
      <c r="H43" s="231">
        <v>616.665827853</v>
      </c>
      <c r="I43" s="231">
        <v>482.880846077</v>
      </c>
      <c r="J43" s="231">
        <v>23.360522486000001</v>
      </c>
      <c r="K43" s="231">
        <v>41.604231816999999</v>
      </c>
      <c r="L43" s="231">
        <v>9.8962535079999991</v>
      </c>
      <c r="M43" s="231">
        <v>56.627475693000001</v>
      </c>
      <c r="N43" s="231">
        <v>7.6336836000000005E-2</v>
      </c>
      <c r="O43" s="231">
        <v>1.8212011969999999</v>
      </c>
      <c r="P43" s="231">
        <v>1.5271711990000001</v>
      </c>
      <c r="Q43" s="231">
        <v>76.670178364999998</v>
      </c>
      <c r="R43" s="231">
        <v>1.260228095</v>
      </c>
      <c r="S43" s="231">
        <v>0</v>
      </c>
      <c r="T43" s="231">
        <v>0</v>
      </c>
      <c r="U43" s="231">
        <v>271.70548945000002</v>
      </c>
      <c r="V43" s="231">
        <v>9.7830335099999992</v>
      </c>
      <c r="W43" s="231">
        <v>34.154501082000003</v>
      </c>
      <c r="X43" s="231">
        <v>13.174761115000001</v>
      </c>
      <c r="Y43" s="231">
        <v>268.53675027600002</v>
      </c>
      <c r="Z43" s="759">
        <v>5.7318519749999997</v>
      </c>
    </row>
    <row r="44" spans="2:26" ht="12" customHeight="1">
      <c r="B44" s="143" t="s">
        <v>56</v>
      </c>
      <c r="C44" s="231">
        <v>12022.106731541</v>
      </c>
      <c r="D44" s="231">
        <v>156.41482548600001</v>
      </c>
      <c r="E44" s="231">
        <v>74.733471323000003</v>
      </c>
      <c r="F44" s="231">
        <v>2608.0393829889999</v>
      </c>
      <c r="G44" s="231">
        <v>59.768412585</v>
      </c>
      <c r="H44" s="231">
        <v>1087.57019752</v>
      </c>
      <c r="I44" s="231">
        <v>7193.5285790649996</v>
      </c>
      <c r="J44" s="231">
        <v>505.02063216400001</v>
      </c>
      <c r="K44" s="231">
        <v>558.612965358</v>
      </c>
      <c r="L44" s="231">
        <v>286.9058622</v>
      </c>
      <c r="M44" s="231">
        <v>617.44057802500004</v>
      </c>
      <c r="N44" s="231">
        <v>0.22701619100000001</v>
      </c>
      <c r="O44" s="231">
        <v>32.939203265000003</v>
      </c>
      <c r="P44" s="231">
        <v>90.292487730000005</v>
      </c>
      <c r="Q44" s="231">
        <v>812.48462245099995</v>
      </c>
      <c r="R44" s="231">
        <v>26.016805904999998</v>
      </c>
      <c r="S44" s="231">
        <v>0</v>
      </c>
      <c r="T44" s="231">
        <v>0</v>
      </c>
      <c r="U44" s="231">
        <v>4569.8429946059996</v>
      </c>
      <c r="V44" s="231">
        <v>35.960715401999998</v>
      </c>
      <c r="W44" s="231">
        <v>37.634173820000001</v>
      </c>
      <c r="X44" s="231">
        <v>36.979299658999999</v>
      </c>
      <c r="Y44" s="231">
        <v>11903.203131947999</v>
      </c>
      <c r="Z44" s="759">
        <v>279.11188234399998</v>
      </c>
    </row>
    <row r="45" spans="2:26" ht="12" customHeight="1">
      <c r="B45" s="153" t="s">
        <v>795</v>
      </c>
      <c r="C45" s="231">
        <v>27.234593108999999</v>
      </c>
      <c r="D45" s="231">
        <v>3.732990837</v>
      </c>
      <c r="E45" s="231">
        <v>2.4615989140000001</v>
      </c>
      <c r="F45" s="231">
        <v>4.6961626289999998</v>
      </c>
      <c r="G45" s="231">
        <v>0.79366488800000001</v>
      </c>
      <c r="H45" s="231">
        <v>99.771250043999999</v>
      </c>
      <c r="I45" s="231">
        <v>182.869124438</v>
      </c>
      <c r="J45" s="231">
        <v>8.0358952979999998</v>
      </c>
      <c r="K45" s="231">
        <v>13.881332142</v>
      </c>
      <c r="L45" s="231">
        <v>0.289394759</v>
      </c>
      <c r="M45" s="231">
        <v>3.735881708</v>
      </c>
      <c r="N45" s="231">
        <v>0</v>
      </c>
      <c r="O45" s="231">
        <v>0.40439452399999998</v>
      </c>
      <c r="P45" s="231">
        <v>29.327981407999999</v>
      </c>
      <c r="Q45" s="231">
        <v>12.70359728</v>
      </c>
      <c r="R45" s="231">
        <v>0.30868774599999999</v>
      </c>
      <c r="S45" s="231">
        <v>0</v>
      </c>
      <c r="T45" s="231">
        <v>0</v>
      </c>
      <c r="U45" s="231">
        <v>123.827959182</v>
      </c>
      <c r="V45" s="231">
        <v>5.7692187229999998</v>
      </c>
      <c r="W45" s="231">
        <v>2.4646598599999998</v>
      </c>
      <c r="X45" s="231">
        <v>0.40845413200000003</v>
      </c>
      <c r="Y45" s="231">
        <v>81.399928165000006</v>
      </c>
      <c r="Z45" s="759">
        <v>1.5879673329999999</v>
      </c>
    </row>
    <row r="46" spans="2:26" ht="12" customHeight="1">
      <c r="B46" s="143" t="s">
        <v>179</v>
      </c>
      <c r="C46" s="231">
        <v>3898.7844621300001</v>
      </c>
      <c r="D46" s="231">
        <v>464.48620857999998</v>
      </c>
      <c r="E46" s="231">
        <v>372.67742165599998</v>
      </c>
      <c r="F46" s="231">
        <v>5528.7460899349999</v>
      </c>
      <c r="G46" s="231">
        <v>773.11928997799998</v>
      </c>
      <c r="H46" s="231">
        <v>589.49066192600003</v>
      </c>
      <c r="I46" s="231">
        <v>8575.5987110030001</v>
      </c>
      <c r="J46" s="231">
        <v>506.23624562600003</v>
      </c>
      <c r="K46" s="231">
        <v>629.33087584400005</v>
      </c>
      <c r="L46" s="231">
        <v>37.100973465999999</v>
      </c>
      <c r="M46" s="231">
        <v>976.58230170800005</v>
      </c>
      <c r="N46" s="231">
        <v>0.70593967999999996</v>
      </c>
      <c r="O46" s="231">
        <v>24.966608288</v>
      </c>
      <c r="P46" s="231">
        <v>36.645069800000002</v>
      </c>
      <c r="Q46" s="231">
        <v>656.60530979099997</v>
      </c>
      <c r="R46" s="231">
        <v>25.971735008</v>
      </c>
      <c r="S46" s="231">
        <v>0</v>
      </c>
      <c r="T46" s="231">
        <v>0</v>
      </c>
      <c r="U46" s="231">
        <v>2447.040345509</v>
      </c>
      <c r="V46" s="231">
        <v>9.8112391080000005</v>
      </c>
      <c r="W46" s="231">
        <v>109.422888586</v>
      </c>
      <c r="X46" s="231">
        <v>31.034332561999999</v>
      </c>
      <c r="Y46" s="231">
        <v>18104.328084805002</v>
      </c>
      <c r="Z46" s="759">
        <v>213.83259660100001</v>
      </c>
    </row>
    <row r="47" spans="2:26" ht="12" customHeight="1">
      <c r="B47" s="153" t="s">
        <v>795</v>
      </c>
      <c r="C47" s="231">
        <v>87.389188296</v>
      </c>
      <c r="D47" s="231">
        <v>7.8423148559999998</v>
      </c>
      <c r="E47" s="231">
        <v>7.2883412529999996</v>
      </c>
      <c r="F47" s="231">
        <v>11.938288027</v>
      </c>
      <c r="G47" s="231">
        <v>0.18736087400000001</v>
      </c>
      <c r="H47" s="231">
        <v>108.12914483599999</v>
      </c>
      <c r="I47" s="231">
        <v>301.30324547700002</v>
      </c>
      <c r="J47" s="231">
        <v>6.5956916090000002</v>
      </c>
      <c r="K47" s="231">
        <v>1.424265151</v>
      </c>
      <c r="L47" s="231">
        <v>3.5331873999999999E-2</v>
      </c>
      <c r="M47" s="231">
        <v>2.1527476349999999</v>
      </c>
      <c r="N47" s="231">
        <v>0</v>
      </c>
      <c r="O47" s="231">
        <v>0.100564032</v>
      </c>
      <c r="P47" s="231">
        <v>0.78320135199999996</v>
      </c>
      <c r="Q47" s="231">
        <v>14.261451836999999</v>
      </c>
      <c r="R47" s="231">
        <v>0.47394578999999998</v>
      </c>
      <c r="S47" s="231">
        <v>0</v>
      </c>
      <c r="T47" s="231">
        <v>0</v>
      </c>
      <c r="U47" s="231">
        <v>68.081995476000003</v>
      </c>
      <c r="V47" s="231">
        <v>0</v>
      </c>
      <c r="W47" s="231">
        <v>18.608568714</v>
      </c>
      <c r="X47" s="231">
        <v>0.63962463800000002</v>
      </c>
      <c r="Y47" s="231">
        <v>159.048021353</v>
      </c>
      <c r="Z47" s="759">
        <v>1.7859182060000001</v>
      </c>
    </row>
    <row r="48" spans="2:26" ht="12" customHeight="1">
      <c r="B48" s="143" t="s">
        <v>180</v>
      </c>
      <c r="C48" s="231">
        <v>10963.749229014</v>
      </c>
      <c r="D48" s="231">
        <v>1691.65429548</v>
      </c>
      <c r="E48" s="231">
        <v>1665.514221273</v>
      </c>
      <c r="F48" s="231">
        <v>6352.231430539</v>
      </c>
      <c r="G48" s="231">
        <v>3615.418627606</v>
      </c>
      <c r="H48" s="231">
        <v>5309.7087223299995</v>
      </c>
      <c r="I48" s="231">
        <v>36810.200197733997</v>
      </c>
      <c r="J48" s="231">
        <v>3247.7826810010001</v>
      </c>
      <c r="K48" s="231">
        <v>2234.5660349280001</v>
      </c>
      <c r="L48" s="231">
        <v>446.19070402900002</v>
      </c>
      <c r="M48" s="231">
        <v>2703.6150773200002</v>
      </c>
      <c r="N48" s="231">
        <v>3.2349115909999999</v>
      </c>
      <c r="O48" s="231">
        <v>462.78676479199999</v>
      </c>
      <c r="P48" s="231">
        <v>531.079154722</v>
      </c>
      <c r="Q48" s="231">
        <v>3805.1591857140002</v>
      </c>
      <c r="R48" s="231">
        <v>173.267909097</v>
      </c>
      <c r="S48" s="231">
        <v>0.71996004999999996</v>
      </c>
      <c r="T48" s="231">
        <v>0</v>
      </c>
      <c r="U48" s="231">
        <v>20145.710882815001</v>
      </c>
      <c r="V48" s="231">
        <v>343.55750251299997</v>
      </c>
      <c r="W48" s="231">
        <v>1258.7364853659999</v>
      </c>
      <c r="X48" s="231">
        <v>1426.440917916</v>
      </c>
      <c r="Y48" s="231">
        <v>25865.729727942002</v>
      </c>
      <c r="Z48" s="759">
        <v>13000.339871861999</v>
      </c>
    </row>
    <row r="49" spans="2:26" ht="12" customHeight="1">
      <c r="B49" s="153" t="s">
        <v>795</v>
      </c>
      <c r="C49" s="231">
        <v>123.13630448399999</v>
      </c>
      <c r="D49" s="231">
        <v>44.840456525999997</v>
      </c>
      <c r="E49" s="231">
        <v>7.9314260440000002</v>
      </c>
      <c r="F49" s="231">
        <v>142.461904965</v>
      </c>
      <c r="G49" s="231">
        <v>7.8310264719999996</v>
      </c>
      <c r="H49" s="231">
        <v>371.72112036099998</v>
      </c>
      <c r="I49" s="231">
        <v>1633.4353178839999</v>
      </c>
      <c r="J49" s="231">
        <v>50.749152563999999</v>
      </c>
      <c r="K49" s="231">
        <v>155.22245511899999</v>
      </c>
      <c r="L49" s="231">
        <v>16.463267448</v>
      </c>
      <c r="M49" s="231">
        <v>45.749186819999998</v>
      </c>
      <c r="N49" s="231">
        <v>0</v>
      </c>
      <c r="O49" s="231">
        <v>27.374482754999999</v>
      </c>
      <c r="P49" s="231">
        <v>4.5856656969999996</v>
      </c>
      <c r="Q49" s="231">
        <v>86.636135019999998</v>
      </c>
      <c r="R49" s="231">
        <v>5.2376177479999999</v>
      </c>
      <c r="S49" s="231">
        <v>0</v>
      </c>
      <c r="T49" s="231">
        <v>0</v>
      </c>
      <c r="U49" s="231">
        <v>470.24107984699998</v>
      </c>
      <c r="V49" s="231">
        <v>5.2894780929999996</v>
      </c>
      <c r="W49" s="231">
        <v>92.220097710999994</v>
      </c>
      <c r="X49" s="231">
        <v>35.051222029999998</v>
      </c>
      <c r="Y49" s="231">
        <v>459.828220741</v>
      </c>
      <c r="Z49" s="759">
        <v>102.357668649</v>
      </c>
    </row>
    <row r="50" spans="2:26" ht="12" customHeight="1">
      <c r="B50" s="143" t="s">
        <v>181</v>
      </c>
      <c r="C50" s="231">
        <v>1323.928267969</v>
      </c>
      <c r="D50" s="231">
        <v>315.07122652100003</v>
      </c>
      <c r="E50" s="231">
        <v>2352.2779972859998</v>
      </c>
      <c r="F50" s="231">
        <v>816.02921705000006</v>
      </c>
      <c r="G50" s="231">
        <v>167.39086016900001</v>
      </c>
      <c r="H50" s="231">
        <v>1829.514328044</v>
      </c>
      <c r="I50" s="231">
        <v>7928.3120813920004</v>
      </c>
      <c r="J50" s="231">
        <v>1013.570130279</v>
      </c>
      <c r="K50" s="231">
        <v>368.39295388400001</v>
      </c>
      <c r="L50" s="231">
        <v>11.980002840999999</v>
      </c>
      <c r="M50" s="231">
        <v>877.96233844599999</v>
      </c>
      <c r="N50" s="231">
        <v>108.823281935</v>
      </c>
      <c r="O50" s="231">
        <v>32.415846264999999</v>
      </c>
      <c r="P50" s="231">
        <v>92.904178987999998</v>
      </c>
      <c r="Q50" s="231">
        <v>727.52004573500005</v>
      </c>
      <c r="R50" s="231">
        <v>105.87381996800001</v>
      </c>
      <c r="S50" s="231">
        <v>0</v>
      </c>
      <c r="T50" s="231">
        <v>0</v>
      </c>
      <c r="U50" s="231">
        <v>4954.1719854820003</v>
      </c>
      <c r="V50" s="231">
        <v>39.040341458999997</v>
      </c>
      <c r="W50" s="231">
        <v>182.444826014</v>
      </c>
      <c r="X50" s="231">
        <v>98.454913093000002</v>
      </c>
      <c r="Y50" s="231">
        <v>11873.792323309</v>
      </c>
      <c r="Z50" s="759">
        <v>9234.4205074109996</v>
      </c>
    </row>
    <row r="51" spans="2:26" ht="12" customHeight="1">
      <c r="B51" s="153" t="s">
        <v>795</v>
      </c>
      <c r="C51" s="231">
        <v>36.544067740000003</v>
      </c>
      <c r="D51" s="231">
        <v>15.047103232</v>
      </c>
      <c r="E51" s="231">
        <v>8.2323755999999998E-2</v>
      </c>
      <c r="F51" s="231">
        <v>28.423879935999999</v>
      </c>
      <c r="G51" s="231">
        <v>0.30840289399999998</v>
      </c>
      <c r="H51" s="231">
        <v>203.783554197</v>
      </c>
      <c r="I51" s="231">
        <v>275.19325120100001</v>
      </c>
      <c r="J51" s="231">
        <v>67.359791204999993</v>
      </c>
      <c r="K51" s="231">
        <v>22.470782703000001</v>
      </c>
      <c r="L51" s="231">
        <v>4.0993905999999997E-2</v>
      </c>
      <c r="M51" s="231">
        <v>8.9739238799999992</v>
      </c>
      <c r="N51" s="231">
        <v>0</v>
      </c>
      <c r="O51" s="231">
        <v>2.461459251</v>
      </c>
      <c r="P51" s="231">
        <v>0.266089305</v>
      </c>
      <c r="Q51" s="231">
        <v>18.585640304000002</v>
      </c>
      <c r="R51" s="231">
        <v>1.1624989569999999</v>
      </c>
      <c r="S51" s="231">
        <v>0</v>
      </c>
      <c r="T51" s="231">
        <v>0</v>
      </c>
      <c r="U51" s="231">
        <v>216.06686719800001</v>
      </c>
      <c r="V51" s="231">
        <v>0.80799158999999998</v>
      </c>
      <c r="W51" s="231">
        <v>17.376141658000002</v>
      </c>
      <c r="X51" s="231">
        <v>1.716204584</v>
      </c>
      <c r="Y51" s="231">
        <v>258.41474370100002</v>
      </c>
      <c r="Z51" s="759">
        <v>111.615977079</v>
      </c>
    </row>
    <row r="52" spans="2:26" ht="12" customHeight="1">
      <c r="B52" s="143" t="s">
        <v>62</v>
      </c>
      <c r="C52" s="231">
        <v>1221.2357874249999</v>
      </c>
      <c r="D52" s="231">
        <v>145.098260267</v>
      </c>
      <c r="E52" s="231">
        <v>22.920942345</v>
      </c>
      <c r="F52" s="231">
        <v>318.00016749299999</v>
      </c>
      <c r="G52" s="231">
        <v>2434.4800309920001</v>
      </c>
      <c r="H52" s="231">
        <v>104.37102927799999</v>
      </c>
      <c r="I52" s="231">
        <v>2795.688506984</v>
      </c>
      <c r="J52" s="231">
        <v>188.43553088799999</v>
      </c>
      <c r="K52" s="231">
        <v>53.019839505</v>
      </c>
      <c r="L52" s="231">
        <v>1.611361568</v>
      </c>
      <c r="M52" s="231">
        <v>203.530046731</v>
      </c>
      <c r="N52" s="231">
        <v>0</v>
      </c>
      <c r="O52" s="231">
        <v>17.646286462999999</v>
      </c>
      <c r="P52" s="231">
        <v>14.903625858</v>
      </c>
      <c r="Q52" s="231">
        <v>311.645383391</v>
      </c>
      <c r="R52" s="231">
        <v>2.1625358179999998</v>
      </c>
      <c r="S52" s="231">
        <v>8.1386060489999998</v>
      </c>
      <c r="T52" s="231">
        <v>0</v>
      </c>
      <c r="U52" s="231">
        <v>1091.7562089319999</v>
      </c>
      <c r="V52" s="231">
        <v>7.5607940789999999</v>
      </c>
      <c r="W52" s="231">
        <v>26.093175110000001</v>
      </c>
      <c r="X52" s="231">
        <v>3.7257244030000001</v>
      </c>
      <c r="Y52" s="231">
        <v>4847.2680143349999</v>
      </c>
      <c r="Z52" s="759">
        <v>3272.8149456770002</v>
      </c>
    </row>
    <row r="53" spans="2:26" ht="12" customHeight="1">
      <c r="B53" s="153" t="s">
        <v>795</v>
      </c>
      <c r="C53" s="231">
        <v>185.66932138600001</v>
      </c>
      <c r="D53" s="231">
        <v>7.5725500280000002</v>
      </c>
      <c r="E53" s="231">
        <v>0.130017892</v>
      </c>
      <c r="F53" s="231">
        <v>23.50445805</v>
      </c>
      <c r="G53" s="231">
        <v>0.232681623</v>
      </c>
      <c r="H53" s="231">
        <v>52.352758700999999</v>
      </c>
      <c r="I53" s="231">
        <v>210.415371722</v>
      </c>
      <c r="J53" s="231">
        <v>29.681690057000001</v>
      </c>
      <c r="K53" s="231">
        <v>3.268324808</v>
      </c>
      <c r="L53" s="231">
        <v>0</v>
      </c>
      <c r="M53" s="231">
        <v>0.90150545100000001</v>
      </c>
      <c r="N53" s="231">
        <v>0</v>
      </c>
      <c r="O53" s="231">
        <v>0</v>
      </c>
      <c r="P53" s="231">
        <v>0.16213955999999999</v>
      </c>
      <c r="Q53" s="231">
        <v>19.145818853000002</v>
      </c>
      <c r="R53" s="231">
        <v>0.35540554000000002</v>
      </c>
      <c r="S53" s="231">
        <v>0</v>
      </c>
      <c r="T53" s="231">
        <v>0</v>
      </c>
      <c r="U53" s="231">
        <v>24.866454194999999</v>
      </c>
      <c r="V53" s="231">
        <v>0</v>
      </c>
      <c r="W53" s="231">
        <v>2.3789118789999999</v>
      </c>
      <c r="X53" s="231">
        <v>0.43818878100000003</v>
      </c>
      <c r="Y53" s="231">
        <v>67.804906126999995</v>
      </c>
      <c r="Z53" s="759">
        <v>22.689476497000001</v>
      </c>
    </row>
    <row r="54" spans="2:26" ht="12" customHeight="1">
      <c r="B54" s="143" t="s">
        <v>182</v>
      </c>
      <c r="C54" s="231">
        <v>1821.1539543880001</v>
      </c>
      <c r="D54" s="231">
        <v>89.732461147999999</v>
      </c>
      <c r="E54" s="231">
        <v>9.1357713930000006</v>
      </c>
      <c r="F54" s="231">
        <v>260.24259206400001</v>
      </c>
      <c r="G54" s="231">
        <v>7.532927591</v>
      </c>
      <c r="H54" s="231">
        <v>105.484772319</v>
      </c>
      <c r="I54" s="231">
        <v>2419.8628102389998</v>
      </c>
      <c r="J54" s="231">
        <v>70.911496709000005</v>
      </c>
      <c r="K54" s="231">
        <v>34.792121516000002</v>
      </c>
      <c r="L54" s="231">
        <v>8.9945531659999993</v>
      </c>
      <c r="M54" s="231">
        <v>41.705638090000001</v>
      </c>
      <c r="N54" s="231">
        <v>9.4285714279999997</v>
      </c>
      <c r="O54" s="231">
        <v>7.4169172850000002</v>
      </c>
      <c r="P54" s="231">
        <v>41.109853129000001</v>
      </c>
      <c r="Q54" s="231">
        <v>298.42808734499999</v>
      </c>
      <c r="R54" s="231">
        <v>7.0393674659999999</v>
      </c>
      <c r="S54" s="231">
        <v>0</v>
      </c>
      <c r="T54" s="231">
        <v>0</v>
      </c>
      <c r="U54" s="231">
        <v>572.58707430799996</v>
      </c>
      <c r="V54" s="231">
        <v>3.2318120960000001</v>
      </c>
      <c r="W54" s="231">
        <v>16.223972138000001</v>
      </c>
      <c r="X54" s="231">
        <v>5.4755161010000002</v>
      </c>
      <c r="Y54" s="231">
        <v>3156.5126679370001</v>
      </c>
      <c r="Z54" s="759">
        <v>2024.537453555</v>
      </c>
    </row>
    <row r="55" spans="2:26" ht="12" customHeight="1">
      <c r="B55" s="153" t="s">
        <v>795</v>
      </c>
      <c r="C55" s="231">
        <v>28.054799755000001</v>
      </c>
      <c r="D55" s="231">
        <v>3.107282976</v>
      </c>
      <c r="E55" s="231">
        <v>0.2244005</v>
      </c>
      <c r="F55" s="231">
        <v>34.252313897000001</v>
      </c>
      <c r="G55" s="231">
        <v>0.19620618000000001</v>
      </c>
      <c r="H55" s="231">
        <v>30.41374102</v>
      </c>
      <c r="I55" s="231">
        <v>105.723836314</v>
      </c>
      <c r="J55" s="231">
        <v>3.3051103390000001</v>
      </c>
      <c r="K55" s="231">
        <v>2.6135447119999999</v>
      </c>
      <c r="L55" s="231">
        <v>6.9421100000000003E-4</v>
      </c>
      <c r="M55" s="231">
        <v>0.63769212200000003</v>
      </c>
      <c r="N55" s="231">
        <v>0</v>
      </c>
      <c r="O55" s="231">
        <v>0</v>
      </c>
      <c r="P55" s="231">
        <v>0.52442755299999999</v>
      </c>
      <c r="Q55" s="231">
        <v>7.6348486319999997</v>
      </c>
      <c r="R55" s="231">
        <v>0.114410023</v>
      </c>
      <c r="S55" s="231">
        <v>0</v>
      </c>
      <c r="T55" s="231">
        <v>0</v>
      </c>
      <c r="U55" s="231">
        <v>14.044116141</v>
      </c>
      <c r="V55" s="231">
        <v>0</v>
      </c>
      <c r="W55" s="231">
        <v>1.452394542</v>
      </c>
      <c r="X55" s="231">
        <v>0.15480521999999999</v>
      </c>
      <c r="Y55" s="231">
        <v>17.125033281</v>
      </c>
      <c r="Z55" s="759">
        <v>5.7265398359999997</v>
      </c>
    </row>
    <row r="56" spans="2:26" ht="12" customHeight="1">
      <c r="B56" s="143" t="s">
        <v>60</v>
      </c>
      <c r="C56" s="231">
        <v>2186.5106677660001</v>
      </c>
      <c r="D56" s="231">
        <v>481.93345643700002</v>
      </c>
      <c r="E56" s="231">
        <v>3289.2074322069998</v>
      </c>
      <c r="F56" s="231">
        <v>708.51286387300001</v>
      </c>
      <c r="G56" s="231">
        <v>13.366227445</v>
      </c>
      <c r="H56" s="231">
        <v>586.75998649099995</v>
      </c>
      <c r="I56" s="231">
        <v>6780.1305022710003</v>
      </c>
      <c r="J56" s="231">
        <v>629.81841914999995</v>
      </c>
      <c r="K56" s="231">
        <v>239.80336453199999</v>
      </c>
      <c r="L56" s="231">
        <v>18.353047325999999</v>
      </c>
      <c r="M56" s="231">
        <v>663.604497434</v>
      </c>
      <c r="N56" s="231">
        <v>177.51961847300001</v>
      </c>
      <c r="O56" s="231">
        <v>13.863671331999999</v>
      </c>
      <c r="P56" s="231">
        <v>65.255640635000006</v>
      </c>
      <c r="Q56" s="231">
        <v>689.15044332100001</v>
      </c>
      <c r="R56" s="231">
        <v>22.532346093000001</v>
      </c>
      <c r="S56" s="231">
        <v>0</v>
      </c>
      <c r="T56" s="231">
        <v>0</v>
      </c>
      <c r="U56" s="231">
        <v>4029.364388812</v>
      </c>
      <c r="V56" s="231">
        <v>31.708550027000001</v>
      </c>
      <c r="W56" s="231">
        <v>158.625881701</v>
      </c>
      <c r="X56" s="231">
        <v>64.699533815999999</v>
      </c>
      <c r="Y56" s="231">
        <v>14391.948037193</v>
      </c>
      <c r="Z56" s="759">
        <v>727.73027722500001</v>
      </c>
    </row>
    <row r="57" spans="2:26" ht="12" customHeight="1">
      <c r="B57" s="153" t="s">
        <v>795</v>
      </c>
      <c r="C57" s="231">
        <v>27.588657809000001</v>
      </c>
      <c r="D57" s="231">
        <v>9.7755370359999993</v>
      </c>
      <c r="E57" s="231">
        <v>9.1261227920000003</v>
      </c>
      <c r="F57" s="231">
        <v>17.959034319000001</v>
      </c>
      <c r="G57" s="231">
        <v>0.28301201399999998</v>
      </c>
      <c r="H57" s="231">
        <v>54.965347010999999</v>
      </c>
      <c r="I57" s="231">
        <v>285.22646197300003</v>
      </c>
      <c r="J57" s="231">
        <v>14.831467069</v>
      </c>
      <c r="K57" s="231">
        <v>3.1393709670000001</v>
      </c>
      <c r="L57" s="231">
        <v>0</v>
      </c>
      <c r="M57" s="231">
        <v>7.6436294480000004</v>
      </c>
      <c r="N57" s="231">
        <v>0</v>
      </c>
      <c r="O57" s="231">
        <v>0.175336134</v>
      </c>
      <c r="P57" s="231">
        <v>2.1737284890000002</v>
      </c>
      <c r="Q57" s="231">
        <v>16.120099381999999</v>
      </c>
      <c r="R57" s="231">
        <v>0.66151758000000005</v>
      </c>
      <c r="S57" s="231">
        <v>0</v>
      </c>
      <c r="T57" s="231">
        <v>0</v>
      </c>
      <c r="U57" s="231">
        <v>66.841114720999997</v>
      </c>
      <c r="V57" s="231">
        <v>0.35265181400000001</v>
      </c>
      <c r="W57" s="231">
        <v>10.380431808999999</v>
      </c>
      <c r="X57" s="231">
        <v>1.511920457</v>
      </c>
      <c r="Y57" s="231">
        <v>111.51274535100001</v>
      </c>
      <c r="Z57" s="759">
        <v>13.088595182000001</v>
      </c>
    </row>
    <row r="58" spans="2:26" ht="12" customHeight="1">
      <c r="B58" s="143" t="s">
        <v>183</v>
      </c>
      <c r="C58" s="231">
        <v>4638.1354370409999</v>
      </c>
      <c r="D58" s="231">
        <v>253.153729314</v>
      </c>
      <c r="E58" s="231">
        <v>5899.7477779199999</v>
      </c>
      <c r="F58" s="231">
        <v>948.52426616000002</v>
      </c>
      <c r="G58" s="231">
        <v>11.854070707</v>
      </c>
      <c r="H58" s="231">
        <v>1304.8228882860001</v>
      </c>
      <c r="I58" s="231">
        <v>11001.731216958</v>
      </c>
      <c r="J58" s="231">
        <v>1239.4008822549999</v>
      </c>
      <c r="K58" s="231">
        <v>249.48387793800001</v>
      </c>
      <c r="L58" s="231">
        <v>31.278669557000001</v>
      </c>
      <c r="M58" s="231">
        <v>462.80856622900001</v>
      </c>
      <c r="N58" s="231">
        <v>0.15</v>
      </c>
      <c r="O58" s="231">
        <v>83.758141085999995</v>
      </c>
      <c r="P58" s="231">
        <v>150.785984794</v>
      </c>
      <c r="Q58" s="231">
        <v>683.44440991399995</v>
      </c>
      <c r="R58" s="231">
        <v>44.272538132999998</v>
      </c>
      <c r="S58" s="231">
        <v>0</v>
      </c>
      <c r="T58" s="231">
        <v>0</v>
      </c>
      <c r="U58" s="231">
        <v>4810.1383814609999</v>
      </c>
      <c r="V58" s="231">
        <v>49.299783730999998</v>
      </c>
      <c r="W58" s="231">
        <v>152.403363187</v>
      </c>
      <c r="X58" s="231">
        <v>78.799442400000004</v>
      </c>
      <c r="Y58" s="231">
        <v>14384.731143591</v>
      </c>
      <c r="Z58" s="759">
        <v>6270.849793548</v>
      </c>
    </row>
    <row r="59" spans="2:26" ht="12" customHeight="1">
      <c r="B59" s="153" t="s">
        <v>795</v>
      </c>
      <c r="C59" s="231">
        <v>70.774648802000002</v>
      </c>
      <c r="D59" s="231">
        <v>5.1697520780000001</v>
      </c>
      <c r="E59" s="231">
        <v>1.105501034</v>
      </c>
      <c r="F59" s="231">
        <v>25.558018932</v>
      </c>
      <c r="G59" s="231">
        <v>7.2503204000000002E-2</v>
      </c>
      <c r="H59" s="231">
        <v>74.479465833999996</v>
      </c>
      <c r="I59" s="231">
        <v>353.30544324900001</v>
      </c>
      <c r="J59" s="231">
        <v>17.361547886</v>
      </c>
      <c r="K59" s="231">
        <v>4.7395661459999996</v>
      </c>
      <c r="L59" s="231">
        <v>3.068657043</v>
      </c>
      <c r="M59" s="231">
        <v>9.4645886039999993</v>
      </c>
      <c r="N59" s="231">
        <v>0</v>
      </c>
      <c r="O59" s="231">
        <v>12.912796574</v>
      </c>
      <c r="P59" s="231">
        <v>0.58670153700000005</v>
      </c>
      <c r="Q59" s="231">
        <v>15.831349496</v>
      </c>
      <c r="R59" s="231">
        <v>1.5930040139999999</v>
      </c>
      <c r="S59" s="231">
        <v>0</v>
      </c>
      <c r="T59" s="231">
        <v>0</v>
      </c>
      <c r="U59" s="231">
        <v>80.716086590000003</v>
      </c>
      <c r="V59" s="231">
        <v>0.72365655500000003</v>
      </c>
      <c r="W59" s="231">
        <v>12.275725335000001</v>
      </c>
      <c r="X59" s="231">
        <v>2.3082154629999998</v>
      </c>
      <c r="Y59" s="231">
        <v>155.75177734600001</v>
      </c>
      <c r="Z59" s="759">
        <v>32.410328016000001</v>
      </c>
    </row>
    <row r="60" spans="2:26" ht="12" customHeight="1">
      <c r="B60" s="143" t="s">
        <v>64</v>
      </c>
      <c r="C60" s="231">
        <v>4795.3495624289999</v>
      </c>
      <c r="D60" s="231">
        <v>310.42860752000001</v>
      </c>
      <c r="E60" s="231">
        <v>66.495689050999999</v>
      </c>
      <c r="F60" s="231">
        <v>4422.0862031959996</v>
      </c>
      <c r="G60" s="231">
        <v>165.39946343700001</v>
      </c>
      <c r="H60" s="231">
        <v>1836.0496977539999</v>
      </c>
      <c r="I60" s="231">
        <v>27627.67879405</v>
      </c>
      <c r="J60" s="231">
        <v>9559.9625951130001</v>
      </c>
      <c r="K60" s="231">
        <v>913.17032952199997</v>
      </c>
      <c r="L60" s="231">
        <v>315.99983380999998</v>
      </c>
      <c r="M60" s="231">
        <v>1456.0639273649999</v>
      </c>
      <c r="N60" s="231">
        <v>96.253588229000002</v>
      </c>
      <c r="O60" s="231">
        <v>370.81219431400001</v>
      </c>
      <c r="P60" s="231">
        <v>1240.294861154</v>
      </c>
      <c r="Q60" s="231">
        <v>3167.9307569050002</v>
      </c>
      <c r="R60" s="231">
        <v>141.722716934</v>
      </c>
      <c r="S60" s="231">
        <v>1.888374752</v>
      </c>
      <c r="T60" s="231">
        <v>0</v>
      </c>
      <c r="U60" s="231">
        <v>9963.6956831389998</v>
      </c>
      <c r="V60" s="231">
        <v>106.504549299</v>
      </c>
      <c r="W60" s="231">
        <v>303.27885091100001</v>
      </c>
      <c r="X60" s="231">
        <v>542.97418340299998</v>
      </c>
      <c r="Y60" s="231">
        <v>18543.927141011001</v>
      </c>
      <c r="Z60" s="759">
        <v>1275.5624706579999</v>
      </c>
    </row>
    <row r="61" spans="2:26" ht="12" customHeight="1">
      <c r="B61" s="153" t="s">
        <v>795</v>
      </c>
      <c r="C61" s="231">
        <v>90.704011964000003</v>
      </c>
      <c r="D61" s="231">
        <v>3.1510051140000002</v>
      </c>
      <c r="E61" s="231">
        <v>0.85993251400000004</v>
      </c>
      <c r="F61" s="231">
        <v>80.922127118999995</v>
      </c>
      <c r="G61" s="231">
        <v>0</v>
      </c>
      <c r="H61" s="231">
        <v>68.082544971000004</v>
      </c>
      <c r="I61" s="231">
        <v>784.61731667599997</v>
      </c>
      <c r="J61" s="231">
        <v>471.16925489099998</v>
      </c>
      <c r="K61" s="231">
        <v>4.7686647320000004</v>
      </c>
      <c r="L61" s="231">
        <v>3.6465828340000002</v>
      </c>
      <c r="M61" s="231">
        <v>47.346740771999997</v>
      </c>
      <c r="N61" s="231">
        <v>0.132343878</v>
      </c>
      <c r="O61" s="231">
        <v>1.4469058459999999</v>
      </c>
      <c r="P61" s="231">
        <v>7.3673848560000001</v>
      </c>
      <c r="Q61" s="231">
        <v>40.911176339000001</v>
      </c>
      <c r="R61" s="231">
        <v>1.623008384</v>
      </c>
      <c r="S61" s="231">
        <v>0</v>
      </c>
      <c r="T61" s="231">
        <v>0</v>
      </c>
      <c r="U61" s="231">
        <v>254.51310191100001</v>
      </c>
      <c r="V61" s="231">
        <v>1.2382663519999999</v>
      </c>
      <c r="W61" s="231">
        <v>6.3000127900000003</v>
      </c>
      <c r="X61" s="231">
        <v>8.3397954349999992</v>
      </c>
      <c r="Y61" s="231">
        <v>198.29539925399999</v>
      </c>
      <c r="Z61" s="759">
        <v>7.8474670609999997</v>
      </c>
    </row>
    <row r="62" spans="2:26" ht="12" customHeight="1">
      <c r="B62" s="143" t="s">
        <v>184</v>
      </c>
      <c r="C62" s="231">
        <v>1870.694173163</v>
      </c>
      <c r="D62" s="231">
        <v>316.08987844199999</v>
      </c>
      <c r="E62" s="231">
        <v>46.726068654999999</v>
      </c>
      <c r="F62" s="231">
        <v>984.27412188100004</v>
      </c>
      <c r="G62" s="231">
        <v>47.948204605999997</v>
      </c>
      <c r="H62" s="231">
        <v>1143.1654726720001</v>
      </c>
      <c r="I62" s="231">
        <v>10722.227582428</v>
      </c>
      <c r="J62" s="231">
        <v>946.02518503500005</v>
      </c>
      <c r="K62" s="231">
        <v>426.142640653</v>
      </c>
      <c r="L62" s="231">
        <v>68.801272148999999</v>
      </c>
      <c r="M62" s="231">
        <v>324.285826095</v>
      </c>
      <c r="N62" s="231">
        <v>0</v>
      </c>
      <c r="O62" s="231">
        <v>59.833223017999998</v>
      </c>
      <c r="P62" s="231">
        <v>74.975818735999994</v>
      </c>
      <c r="Q62" s="231">
        <v>703.91878263900003</v>
      </c>
      <c r="R62" s="231">
        <v>78.103500593000007</v>
      </c>
      <c r="S62" s="231">
        <v>0</v>
      </c>
      <c r="T62" s="231">
        <v>0</v>
      </c>
      <c r="U62" s="231">
        <v>1361.014047826</v>
      </c>
      <c r="V62" s="231">
        <v>10.390766264</v>
      </c>
      <c r="W62" s="231">
        <v>40.446052625999997</v>
      </c>
      <c r="X62" s="231">
        <v>54.004770399000002</v>
      </c>
      <c r="Y62" s="231">
        <v>11906.896849707</v>
      </c>
      <c r="Z62" s="759">
        <v>9887.3323384800005</v>
      </c>
    </row>
    <row r="63" spans="2:26" ht="12" customHeight="1">
      <c r="B63" s="153" t="s">
        <v>795</v>
      </c>
      <c r="C63" s="231">
        <v>40.656344034999996</v>
      </c>
      <c r="D63" s="231">
        <v>16.088930950999998</v>
      </c>
      <c r="E63" s="231">
        <v>0.204447029</v>
      </c>
      <c r="F63" s="231">
        <v>49.560404689000002</v>
      </c>
      <c r="G63" s="231">
        <v>6.5662500000000001</v>
      </c>
      <c r="H63" s="231">
        <v>82.114948639999994</v>
      </c>
      <c r="I63" s="231">
        <v>376.85419303600003</v>
      </c>
      <c r="J63" s="231">
        <v>63.938173732999999</v>
      </c>
      <c r="K63" s="231">
        <v>11.054157213</v>
      </c>
      <c r="L63" s="231">
        <v>8.6158759999999997E-3</v>
      </c>
      <c r="M63" s="231">
        <v>16.277836656000002</v>
      </c>
      <c r="N63" s="231">
        <v>0</v>
      </c>
      <c r="O63" s="231">
        <v>0</v>
      </c>
      <c r="P63" s="231">
        <v>1.222860042</v>
      </c>
      <c r="Q63" s="231">
        <v>11.975453625</v>
      </c>
      <c r="R63" s="231">
        <v>0.74579084100000004</v>
      </c>
      <c r="S63" s="231">
        <v>0</v>
      </c>
      <c r="T63" s="231">
        <v>0</v>
      </c>
      <c r="U63" s="231">
        <v>20.347222003999999</v>
      </c>
      <c r="V63" s="231">
        <v>0</v>
      </c>
      <c r="W63" s="231">
        <v>0</v>
      </c>
      <c r="X63" s="231">
        <v>0.402727583</v>
      </c>
      <c r="Y63" s="231">
        <v>81.792850586</v>
      </c>
      <c r="Z63" s="759">
        <v>57.186034741</v>
      </c>
    </row>
    <row r="64" spans="2:26" ht="12" customHeight="1">
      <c r="B64" s="143" t="s">
        <v>66</v>
      </c>
      <c r="C64" s="231">
        <v>410.05771740500001</v>
      </c>
      <c r="D64" s="231">
        <v>196.01513219099999</v>
      </c>
      <c r="E64" s="231">
        <v>9.4319086589999994</v>
      </c>
      <c r="F64" s="231">
        <v>209.870614983</v>
      </c>
      <c r="G64" s="231">
        <v>9.3725718689999997</v>
      </c>
      <c r="H64" s="231">
        <v>436.94243374199999</v>
      </c>
      <c r="I64" s="231">
        <v>3644.0416165000001</v>
      </c>
      <c r="J64" s="231">
        <v>316.07880087400002</v>
      </c>
      <c r="K64" s="231">
        <v>155.62427462400001</v>
      </c>
      <c r="L64" s="231">
        <v>6.2261063710000002</v>
      </c>
      <c r="M64" s="231">
        <v>247.83880228800001</v>
      </c>
      <c r="N64" s="231">
        <v>0</v>
      </c>
      <c r="O64" s="231">
        <v>3.7446774309999999</v>
      </c>
      <c r="P64" s="231">
        <v>12.730010714000001</v>
      </c>
      <c r="Q64" s="231">
        <v>281.87703100900001</v>
      </c>
      <c r="R64" s="231">
        <v>357.34684694999999</v>
      </c>
      <c r="S64" s="231">
        <v>0</v>
      </c>
      <c r="T64" s="231">
        <v>0</v>
      </c>
      <c r="U64" s="231">
        <v>328.90524948299998</v>
      </c>
      <c r="V64" s="231">
        <v>17.883974811000002</v>
      </c>
      <c r="W64" s="231">
        <v>30.841194788999999</v>
      </c>
      <c r="X64" s="231">
        <v>12.605595482</v>
      </c>
      <c r="Y64" s="231">
        <v>5693.3657934590001</v>
      </c>
      <c r="Z64" s="759">
        <v>2787.7241393079998</v>
      </c>
    </row>
    <row r="65" spans="1:27" ht="12" customHeight="1">
      <c r="B65" s="153" t="s">
        <v>795</v>
      </c>
      <c r="C65" s="231">
        <v>6.8868476320000003</v>
      </c>
      <c r="D65" s="231">
        <v>5.9152397629999998</v>
      </c>
      <c r="E65" s="231">
        <v>0</v>
      </c>
      <c r="F65" s="231">
        <v>5.3199354630000002</v>
      </c>
      <c r="G65" s="231">
        <v>3.5898856E-2</v>
      </c>
      <c r="H65" s="231">
        <v>87.242146923000007</v>
      </c>
      <c r="I65" s="231">
        <v>88.005067065000006</v>
      </c>
      <c r="J65" s="231">
        <v>9.3492934020000007</v>
      </c>
      <c r="K65" s="231">
        <v>6.0588342920000002</v>
      </c>
      <c r="L65" s="231">
        <v>0.276199009</v>
      </c>
      <c r="M65" s="231">
        <v>10.159313859999999</v>
      </c>
      <c r="N65" s="231">
        <v>0</v>
      </c>
      <c r="O65" s="231">
        <v>0</v>
      </c>
      <c r="P65" s="231">
        <v>0.11223886299999999</v>
      </c>
      <c r="Q65" s="231">
        <v>5.7935294690000001</v>
      </c>
      <c r="R65" s="231">
        <v>3.0746154589999999</v>
      </c>
      <c r="S65" s="231">
        <v>0</v>
      </c>
      <c r="T65" s="231">
        <v>0</v>
      </c>
      <c r="U65" s="231">
        <v>8.8975528570000009</v>
      </c>
      <c r="V65" s="231">
        <v>0</v>
      </c>
      <c r="W65" s="231">
        <v>1.8306418790000001</v>
      </c>
      <c r="X65" s="231">
        <v>0.21288680500000001</v>
      </c>
      <c r="Y65" s="231">
        <v>38.617319580999997</v>
      </c>
      <c r="Z65" s="759">
        <v>43.132958401000003</v>
      </c>
    </row>
    <row r="66" spans="1:27" ht="12" customHeight="1">
      <c r="B66" s="143" t="s">
        <v>67</v>
      </c>
      <c r="C66" s="231">
        <v>2183.6466023739999</v>
      </c>
      <c r="D66" s="231">
        <v>148.20940070500001</v>
      </c>
      <c r="E66" s="231">
        <v>15.698917277</v>
      </c>
      <c r="F66" s="231">
        <v>404.90308940400001</v>
      </c>
      <c r="G66" s="231">
        <v>42.993134906999998</v>
      </c>
      <c r="H66" s="231">
        <v>2616.6930318149998</v>
      </c>
      <c r="I66" s="231">
        <v>7853.7154548689996</v>
      </c>
      <c r="J66" s="231">
        <v>957.64239200300005</v>
      </c>
      <c r="K66" s="231">
        <v>822.35654175499997</v>
      </c>
      <c r="L66" s="231">
        <v>399.590119362</v>
      </c>
      <c r="M66" s="231">
        <v>594.93965604899995</v>
      </c>
      <c r="N66" s="231">
        <v>424.71551900499998</v>
      </c>
      <c r="O66" s="231">
        <v>4.2219426059999998</v>
      </c>
      <c r="P66" s="231">
        <v>66.279762456</v>
      </c>
      <c r="Q66" s="231">
        <v>970.62385588799998</v>
      </c>
      <c r="R66" s="231">
        <v>40.549340540999999</v>
      </c>
      <c r="S66" s="231">
        <v>0</v>
      </c>
      <c r="T66" s="231">
        <v>0</v>
      </c>
      <c r="U66" s="231">
        <v>3320.6363812280001</v>
      </c>
      <c r="V66" s="231">
        <v>36.456791312</v>
      </c>
      <c r="W66" s="231">
        <v>209.480373257</v>
      </c>
      <c r="X66" s="231">
        <v>50.988022233999999</v>
      </c>
      <c r="Y66" s="231">
        <v>14356.819900586001</v>
      </c>
      <c r="Z66" s="759">
        <v>761.08873598399998</v>
      </c>
    </row>
    <row r="67" spans="1:27" ht="12" customHeight="1">
      <c r="B67" s="153" t="s">
        <v>795</v>
      </c>
      <c r="C67" s="231">
        <v>42.578594727000002</v>
      </c>
      <c r="D67" s="231">
        <v>14.349761931</v>
      </c>
      <c r="E67" s="231">
        <v>0.52075946299999998</v>
      </c>
      <c r="F67" s="231">
        <v>18.174839343999999</v>
      </c>
      <c r="G67" s="231">
        <v>0.46330065100000001</v>
      </c>
      <c r="H67" s="231">
        <v>141.21847308100001</v>
      </c>
      <c r="I67" s="231">
        <v>420.61311328900001</v>
      </c>
      <c r="J67" s="231">
        <v>18.307158764</v>
      </c>
      <c r="K67" s="231">
        <v>83.672674314000005</v>
      </c>
      <c r="L67" s="231">
        <v>5.2894741000000002E-2</v>
      </c>
      <c r="M67" s="231">
        <v>36.401658013000002</v>
      </c>
      <c r="N67" s="231">
        <v>0</v>
      </c>
      <c r="O67" s="231">
        <v>0.224177249</v>
      </c>
      <c r="P67" s="231">
        <v>1.105730281</v>
      </c>
      <c r="Q67" s="231">
        <v>34.19000964</v>
      </c>
      <c r="R67" s="231">
        <v>2.0059968860000001</v>
      </c>
      <c r="S67" s="231">
        <v>0</v>
      </c>
      <c r="T67" s="231">
        <v>0</v>
      </c>
      <c r="U67" s="231">
        <v>73.949063600000002</v>
      </c>
      <c r="V67" s="231">
        <v>0</v>
      </c>
      <c r="W67" s="231">
        <v>8.0488813340000007</v>
      </c>
      <c r="X67" s="231">
        <v>0.61830304199999997</v>
      </c>
      <c r="Y67" s="231">
        <v>135.610254666</v>
      </c>
      <c r="Z67" s="759">
        <v>7.3051764459999999</v>
      </c>
    </row>
    <row r="68" spans="1:27" ht="12" customHeight="1">
      <c r="B68" s="143" t="s">
        <v>185</v>
      </c>
      <c r="C68" s="231">
        <v>136.67516092599999</v>
      </c>
      <c r="D68" s="231">
        <v>94.271738780000007</v>
      </c>
      <c r="E68" s="231">
        <v>1651.9229461120001</v>
      </c>
      <c r="F68" s="231">
        <v>115.40400598700001</v>
      </c>
      <c r="G68" s="231">
        <v>1.5339568859999999</v>
      </c>
      <c r="H68" s="231">
        <v>189.26410980099999</v>
      </c>
      <c r="I68" s="231">
        <v>2243.2522563480002</v>
      </c>
      <c r="J68" s="231">
        <v>224.89583368999999</v>
      </c>
      <c r="K68" s="231">
        <v>258.25738773400002</v>
      </c>
      <c r="L68" s="231">
        <v>7.8888125609999999</v>
      </c>
      <c r="M68" s="231">
        <v>71.039569176000001</v>
      </c>
      <c r="N68" s="231">
        <v>69.108668828999996</v>
      </c>
      <c r="O68" s="231">
        <v>3.2282001230000001</v>
      </c>
      <c r="P68" s="231">
        <v>11.349746031</v>
      </c>
      <c r="Q68" s="231">
        <v>180.426387842</v>
      </c>
      <c r="R68" s="231">
        <v>5.9602150079999996</v>
      </c>
      <c r="S68" s="231">
        <v>0</v>
      </c>
      <c r="T68" s="231">
        <v>0</v>
      </c>
      <c r="U68" s="231">
        <v>256.36668920099999</v>
      </c>
      <c r="V68" s="231">
        <v>4.8066316489999998</v>
      </c>
      <c r="W68" s="231">
        <v>9.4502607160000007</v>
      </c>
      <c r="X68" s="231">
        <v>1.130445135</v>
      </c>
      <c r="Y68" s="231">
        <v>6393.3019654099999</v>
      </c>
      <c r="Z68" s="759">
        <v>2196.532958839</v>
      </c>
    </row>
    <row r="69" spans="1:27" ht="12" customHeight="1">
      <c r="B69" s="153" t="s">
        <v>795</v>
      </c>
      <c r="C69" s="231">
        <v>5.6440137000000004</v>
      </c>
      <c r="D69" s="231">
        <v>3.1759165459999998</v>
      </c>
      <c r="E69" s="231">
        <v>1.155105E-2</v>
      </c>
      <c r="F69" s="231">
        <v>2.3307226839999999</v>
      </c>
      <c r="G69" s="231">
        <v>0</v>
      </c>
      <c r="H69" s="231">
        <v>63.953717492999999</v>
      </c>
      <c r="I69" s="231">
        <v>65.617878708999996</v>
      </c>
      <c r="J69" s="231">
        <v>3.3033572410000001</v>
      </c>
      <c r="K69" s="231">
        <v>2.8495893140000002</v>
      </c>
      <c r="L69" s="231">
        <v>0.18669391599999999</v>
      </c>
      <c r="M69" s="231">
        <v>1.1954359619999999</v>
      </c>
      <c r="N69" s="231">
        <v>3.7499999999999999E-2</v>
      </c>
      <c r="O69" s="231">
        <v>0</v>
      </c>
      <c r="P69" s="231">
        <v>0.98711839400000001</v>
      </c>
      <c r="Q69" s="231">
        <v>2.3958994580000001</v>
      </c>
      <c r="R69" s="231">
        <v>6.2908570000000004E-3</v>
      </c>
      <c r="S69" s="231">
        <v>0</v>
      </c>
      <c r="T69" s="231">
        <v>0</v>
      </c>
      <c r="U69" s="231">
        <v>2.2278456809999998</v>
      </c>
      <c r="V69" s="231">
        <v>0</v>
      </c>
      <c r="W69" s="231">
        <v>0</v>
      </c>
      <c r="X69" s="231">
        <v>0</v>
      </c>
      <c r="Y69" s="231">
        <v>28.629694516000001</v>
      </c>
      <c r="Z69" s="759">
        <v>44.824548981</v>
      </c>
    </row>
    <row r="70" spans="1:27" ht="12" customHeight="1">
      <c r="B70" s="143" t="s">
        <v>69</v>
      </c>
      <c r="C70" s="231">
        <v>802.99878138199995</v>
      </c>
      <c r="D70" s="231">
        <v>95.255365171999998</v>
      </c>
      <c r="E70" s="231">
        <v>6.0605121320000004</v>
      </c>
      <c r="F70" s="231">
        <v>196.24887702800001</v>
      </c>
      <c r="G70" s="231">
        <v>7.7440945960000001</v>
      </c>
      <c r="H70" s="231">
        <v>596.84496922799997</v>
      </c>
      <c r="I70" s="231">
        <v>3098.3113782760001</v>
      </c>
      <c r="J70" s="231">
        <v>385.66367950799997</v>
      </c>
      <c r="K70" s="231">
        <v>294.41856111200002</v>
      </c>
      <c r="L70" s="231">
        <v>30.808439891999999</v>
      </c>
      <c r="M70" s="231">
        <v>218.301791568</v>
      </c>
      <c r="N70" s="231">
        <v>246.193939516</v>
      </c>
      <c r="O70" s="231">
        <v>9.8816629769999995</v>
      </c>
      <c r="P70" s="231">
        <v>20.261004308</v>
      </c>
      <c r="Q70" s="231">
        <v>415.00279191200002</v>
      </c>
      <c r="R70" s="231">
        <v>17.80851612</v>
      </c>
      <c r="S70" s="231">
        <v>0</v>
      </c>
      <c r="T70" s="231">
        <v>0</v>
      </c>
      <c r="U70" s="231">
        <v>1331.451884393</v>
      </c>
      <c r="V70" s="231">
        <v>9.2470738770000001</v>
      </c>
      <c r="W70" s="231">
        <v>118.554421597</v>
      </c>
      <c r="X70" s="231">
        <v>17.387638829</v>
      </c>
      <c r="Y70" s="231">
        <v>7688.2109289070004</v>
      </c>
      <c r="Z70" s="759">
        <v>184.59281299599999</v>
      </c>
    </row>
    <row r="71" spans="1:27" ht="12" customHeight="1">
      <c r="B71" s="153" t="s">
        <v>795</v>
      </c>
      <c r="C71" s="231">
        <v>6.5693566900000002</v>
      </c>
      <c r="D71" s="231">
        <v>4.3592669219999998</v>
      </c>
      <c r="E71" s="231">
        <v>4.8149867999999998E-2</v>
      </c>
      <c r="F71" s="231">
        <v>5.0549753720000004</v>
      </c>
      <c r="G71" s="231">
        <v>5.2263994000000001E-2</v>
      </c>
      <c r="H71" s="231">
        <v>111.904871395</v>
      </c>
      <c r="I71" s="231">
        <v>101.406268633</v>
      </c>
      <c r="J71" s="231">
        <v>20.045999007999999</v>
      </c>
      <c r="K71" s="231">
        <v>8.169780051</v>
      </c>
      <c r="L71" s="231">
        <v>0</v>
      </c>
      <c r="M71" s="231">
        <v>24.028017897000002</v>
      </c>
      <c r="N71" s="231">
        <v>0</v>
      </c>
      <c r="O71" s="231">
        <v>0</v>
      </c>
      <c r="P71" s="231">
        <v>0.16289145599999999</v>
      </c>
      <c r="Q71" s="231">
        <v>9.1045976389999996</v>
      </c>
      <c r="R71" s="231">
        <v>1.004737432</v>
      </c>
      <c r="S71" s="231">
        <v>0</v>
      </c>
      <c r="T71" s="231">
        <v>0</v>
      </c>
      <c r="U71" s="231">
        <v>165.82460722600001</v>
      </c>
      <c r="V71" s="231">
        <v>0.70180342100000004</v>
      </c>
      <c r="W71" s="231">
        <v>13.117035894000001</v>
      </c>
      <c r="X71" s="231">
        <v>1.156468963</v>
      </c>
      <c r="Y71" s="231">
        <v>86.804364039999996</v>
      </c>
      <c r="Z71" s="759">
        <v>3.3435236939999999</v>
      </c>
    </row>
    <row r="72" spans="1:27" ht="12" customHeight="1">
      <c r="B72" s="143" t="s">
        <v>127</v>
      </c>
      <c r="C72" s="231">
        <v>2206.2511676929998</v>
      </c>
      <c r="D72" s="231">
        <v>0</v>
      </c>
      <c r="E72" s="231">
        <v>23978.019590372998</v>
      </c>
      <c r="F72" s="231">
        <v>43109.442180238999</v>
      </c>
      <c r="G72" s="231">
        <v>9006.4039676989996</v>
      </c>
      <c r="H72" s="231">
        <v>2646.3800570919998</v>
      </c>
      <c r="I72" s="231">
        <v>13098.60553101</v>
      </c>
      <c r="J72" s="231">
        <v>203.61523479499999</v>
      </c>
      <c r="K72" s="231">
        <v>6604.4857189570002</v>
      </c>
      <c r="L72" s="231">
        <v>3041.1762905330002</v>
      </c>
      <c r="M72" s="231">
        <v>3449.0021857500001</v>
      </c>
      <c r="N72" s="231">
        <v>26155.037909260998</v>
      </c>
      <c r="O72" s="231">
        <v>0</v>
      </c>
      <c r="P72" s="231">
        <v>229.45667642199999</v>
      </c>
      <c r="Q72" s="231">
        <v>11.102612846</v>
      </c>
      <c r="R72" s="231">
        <v>0</v>
      </c>
      <c r="S72" s="231">
        <v>0</v>
      </c>
      <c r="T72" s="231">
        <v>0</v>
      </c>
      <c r="U72" s="231">
        <v>0</v>
      </c>
      <c r="V72" s="231">
        <v>0</v>
      </c>
      <c r="W72" s="231">
        <v>0</v>
      </c>
      <c r="X72" s="231">
        <v>0.332475305</v>
      </c>
      <c r="Y72" s="231">
        <v>804.04279828000006</v>
      </c>
      <c r="Z72" s="759">
        <v>233.31241494099999</v>
      </c>
    </row>
    <row r="73" spans="1:27" ht="12" customHeight="1">
      <c r="B73" s="143" t="s">
        <v>795</v>
      </c>
      <c r="C73" s="231">
        <v>0</v>
      </c>
      <c r="D73" s="231">
        <v>0</v>
      </c>
      <c r="E73" s="231">
        <v>0</v>
      </c>
      <c r="F73" s="231">
        <v>75.097012743999997</v>
      </c>
      <c r="G73" s="231">
        <v>0</v>
      </c>
      <c r="H73" s="231">
        <v>125.753762596</v>
      </c>
      <c r="I73" s="231">
        <v>138.085667589</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7.0267183500000003</v>
      </c>
      <c r="Z73" s="759">
        <v>9.4382379000000002E-2</v>
      </c>
    </row>
    <row r="74" spans="1:27" ht="12" customHeight="1">
      <c r="A74" s="47" t="e">
        <f>SUM(#REF!)</f>
        <v>#REF!</v>
      </c>
      <c r="B74" s="760" t="s">
        <v>72</v>
      </c>
      <c r="C74" s="758">
        <v>462743.17137118086</v>
      </c>
      <c r="D74" s="758">
        <v>19708.495166136996</v>
      </c>
      <c r="E74" s="758">
        <v>232251.98443552601</v>
      </c>
      <c r="F74" s="758">
        <v>1037664.203155453</v>
      </c>
      <c r="G74" s="758">
        <v>146491.70344298703</v>
      </c>
      <c r="H74" s="758">
        <v>403946.07571943291</v>
      </c>
      <c r="I74" s="758">
        <v>1054634.6284030681</v>
      </c>
      <c r="J74" s="758">
        <v>122244.86686171705</v>
      </c>
      <c r="K74" s="758">
        <v>314544.79190037207</v>
      </c>
      <c r="L74" s="758">
        <v>319276.00335872197</v>
      </c>
      <c r="M74" s="758">
        <v>318087.28791610408</v>
      </c>
      <c r="N74" s="758">
        <v>42744.376917812995</v>
      </c>
      <c r="O74" s="758">
        <v>15131.191557990995</v>
      </c>
      <c r="P74" s="758">
        <v>33099.336585998011</v>
      </c>
      <c r="Q74" s="758">
        <v>135077.24685527402</v>
      </c>
      <c r="R74" s="758">
        <v>3956.1881531220006</v>
      </c>
      <c r="S74" s="758">
        <v>22.076082218</v>
      </c>
      <c r="T74" s="758">
        <v>0</v>
      </c>
      <c r="U74" s="758">
        <v>599543.70479231991</v>
      </c>
      <c r="V74" s="758">
        <v>27913.10012453001</v>
      </c>
      <c r="W74" s="758">
        <v>20734.402289442001</v>
      </c>
      <c r="X74" s="758">
        <v>122668.51829231101</v>
      </c>
      <c r="Y74" s="758">
        <v>780912.70018546714</v>
      </c>
      <c r="Z74" s="948">
        <v>251154.49803811303</v>
      </c>
      <c r="AA74" s="47">
        <f>SUM(C74:Z74)</f>
        <v>6464550.5516052982</v>
      </c>
    </row>
    <row r="75" spans="1:27" ht="12" customHeight="1" thickBot="1">
      <c r="A75" s="47" t="e">
        <f>SUM(#REF!)</f>
        <v>#REF!</v>
      </c>
      <c r="B75" s="761" t="s">
        <v>168</v>
      </c>
      <c r="C75" s="762">
        <v>6983.9728681840006</v>
      </c>
      <c r="D75" s="762">
        <v>1390.9179232210004</v>
      </c>
      <c r="E75" s="762">
        <v>5260.6413582760015</v>
      </c>
      <c r="F75" s="762">
        <v>40898.430338468999</v>
      </c>
      <c r="G75" s="762">
        <v>688.17841847399995</v>
      </c>
      <c r="H75" s="762">
        <v>14975.620975087995</v>
      </c>
      <c r="I75" s="762">
        <v>40392.157906602028</v>
      </c>
      <c r="J75" s="762">
        <v>5350.7022840469999</v>
      </c>
      <c r="K75" s="762">
        <v>3990.4055793649995</v>
      </c>
      <c r="L75" s="762">
        <v>1810.2938127069999</v>
      </c>
      <c r="M75" s="762">
        <v>6455.679487319002</v>
      </c>
      <c r="N75" s="762">
        <v>0.84190651400000005</v>
      </c>
      <c r="O75" s="762">
        <v>283.97606954300011</v>
      </c>
      <c r="P75" s="762">
        <v>282.74099144600007</v>
      </c>
      <c r="Q75" s="762">
        <v>2937.3406093469998</v>
      </c>
      <c r="R75" s="762">
        <v>98.602681895000032</v>
      </c>
      <c r="S75" s="762">
        <v>0</v>
      </c>
      <c r="T75" s="762">
        <v>0</v>
      </c>
      <c r="U75" s="762">
        <v>14391.810423544999</v>
      </c>
      <c r="V75" s="762">
        <v>621.19861319000006</v>
      </c>
      <c r="W75" s="762">
        <v>1110.9700712930003</v>
      </c>
      <c r="X75" s="762">
        <v>2128.0392641139997</v>
      </c>
      <c r="Y75" s="762">
        <v>10710.332658798998</v>
      </c>
      <c r="Z75" s="949">
        <v>2572.6695868170013</v>
      </c>
      <c r="AA75" s="47">
        <f>SUM(C75:Z75)</f>
        <v>163335.52382825501</v>
      </c>
    </row>
    <row r="76" spans="1:27" s="51" customFormat="1" ht="22.5" hidden="1" customHeight="1" thickBot="1">
      <c r="B76" s="1453" t="s">
        <v>240</v>
      </c>
      <c r="C76" s="1449"/>
      <c r="D76" s="1449"/>
      <c r="E76" s="752"/>
      <c r="F76" s="752"/>
      <c r="G76" s="752"/>
      <c r="H76" s="752"/>
      <c r="I76" s="752"/>
      <c r="J76" s="752"/>
      <c r="K76" s="752"/>
      <c r="L76" s="752"/>
      <c r="M76" s="752"/>
      <c r="N76" s="752"/>
      <c r="O76" s="753"/>
      <c r="P76" s="754"/>
      <c r="Q76" s="755"/>
      <c r="R76" s="755"/>
      <c r="S76" s="755"/>
      <c r="T76" s="752"/>
      <c r="U76" s="752"/>
      <c r="V76" s="752"/>
      <c r="W76" s="752"/>
      <c r="X76" s="752"/>
      <c r="Y76" s="752"/>
      <c r="Z76" s="990"/>
      <c r="AA76" s="47">
        <f>SUM(C76:Z76)</f>
        <v>0</v>
      </c>
    </row>
    <row r="77" spans="1:27" ht="12.75" customHeight="1">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row>
    <row r="78" spans="1:27" ht="12.75" customHeight="1">
      <c r="Z78" s="47"/>
    </row>
    <row r="79" spans="1:27" ht="12.75" customHeight="1">
      <c r="Z79" s="47"/>
    </row>
    <row r="80" spans="1:27" ht="12.75" customHeight="1">
      <c r="D80" s="47"/>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48"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topLeftCell="A122" zoomScale="125" zoomScaleNormal="90" zoomScaleSheetLayoutView="80" workbookViewId="0">
      <selection activeCell="F226" sqref="F226:N226"/>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1.36328125" style="1" customWidth="1"/>
    <col min="20" max="21" width="16.1796875" style="4" customWidth="1"/>
    <col min="22" max="16384" width="8.81640625" style="1"/>
  </cols>
  <sheetData>
    <row r="1" spans="1:22" ht="12.75" customHeight="1" thickBot="1"/>
    <row r="2" spans="1:22" ht="75" customHeight="1">
      <c r="A2" s="1324" t="s">
        <v>834</v>
      </c>
      <c r="B2" s="1325"/>
      <c r="C2" s="1325"/>
      <c r="D2" s="1325"/>
      <c r="E2" s="1325"/>
      <c r="F2" s="1325"/>
      <c r="G2" s="1325"/>
      <c r="H2" s="1325"/>
      <c r="I2" s="1325"/>
      <c r="J2" s="1325"/>
      <c r="K2" s="1325"/>
      <c r="L2" s="1325"/>
      <c r="M2" s="1325"/>
      <c r="N2" s="1325"/>
      <c r="O2" s="1325"/>
      <c r="P2" s="1325"/>
      <c r="Q2" s="1325"/>
      <c r="R2" s="1325"/>
      <c r="S2" s="1329"/>
    </row>
    <row r="3" spans="1:22" ht="22.2" customHeight="1">
      <c r="A3" s="1291" t="s">
        <v>427</v>
      </c>
      <c r="B3" s="1395"/>
      <c r="C3" s="1445" t="s">
        <v>278</v>
      </c>
      <c r="D3" s="1296" t="s">
        <v>855</v>
      </c>
      <c r="E3" s="1259">
        <v>2021</v>
      </c>
      <c r="F3" s="1299">
        <v>2022</v>
      </c>
      <c r="G3" s="1299"/>
      <c r="H3" s="1299"/>
      <c r="I3" s="1299"/>
      <c r="J3" s="1299"/>
      <c r="K3" s="1299"/>
      <c r="L3" s="1299"/>
      <c r="M3" s="1299"/>
      <c r="N3" s="1299"/>
      <c r="O3" s="1299">
        <v>2023</v>
      </c>
      <c r="P3" s="1299"/>
      <c r="Q3" s="1299"/>
      <c r="R3" s="1299"/>
      <c r="S3" s="1108"/>
    </row>
    <row r="4" spans="1:22" ht="22.2" customHeight="1">
      <c r="A4" s="1291"/>
      <c r="B4" s="1395"/>
      <c r="C4" s="1446"/>
      <c r="D4" s="1297"/>
      <c r="E4" s="1260"/>
      <c r="F4" s="960" t="s">
        <v>3</v>
      </c>
      <c r="G4" s="960" t="s">
        <v>4</v>
      </c>
      <c r="H4" s="960" t="s">
        <v>5</v>
      </c>
      <c r="I4" s="960" t="s">
        <v>6</v>
      </c>
      <c r="J4" s="960" t="s">
        <v>268</v>
      </c>
      <c r="K4" s="960" t="s">
        <v>7</v>
      </c>
      <c r="L4" s="960" t="s">
        <v>13</v>
      </c>
      <c r="M4" s="960" t="s">
        <v>14</v>
      </c>
      <c r="N4" s="960" t="s">
        <v>15</v>
      </c>
      <c r="O4" s="1171" t="s">
        <v>0</v>
      </c>
      <c r="P4" s="1171" t="s">
        <v>1</v>
      </c>
      <c r="Q4" s="1171" t="s">
        <v>2</v>
      </c>
      <c r="R4" s="1171" t="s">
        <v>3</v>
      </c>
      <c r="S4" s="957"/>
    </row>
    <row r="5" spans="1:22" ht="25.2" customHeight="1">
      <c r="A5" s="1429" t="s">
        <v>646</v>
      </c>
      <c r="B5" s="1430"/>
      <c r="C5" s="125"/>
      <c r="D5" s="125"/>
      <c r="E5" s="125"/>
      <c r="F5" s="125"/>
      <c r="G5" s="125"/>
      <c r="H5" s="125"/>
      <c r="I5" s="125"/>
      <c r="J5" s="125"/>
      <c r="K5" s="125"/>
      <c r="L5" s="125"/>
      <c r="M5" s="125"/>
      <c r="N5" s="125"/>
      <c r="O5" s="125"/>
      <c r="P5" s="125"/>
      <c r="Q5" s="125"/>
      <c r="R5" s="125"/>
      <c r="S5" s="734"/>
    </row>
    <row r="6" spans="1:22" ht="25.2" customHeight="1">
      <c r="A6" s="1429" t="s">
        <v>852</v>
      </c>
      <c r="B6" s="1430"/>
      <c r="C6" s="125"/>
      <c r="D6" s="125"/>
      <c r="E6" s="125"/>
      <c r="F6" s="125"/>
      <c r="G6" s="125"/>
      <c r="H6" s="125"/>
      <c r="I6" s="125"/>
      <c r="J6" s="125"/>
      <c r="K6" s="125"/>
      <c r="L6" s="125"/>
      <c r="M6" s="125"/>
      <c r="N6" s="125"/>
      <c r="O6" s="125"/>
      <c r="P6" s="125"/>
      <c r="Q6" s="125"/>
      <c r="R6" s="125"/>
      <c r="S6" s="734"/>
    </row>
    <row r="7" spans="1:22" ht="25.2" customHeight="1">
      <c r="A7" s="304" t="s">
        <v>18</v>
      </c>
      <c r="B7" s="20" t="s">
        <v>599</v>
      </c>
      <c r="C7" s="713">
        <v>2512475.8599311202</v>
      </c>
      <c r="D7" s="713">
        <v>2465418.7707199599</v>
      </c>
      <c r="E7" s="713">
        <v>2621250.49024837</v>
      </c>
      <c r="F7" s="713">
        <v>2750567.1514092698</v>
      </c>
      <c r="G7" s="713">
        <v>2780823.5521444199</v>
      </c>
      <c r="H7" s="713">
        <v>2864414.8036636398</v>
      </c>
      <c r="I7" s="713">
        <v>2850487.390997</v>
      </c>
      <c r="J7" s="713">
        <v>2843724.5864515202</v>
      </c>
      <c r="K7" s="713">
        <v>2892087.82282562</v>
      </c>
      <c r="L7" s="713">
        <v>2905465.4127484001</v>
      </c>
      <c r="M7" s="713">
        <v>2877196.2362415101</v>
      </c>
      <c r="N7" s="713">
        <v>2940288.5992903998</v>
      </c>
      <c r="O7" s="713">
        <v>2827709.0048779598</v>
      </c>
      <c r="P7" s="713">
        <v>2849022.1829879298</v>
      </c>
      <c r="Q7" s="713">
        <v>2914883.9836202799</v>
      </c>
      <c r="R7" s="713">
        <v>2930855.0306130201</v>
      </c>
      <c r="S7" s="773"/>
      <c r="T7" s="266"/>
      <c r="U7" s="266"/>
    </row>
    <row r="8" spans="1:22" ht="25.2" customHeight="1">
      <c r="A8" s="304"/>
      <c r="B8" s="309" t="s">
        <v>798</v>
      </c>
      <c r="C8" s="713">
        <v>70784.588263747995</v>
      </c>
      <c r="D8" s="713">
        <v>96687.067207069005</v>
      </c>
      <c r="E8" s="713">
        <v>104691.922872802</v>
      </c>
      <c r="F8" s="713">
        <v>110254.887165017</v>
      </c>
      <c r="G8" s="713">
        <v>111892.225250898</v>
      </c>
      <c r="H8" s="713">
        <v>107220.81869397601</v>
      </c>
      <c r="I8" s="713">
        <v>108922.79699197</v>
      </c>
      <c r="J8" s="713">
        <v>108803.020252456</v>
      </c>
      <c r="K8" s="713">
        <v>106448.779135555</v>
      </c>
      <c r="L8" s="713">
        <v>105294.393985248</v>
      </c>
      <c r="M8" s="713">
        <v>102643.431190223</v>
      </c>
      <c r="N8" s="713">
        <v>95606.776978012</v>
      </c>
      <c r="O8" s="713">
        <v>98978.384712747007</v>
      </c>
      <c r="P8" s="713">
        <v>98706.358053692995</v>
      </c>
      <c r="Q8" s="713">
        <v>98139.066405681006</v>
      </c>
      <c r="R8" s="713">
        <v>98903.184069405004</v>
      </c>
      <c r="S8" s="773"/>
      <c r="T8" s="266"/>
      <c r="U8" s="266"/>
    </row>
    <row r="9" spans="1:22" s="10" customFormat="1" ht="25.2" customHeight="1">
      <c r="A9" s="304" t="s">
        <v>19</v>
      </c>
      <c r="B9" s="20" t="s">
        <v>595</v>
      </c>
      <c r="C9" s="713">
        <v>1308746.9770851899</v>
      </c>
      <c r="D9" s="713">
        <v>1468686.7126489901</v>
      </c>
      <c r="E9" s="713">
        <v>1527638.8936262301</v>
      </c>
      <c r="F9" s="713">
        <v>1571738.9051542301</v>
      </c>
      <c r="G9" s="713">
        <v>1575904.90887088</v>
      </c>
      <c r="H9" s="713">
        <v>1635666.9482197701</v>
      </c>
      <c r="I9" s="713">
        <v>1622177.0737995501</v>
      </c>
      <c r="J9" s="713">
        <v>1634410.37296038</v>
      </c>
      <c r="K9" s="713">
        <v>1653465.4752869001</v>
      </c>
      <c r="L9" s="713">
        <v>1693842.9872224301</v>
      </c>
      <c r="M9" s="713">
        <v>1719861.9117638101</v>
      </c>
      <c r="N9" s="713">
        <v>1710943.61069316</v>
      </c>
      <c r="O9" s="713">
        <v>1712622.79876779</v>
      </c>
      <c r="P9" s="713">
        <v>1744225.2721480301</v>
      </c>
      <c r="Q9" s="713">
        <v>1733480.53626442</v>
      </c>
      <c r="R9" s="713">
        <v>1730768.5972700899</v>
      </c>
      <c r="S9" s="773"/>
      <c r="T9" s="266"/>
      <c r="U9" s="266"/>
    </row>
    <row r="10" spans="1:22" s="10" customFormat="1" ht="25.2" customHeight="1">
      <c r="A10" s="304"/>
      <c r="B10" s="309" t="s">
        <v>798</v>
      </c>
      <c r="C10" s="713">
        <v>31828.897092127001</v>
      </c>
      <c r="D10" s="713">
        <v>43335.300389122</v>
      </c>
      <c r="E10" s="713">
        <v>41275.532397609</v>
      </c>
      <c r="F10" s="713">
        <v>40962.909549452997</v>
      </c>
      <c r="G10" s="713">
        <v>41700.830685002002</v>
      </c>
      <c r="H10" s="713">
        <v>40898.544530783998</v>
      </c>
      <c r="I10" s="713">
        <v>40658.543529485003</v>
      </c>
      <c r="J10" s="713">
        <v>40031.804198245998</v>
      </c>
      <c r="K10" s="713">
        <v>39489.476185915999</v>
      </c>
      <c r="L10" s="713">
        <v>38397.258804235003</v>
      </c>
      <c r="M10" s="713">
        <v>37064.946728486997</v>
      </c>
      <c r="N10" s="713">
        <v>33736.963497586999</v>
      </c>
      <c r="O10" s="713">
        <v>35731.311470134999</v>
      </c>
      <c r="P10" s="713">
        <v>36160.101608723999</v>
      </c>
      <c r="Q10" s="713">
        <v>32794.123214598003</v>
      </c>
      <c r="R10" s="713">
        <v>32897.319141091997</v>
      </c>
      <c r="S10" s="773"/>
      <c r="T10" s="266"/>
      <c r="U10" s="266"/>
    </row>
    <row r="11" spans="1:22" s="10" customFormat="1" ht="24.75" customHeight="1">
      <c r="A11" s="304" t="s">
        <v>20</v>
      </c>
      <c r="B11" s="309" t="s">
        <v>596</v>
      </c>
      <c r="C11" s="713">
        <v>1473659.0421598901</v>
      </c>
      <c r="D11" s="713">
        <v>1547454.3325071801</v>
      </c>
      <c r="E11" s="713">
        <v>1619696.0693688099</v>
      </c>
      <c r="F11" s="713">
        <v>1658946.0336368801</v>
      </c>
      <c r="G11" s="713">
        <v>1655636.27540505</v>
      </c>
      <c r="H11" s="713">
        <v>1676779.33513256</v>
      </c>
      <c r="I11" s="713">
        <v>1686661.07035721</v>
      </c>
      <c r="J11" s="713">
        <v>1701319.0424213901</v>
      </c>
      <c r="K11" s="713">
        <v>1729347.4346430199</v>
      </c>
      <c r="L11" s="713">
        <v>1734197.9617703799</v>
      </c>
      <c r="M11" s="713">
        <v>1750414.2986786701</v>
      </c>
      <c r="N11" s="713">
        <v>1772331.36335658</v>
      </c>
      <c r="O11" s="713">
        <v>1770547.34030336</v>
      </c>
      <c r="P11" s="713">
        <v>1782072.5921412699</v>
      </c>
      <c r="Q11" s="713">
        <v>1797092.9385178699</v>
      </c>
      <c r="R11" s="713">
        <v>1802926.9237221801</v>
      </c>
      <c r="S11" s="773"/>
      <c r="T11" s="266"/>
      <c r="U11" s="266"/>
    </row>
    <row r="12" spans="1:22" s="10" customFormat="1" ht="24.75" customHeight="1">
      <c r="A12" s="304"/>
      <c r="B12" s="309" t="s">
        <v>798</v>
      </c>
      <c r="C12" s="713">
        <v>22650.034790341</v>
      </c>
      <c r="D12" s="713">
        <v>27684.989142132999</v>
      </c>
      <c r="E12" s="713">
        <v>27302.998756740999</v>
      </c>
      <c r="F12" s="713">
        <v>28203.488503257999</v>
      </c>
      <c r="G12" s="713">
        <v>29416.786779082999</v>
      </c>
      <c r="H12" s="713">
        <v>28515.579830641</v>
      </c>
      <c r="I12" s="713">
        <v>28975.126490212999</v>
      </c>
      <c r="J12" s="713">
        <v>28968.618561769999</v>
      </c>
      <c r="K12" s="713">
        <v>28520.923137677</v>
      </c>
      <c r="L12" s="713">
        <v>28787.963865385998</v>
      </c>
      <c r="M12" s="713">
        <v>28604.773493241999</v>
      </c>
      <c r="N12" s="713">
        <v>27232.038987967</v>
      </c>
      <c r="O12" s="713">
        <v>29034.360365005999</v>
      </c>
      <c r="P12" s="713">
        <v>29640.035704786998</v>
      </c>
      <c r="Q12" s="713">
        <v>29522.108951032002</v>
      </c>
      <c r="R12" s="713">
        <v>31535.020617758</v>
      </c>
      <c r="S12" s="773"/>
      <c r="T12" s="266"/>
      <c r="U12" s="266"/>
    </row>
    <row r="13" spans="1:22" s="725" customFormat="1" ht="24.75" customHeight="1">
      <c r="A13" s="1431" t="s">
        <v>853</v>
      </c>
      <c r="B13" s="1432"/>
      <c r="C13" s="723">
        <v>5294881.8791762004</v>
      </c>
      <c r="D13" s="723">
        <v>5481559.81587613</v>
      </c>
      <c r="E13" s="723">
        <v>5768585.4532434102</v>
      </c>
      <c r="F13" s="723">
        <v>5981252.0902003804</v>
      </c>
      <c r="G13" s="723">
        <v>6012364.7364203501</v>
      </c>
      <c r="H13" s="723">
        <v>6176861.0870159697</v>
      </c>
      <c r="I13" s="723">
        <v>6159325.5351537606</v>
      </c>
      <c r="J13" s="723">
        <v>6179454.0018332908</v>
      </c>
      <c r="K13" s="723">
        <v>6274900.7327555399</v>
      </c>
      <c r="L13" s="723">
        <v>6333506.3617412103</v>
      </c>
      <c r="M13" s="723">
        <v>6347472.4466839898</v>
      </c>
      <c r="N13" s="723">
        <v>6423563.5733401394</v>
      </c>
      <c r="O13" s="723">
        <v>6310879.1439491101</v>
      </c>
      <c r="P13" s="723">
        <v>6375320.0472772298</v>
      </c>
      <c r="Q13" s="723">
        <v>6445457.4584025703</v>
      </c>
      <c r="R13" s="723">
        <v>6464550.5516052898</v>
      </c>
      <c r="S13" s="735"/>
      <c r="T13" s="772"/>
      <c r="U13" s="772"/>
      <c r="V13" s="769"/>
    </row>
    <row r="14" spans="1:22" s="725" customFormat="1" ht="25.2" customHeight="1">
      <c r="A14" s="736"/>
      <c r="B14" s="726" t="s">
        <v>798</v>
      </c>
      <c r="C14" s="723">
        <v>125263.52014621599</v>
      </c>
      <c r="D14" s="723">
        <v>167707.35673832402</v>
      </c>
      <c r="E14" s="723">
        <v>173270.45402715198</v>
      </c>
      <c r="F14" s="723">
        <v>179421.285217728</v>
      </c>
      <c r="G14" s="723">
        <v>183009.84271498301</v>
      </c>
      <c r="H14" s="723">
        <v>176634.94305540097</v>
      </c>
      <c r="I14" s="723">
        <v>178556.46701166799</v>
      </c>
      <c r="J14" s="723">
        <v>177803.44301247201</v>
      </c>
      <c r="K14" s="723">
        <v>174459.17845914798</v>
      </c>
      <c r="L14" s="723">
        <v>172479.61665486899</v>
      </c>
      <c r="M14" s="723">
        <v>168313.15141195199</v>
      </c>
      <c r="N14" s="723">
        <v>156575.779463566</v>
      </c>
      <c r="O14" s="723">
        <v>163744.056547888</v>
      </c>
      <c r="P14" s="723">
        <v>164506.49536720401</v>
      </c>
      <c r="Q14" s="723">
        <v>160455.298571311</v>
      </c>
      <c r="R14" s="723">
        <v>163335.52382825501</v>
      </c>
      <c r="S14" s="735"/>
      <c r="T14" s="772"/>
      <c r="U14" s="772">
        <f>T14*100</f>
        <v>0</v>
      </c>
      <c r="V14" s="769"/>
    </row>
    <row r="15" spans="1:22" s="10" customFormat="1" ht="11.4">
      <c r="A15" s="305"/>
      <c r="B15" s="20"/>
      <c r="C15" s="715"/>
      <c r="D15" s="715"/>
      <c r="E15" s="715"/>
      <c r="F15" s="715"/>
      <c r="G15" s="715"/>
      <c r="H15" s="715"/>
      <c r="I15" s="715"/>
      <c r="J15" s="715"/>
      <c r="K15" s="715"/>
      <c r="L15" s="715"/>
      <c r="M15" s="715"/>
      <c r="N15" s="715"/>
      <c r="O15" s="715"/>
      <c r="P15" s="715"/>
      <c r="Q15" s="715"/>
      <c r="R15" s="715"/>
      <c r="S15" s="737"/>
      <c r="T15" s="266"/>
      <c r="U15" s="266"/>
    </row>
    <row r="16" spans="1:22" s="10" customFormat="1" ht="11.7" customHeight="1">
      <c r="A16" s="1429" t="s">
        <v>648</v>
      </c>
      <c r="B16" s="1430"/>
      <c r="C16" s="716"/>
      <c r="D16" s="716"/>
      <c r="E16" s="716"/>
      <c r="F16" s="716"/>
      <c r="G16" s="716"/>
      <c r="H16" s="716"/>
      <c r="I16" s="716"/>
      <c r="J16" s="716"/>
      <c r="K16" s="716"/>
      <c r="L16" s="716"/>
      <c r="M16" s="716"/>
      <c r="N16" s="716"/>
      <c r="O16" s="716"/>
      <c r="P16" s="716"/>
      <c r="Q16" s="716"/>
      <c r="R16" s="716"/>
      <c r="S16" s="738"/>
      <c r="T16" s="266"/>
      <c r="U16" s="266"/>
    </row>
    <row r="17" spans="1:25" s="10" customFormat="1" ht="25.2" customHeight="1">
      <c r="A17" s="1429" t="s">
        <v>852</v>
      </c>
      <c r="B17" s="1430"/>
      <c r="S17" s="774"/>
      <c r="T17" s="266"/>
      <c r="U17" s="266"/>
    </row>
    <row r="18" spans="1:25" s="10" customFormat="1" ht="25.2" customHeight="1">
      <c r="A18" s="304" t="s">
        <v>18</v>
      </c>
      <c r="B18" s="20" t="s">
        <v>649</v>
      </c>
      <c r="C18" s="713">
        <v>131582.15703255101</v>
      </c>
      <c r="D18" s="763">
        <v>142171.366630601</v>
      </c>
      <c r="E18" s="763">
        <v>199099.54233567099</v>
      </c>
      <c r="F18" s="763">
        <v>199771.56669291001</v>
      </c>
      <c r="G18" s="763">
        <v>189009.434785794</v>
      </c>
      <c r="H18" s="763">
        <v>200741.270133121</v>
      </c>
      <c r="I18" s="763">
        <v>195588.23007109101</v>
      </c>
      <c r="J18" s="763">
        <v>193206.91694974</v>
      </c>
      <c r="K18" s="763">
        <v>194323.50252812699</v>
      </c>
      <c r="L18" s="763">
        <v>194074.39448153001</v>
      </c>
      <c r="M18" s="763">
        <v>192352.71006638801</v>
      </c>
      <c r="N18" s="763">
        <v>189896.16454871101</v>
      </c>
      <c r="O18" s="763">
        <v>180667.181714612</v>
      </c>
      <c r="P18" s="763">
        <v>180648.50495672299</v>
      </c>
      <c r="Q18" s="763">
        <v>170330.931759086</v>
      </c>
      <c r="R18" s="763">
        <v>173914.82309632</v>
      </c>
      <c r="S18" s="775"/>
      <c r="T18" s="266"/>
      <c r="U18" s="266"/>
    </row>
    <row r="19" spans="1:25" s="10" customFormat="1" ht="25.2" customHeight="1">
      <c r="A19" s="304"/>
      <c r="B19" s="309" t="s">
        <v>798</v>
      </c>
      <c r="C19" s="713">
        <v>2294.3125717170001</v>
      </c>
      <c r="D19" s="763">
        <v>2865.082649815</v>
      </c>
      <c r="E19" s="763">
        <v>6092.0252076810002</v>
      </c>
      <c r="F19" s="763">
        <v>5949.8947254940003</v>
      </c>
      <c r="G19" s="763">
        <v>6234.3307869769997</v>
      </c>
      <c r="H19" s="763">
        <v>6161.379673079</v>
      </c>
      <c r="I19" s="763">
        <v>6299.6384921990002</v>
      </c>
      <c r="J19" s="763">
        <v>6404.064557877</v>
      </c>
      <c r="K19" s="763">
        <v>7068.9592941820001</v>
      </c>
      <c r="L19" s="763">
        <v>6912.2315551499996</v>
      </c>
      <c r="M19" s="763">
        <v>6125.681475464</v>
      </c>
      <c r="N19" s="763">
        <v>5533.3830428379997</v>
      </c>
      <c r="O19" s="763">
        <v>5790.4247185719996</v>
      </c>
      <c r="P19" s="763">
        <v>5965.0915265209997</v>
      </c>
      <c r="Q19" s="763">
        <v>5739.831785118</v>
      </c>
      <c r="R19" s="763">
        <v>6033.2087491430002</v>
      </c>
      <c r="S19" s="775"/>
      <c r="T19" s="266"/>
      <c r="U19" s="266"/>
    </row>
    <row r="20" spans="1:25" s="10" customFormat="1" ht="25.2" customHeight="1">
      <c r="A20" s="304" t="s">
        <v>19</v>
      </c>
      <c r="B20" s="20" t="s">
        <v>650</v>
      </c>
      <c r="C20" s="713">
        <v>77128.965073334999</v>
      </c>
      <c r="D20" s="763">
        <v>65456.746502061003</v>
      </c>
      <c r="E20" s="763">
        <v>79660.473667393002</v>
      </c>
      <c r="F20" s="763">
        <v>84013.999184574001</v>
      </c>
      <c r="G20" s="763">
        <v>89380.778961781994</v>
      </c>
      <c r="H20" s="763">
        <v>90849.170270970993</v>
      </c>
      <c r="I20" s="763">
        <v>84293.651222044995</v>
      </c>
      <c r="J20" s="763">
        <v>87207.358175022993</v>
      </c>
      <c r="K20" s="763">
        <v>89009.554231834001</v>
      </c>
      <c r="L20" s="763">
        <v>89806.741863756994</v>
      </c>
      <c r="M20" s="763">
        <v>83770.614107639005</v>
      </c>
      <c r="N20" s="763">
        <v>86567.206116904999</v>
      </c>
      <c r="O20" s="763">
        <v>82646.285380686997</v>
      </c>
      <c r="P20" s="763">
        <v>84622.360903912995</v>
      </c>
      <c r="Q20" s="763">
        <v>85669.744292403004</v>
      </c>
      <c r="R20" s="763">
        <v>91889.745513342001</v>
      </c>
      <c r="S20" s="775"/>
      <c r="T20" s="266"/>
      <c r="U20" s="266"/>
    </row>
    <row r="21" spans="1:25" s="10" customFormat="1" ht="25.2" customHeight="1">
      <c r="A21" s="304"/>
      <c r="B21" s="309" t="s">
        <v>798</v>
      </c>
      <c r="C21" s="713">
        <v>1203.2377685920001</v>
      </c>
      <c r="D21" s="763">
        <v>1289.2541303180001</v>
      </c>
      <c r="E21" s="763">
        <v>3472.1673513699998</v>
      </c>
      <c r="F21" s="763">
        <v>2477.57104187</v>
      </c>
      <c r="G21" s="763">
        <v>2574.066942507</v>
      </c>
      <c r="H21" s="763">
        <v>2539.1549070749998</v>
      </c>
      <c r="I21" s="763">
        <v>2609.5512853159998</v>
      </c>
      <c r="J21" s="763">
        <v>2179.723414516</v>
      </c>
      <c r="K21" s="763">
        <v>2162.8878690850001</v>
      </c>
      <c r="L21" s="763">
        <v>2044.2660455350001</v>
      </c>
      <c r="M21" s="763">
        <v>2051.1995336290001</v>
      </c>
      <c r="N21" s="763">
        <v>1948.1010659609999</v>
      </c>
      <c r="O21" s="763">
        <v>1676.828503186</v>
      </c>
      <c r="P21" s="763">
        <v>1177.9398687979999</v>
      </c>
      <c r="Q21" s="763">
        <v>1139.5159516900001</v>
      </c>
      <c r="R21" s="763">
        <v>2044.5397200519999</v>
      </c>
      <c r="S21" s="775"/>
      <c r="T21" s="266"/>
      <c r="U21" s="266"/>
    </row>
    <row r="22" spans="1:25" s="10" customFormat="1" ht="25.2" customHeight="1">
      <c r="A22" s="304" t="s">
        <v>20</v>
      </c>
      <c r="B22" s="20" t="s">
        <v>651</v>
      </c>
      <c r="C22" s="720">
        <v>5086170.7570703104</v>
      </c>
      <c r="D22" s="763">
        <v>5273931.7027434697</v>
      </c>
      <c r="E22" s="763">
        <v>5489825.4372403501</v>
      </c>
      <c r="F22" s="763">
        <v>5697466.5243228897</v>
      </c>
      <c r="G22" s="763">
        <v>5733974.5226727696</v>
      </c>
      <c r="H22" s="763">
        <v>5885270.6466118759</v>
      </c>
      <c r="I22" s="763">
        <v>5879443.6538606295</v>
      </c>
      <c r="J22" s="763">
        <v>5899039.7267085304</v>
      </c>
      <c r="K22" s="763">
        <v>5991567.6759955799</v>
      </c>
      <c r="L22" s="763">
        <v>6049625.2253959198</v>
      </c>
      <c r="M22" s="763">
        <v>6071349.1225099703</v>
      </c>
      <c r="N22" s="763">
        <v>6147100.2026745202</v>
      </c>
      <c r="O22" s="763">
        <v>6047565.6768538198</v>
      </c>
      <c r="P22" s="763">
        <v>6110049.1814165898</v>
      </c>
      <c r="Q22" s="763">
        <v>6189456.7823510803</v>
      </c>
      <c r="R22" s="763">
        <v>6198745.9829956396</v>
      </c>
      <c r="S22" s="775"/>
      <c r="T22" s="266"/>
      <c r="U22" s="266"/>
    </row>
    <row r="23" spans="1:25" s="10" customFormat="1" ht="25.2" customHeight="1">
      <c r="A23" s="305"/>
      <c r="B23" s="309" t="s">
        <v>798</v>
      </c>
      <c r="C23" s="720">
        <v>121765.96980590701</v>
      </c>
      <c r="D23" s="763">
        <v>163553.019958191</v>
      </c>
      <c r="E23" s="763">
        <v>163706.261468101</v>
      </c>
      <c r="F23" s="763">
        <v>170993.81945036401</v>
      </c>
      <c r="G23" s="763">
        <v>174201.44498549899</v>
      </c>
      <c r="H23" s="763">
        <v>167934.40847524698</v>
      </c>
      <c r="I23" s="763">
        <v>169647.27723415301</v>
      </c>
      <c r="J23" s="763">
        <v>169219.655040079</v>
      </c>
      <c r="K23" s="763">
        <v>165227.33129588101</v>
      </c>
      <c r="L23" s="763">
        <v>163523.119054184</v>
      </c>
      <c r="M23" s="763">
        <v>160136.27040285899</v>
      </c>
      <c r="N23" s="763">
        <v>149094.295354767</v>
      </c>
      <c r="O23" s="763">
        <v>156276.80332613</v>
      </c>
      <c r="P23" s="763">
        <v>157363.46397188501</v>
      </c>
      <c r="Q23" s="763">
        <v>153575.95083450299</v>
      </c>
      <c r="R23" s="763">
        <v>155257.77535906</v>
      </c>
      <c r="S23" s="775"/>
      <c r="T23" s="266"/>
      <c r="U23" s="266"/>
    </row>
    <row r="24" spans="1:25" s="725" customFormat="1" ht="25.2" customHeight="1">
      <c r="A24" s="1431" t="s">
        <v>853</v>
      </c>
      <c r="B24" s="1432"/>
      <c r="C24" s="723">
        <v>5294881.8791761966</v>
      </c>
      <c r="D24" s="723">
        <v>5481559.8158761319</v>
      </c>
      <c r="E24" s="723">
        <v>5768585.4532434139</v>
      </c>
      <c r="F24" s="723">
        <v>5981252.0902003739</v>
      </c>
      <c r="G24" s="723">
        <v>6012364.7364203455</v>
      </c>
      <c r="H24" s="723">
        <v>6176861.0870159678</v>
      </c>
      <c r="I24" s="723">
        <v>6159325.5351537652</v>
      </c>
      <c r="J24" s="723">
        <v>6179454.0018332936</v>
      </c>
      <c r="K24" s="723">
        <v>6274900.7327555409</v>
      </c>
      <c r="L24" s="723">
        <v>6333506.3617412066</v>
      </c>
      <c r="M24" s="723">
        <v>6347472.4466839973</v>
      </c>
      <c r="N24" s="723">
        <v>6423563.5733401366</v>
      </c>
      <c r="O24" s="723">
        <v>6310879.1439491184</v>
      </c>
      <c r="P24" s="723">
        <v>6375320.0472772261</v>
      </c>
      <c r="Q24" s="723">
        <v>6445457.4584025694</v>
      </c>
      <c r="R24" s="723">
        <v>6464550.5516053019</v>
      </c>
      <c r="S24" s="735"/>
      <c r="T24" s="772"/>
      <c r="U24" s="772"/>
      <c r="V24" s="769"/>
    </row>
    <row r="25" spans="1:25" s="725" customFormat="1" ht="25.2" customHeight="1" thickBot="1">
      <c r="A25" s="739"/>
      <c r="B25" s="740" t="s">
        <v>798</v>
      </c>
      <c r="C25" s="741">
        <v>125263.520146216</v>
      </c>
      <c r="D25" s="741">
        <v>167707.35673832399</v>
      </c>
      <c r="E25" s="741">
        <v>173270.45402715201</v>
      </c>
      <c r="F25" s="741">
        <v>179421.285217728</v>
      </c>
      <c r="G25" s="741">
        <v>183009.84271498298</v>
      </c>
      <c r="H25" s="741">
        <v>176634.94305540097</v>
      </c>
      <c r="I25" s="741">
        <v>178556.46701166802</v>
      </c>
      <c r="J25" s="741">
        <v>177803.44301247201</v>
      </c>
      <c r="K25" s="741">
        <v>174459.17845914801</v>
      </c>
      <c r="L25" s="741">
        <v>172479.61665486899</v>
      </c>
      <c r="M25" s="741">
        <v>168313.15141195199</v>
      </c>
      <c r="N25" s="741">
        <v>156575.779463566</v>
      </c>
      <c r="O25" s="741">
        <v>163744.056547888</v>
      </c>
      <c r="P25" s="741">
        <v>164506.49536720401</v>
      </c>
      <c r="Q25" s="741">
        <v>160455.298571311</v>
      </c>
      <c r="R25" s="741">
        <v>163335.52382825501</v>
      </c>
      <c r="S25" s="776"/>
      <c r="T25" s="772"/>
      <c r="U25" s="772"/>
      <c r="V25" s="769"/>
    </row>
    <row r="26" spans="1:25" s="51" customFormat="1" ht="27" hidden="1" customHeight="1" thickBot="1">
      <c r="A26" s="1453" t="s">
        <v>240</v>
      </c>
      <c r="B26" s="1449"/>
      <c r="C26" s="752"/>
      <c r="D26" s="752"/>
      <c r="E26" s="752"/>
      <c r="F26" s="752"/>
      <c r="G26" s="752"/>
      <c r="H26" s="752"/>
      <c r="I26" s="752"/>
      <c r="J26" s="752"/>
      <c r="K26" s="752"/>
      <c r="L26" s="752"/>
      <c r="M26" s="752"/>
      <c r="N26" s="752"/>
      <c r="O26" s="752"/>
      <c r="P26" s="752"/>
      <c r="Q26" s="752"/>
      <c r="R26" s="752"/>
      <c r="S26" s="752"/>
      <c r="T26" s="307"/>
      <c r="U26" s="307"/>
      <c r="V26" s="308"/>
      <c r="W26" s="308"/>
      <c r="X26" s="308"/>
      <c r="Y26" s="308"/>
    </row>
    <row r="27" spans="1:25" ht="75" customHeight="1">
      <c r="A27" s="1324" t="s">
        <v>835</v>
      </c>
      <c r="B27" s="1325"/>
      <c r="C27" s="1325"/>
      <c r="D27" s="1325"/>
      <c r="E27" s="1325"/>
      <c r="F27" s="1325"/>
      <c r="G27" s="1325"/>
      <c r="H27" s="1325"/>
      <c r="I27" s="1325"/>
      <c r="J27" s="1325"/>
      <c r="K27" s="1325"/>
      <c r="L27" s="1325"/>
      <c r="M27" s="1325"/>
      <c r="N27" s="1325"/>
      <c r="O27" s="1325"/>
      <c r="P27" s="1325"/>
      <c r="Q27" s="1325"/>
      <c r="R27" s="1325"/>
      <c r="S27" s="1329"/>
    </row>
    <row r="28" spans="1:25" ht="22.2" customHeight="1">
      <c r="A28" s="1291" t="s">
        <v>427</v>
      </c>
      <c r="B28" s="1395"/>
      <c r="C28" s="1445" t="s">
        <v>278</v>
      </c>
      <c r="D28" s="1296" t="s">
        <v>855</v>
      </c>
      <c r="E28" s="1259">
        <v>2021</v>
      </c>
      <c r="F28" s="1299">
        <v>2022</v>
      </c>
      <c r="G28" s="1299"/>
      <c r="H28" s="1299"/>
      <c r="I28" s="1299"/>
      <c r="J28" s="1299"/>
      <c r="K28" s="1299"/>
      <c r="L28" s="1299"/>
      <c r="M28" s="1299"/>
      <c r="N28" s="1299"/>
      <c r="O28" s="1299">
        <v>2023</v>
      </c>
      <c r="P28" s="1299"/>
      <c r="Q28" s="1299"/>
      <c r="R28" s="1299"/>
      <c r="S28" s="1108"/>
    </row>
    <row r="29" spans="1:25" ht="22.2" customHeight="1">
      <c r="A29" s="1291"/>
      <c r="B29" s="1395"/>
      <c r="C29" s="1446"/>
      <c r="D29" s="1297"/>
      <c r="E29" s="1260"/>
      <c r="F29" s="960" t="s">
        <v>3</v>
      </c>
      <c r="G29" s="960" t="s">
        <v>4</v>
      </c>
      <c r="H29" s="960" t="s">
        <v>5</v>
      </c>
      <c r="I29" s="960" t="s">
        <v>6</v>
      </c>
      <c r="J29" s="960" t="s">
        <v>268</v>
      </c>
      <c r="K29" s="960" t="s">
        <v>7</v>
      </c>
      <c r="L29" s="960" t="s">
        <v>13</v>
      </c>
      <c r="M29" s="960" t="s">
        <v>14</v>
      </c>
      <c r="N29" s="960" t="s">
        <v>15</v>
      </c>
      <c r="O29" s="1171" t="s">
        <v>0</v>
      </c>
      <c r="P29" s="1171" t="s">
        <v>1</v>
      </c>
      <c r="Q29" s="1171" t="s">
        <v>2</v>
      </c>
      <c r="R29" s="1171" t="s">
        <v>3</v>
      </c>
      <c r="S29" s="957"/>
    </row>
    <row r="30" spans="1:25" ht="25.2" customHeight="1">
      <c r="A30" s="1429" t="s">
        <v>646</v>
      </c>
      <c r="B30" s="1430"/>
      <c r="C30" s="125"/>
      <c r="D30" s="125"/>
      <c r="E30" s="125"/>
      <c r="F30" s="125"/>
      <c r="G30" s="125"/>
      <c r="H30" s="125"/>
      <c r="I30" s="125"/>
      <c r="J30" s="125"/>
      <c r="K30" s="125"/>
      <c r="L30" s="125"/>
      <c r="M30" s="125"/>
      <c r="N30" s="125"/>
      <c r="O30" s="125"/>
      <c r="P30" s="125"/>
      <c r="Q30" s="125"/>
      <c r="R30" s="125"/>
      <c r="S30" s="734"/>
    </row>
    <row r="31" spans="1:25" ht="25.2" customHeight="1">
      <c r="A31" s="1429" t="s">
        <v>852</v>
      </c>
      <c r="B31" s="1430"/>
      <c r="C31" s="125"/>
      <c r="D31" s="125"/>
      <c r="E31" s="125"/>
      <c r="F31" s="125"/>
      <c r="G31" s="125"/>
      <c r="H31" s="125"/>
      <c r="I31" s="125"/>
      <c r="J31" s="125"/>
      <c r="K31" s="125"/>
      <c r="L31" s="125"/>
      <c r="M31" s="125"/>
      <c r="N31" s="125"/>
      <c r="O31" s="125"/>
      <c r="P31" s="125"/>
      <c r="Q31" s="125"/>
      <c r="R31" s="125"/>
      <c r="S31" s="734"/>
    </row>
    <row r="32" spans="1:25" ht="25.2" customHeight="1">
      <c r="A32" s="304" t="s">
        <v>18</v>
      </c>
      <c r="B32" s="20" t="s">
        <v>599</v>
      </c>
      <c r="C32" s="764">
        <v>1008823.44005604</v>
      </c>
      <c r="D32" s="764">
        <v>1067402.9819044</v>
      </c>
      <c r="E32" s="713">
        <v>1185501.74109422</v>
      </c>
      <c r="F32" s="713">
        <v>1224290.4728203299</v>
      </c>
      <c r="G32" s="713">
        <v>1237384.9088399999</v>
      </c>
      <c r="H32" s="713">
        <v>1273446.9762524399</v>
      </c>
      <c r="I32" s="713">
        <v>1278169.37016223</v>
      </c>
      <c r="J32" s="713">
        <v>1259816.77069344</v>
      </c>
      <c r="K32" s="713">
        <v>1290735.8465440399</v>
      </c>
      <c r="L32" s="713">
        <v>1286444.1649272901</v>
      </c>
      <c r="M32" s="713">
        <v>1281350.5373420599</v>
      </c>
      <c r="N32" s="713">
        <v>1324889.3105216101</v>
      </c>
      <c r="O32" s="713">
        <v>1265295.9604594801</v>
      </c>
      <c r="P32" s="713">
        <v>1274264.3711107399</v>
      </c>
      <c r="Q32" s="713">
        <v>1307046.71869077</v>
      </c>
      <c r="R32" s="713">
        <v>1309903.2655875799</v>
      </c>
      <c r="S32" s="773"/>
    </row>
    <row r="33" spans="1:22" ht="25.2" customHeight="1">
      <c r="A33" s="304"/>
      <c r="B33" s="309" t="s">
        <v>798</v>
      </c>
      <c r="C33" s="764">
        <v>30746.672231755001</v>
      </c>
      <c r="D33" s="764">
        <v>51322.588670302997</v>
      </c>
      <c r="E33" s="713">
        <v>51165.637183587001</v>
      </c>
      <c r="F33" s="713">
        <v>54397.242284177999</v>
      </c>
      <c r="G33" s="713">
        <v>55075.858103186001</v>
      </c>
      <c r="H33" s="713">
        <v>52416.527920569999</v>
      </c>
      <c r="I33" s="713">
        <v>52915.506918965999</v>
      </c>
      <c r="J33" s="713">
        <v>52739.627555612002</v>
      </c>
      <c r="K33" s="713">
        <v>51204.26465515</v>
      </c>
      <c r="L33" s="713">
        <v>51593.521990907</v>
      </c>
      <c r="M33" s="713">
        <v>50142.04545577</v>
      </c>
      <c r="N33" s="713">
        <v>46655.487196713999</v>
      </c>
      <c r="O33" s="713">
        <v>48755.081949869003</v>
      </c>
      <c r="P33" s="713">
        <v>49102.331212901001</v>
      </c>
      <c r="Q33" s="713">
        <v>47617.250379359</v>
      </c>
      <c r="R33" s="713">
        <v>47754.441191138001</v>
      </c>
      <c r="S33" s="773"/>
    </row>
    <row r="34" spans="1:22" s="10" customFormat="1" ht="25.2" customHeight="1">
      <c r="A34" s="304" t="s">
        <v>19</v>
      </c>
      <c r="B34" s="20" t="s">
        <v>595</v>
      </c>
      <c r="C34" s="764">
        <v>577837.85570844705</v>
      </c>
      <c r="D34" s="764">
        <v>686336.918394092</v>
      </c>
      <c r="E34" s="713">
        <v>712338.32372819702</v>
      </c>
      <c r="F34" s="713">
        <v>755706.80036628305</v>
      </c>
      <c r="G34" s="713">
        <v>759707.550068849</v>
      </c>
      <c r="H34" s="713">
        <v>775506.33676872205</v>
      </c>
      <c r="I34" s="713">
        <v>753318.68082059699</v>
      </c>
      <c r="J34" s="713">
        <v>765427.412031085</v>
      </c>
      <c r="K34" s="713">
        <v>766976.67218106904</v>
      </c>
      <c r="L34" s="713">
        <v>789453.25517635199</v>
      </c>
      <c r="M34" s="713">
        <v>803409.26443004201</v>
      </c>
      <c r="N34" s="713">
        <v>795725.97931026004</v>
      </c>
      <c r="O34" s="713">
        <v>808665.13430075499</v>
      </c>
      <c r="P34" s="713">
        <v>819725.29004977702</v>
      </c>
      <c r="Q34" s="713">
        <v>826370.69517905603</v>
      </c>
      <c r="R34" s="713">
        <v>819849.161908751</v>
      </c>
      <c r="S34" s="773"/>
      <c r="T34" s="310"/>
      <c r="U34" s="310"/>
    </row>
    <row r="35" spans="1:22" s="10" customFormat="1" ht="25.2" customHeight="1">
      <c r="A35" s="304"/>
      <c r="B35" s="309" t="s">
        <v>798</v>
      </c>
      <c r="C35" s="764">
        <v>11078.477365901999</v>
      </c>
      <c r="D35" s="764">
        <v>21683.686788158</v>
      </c>
      <c r="E35" s="713">
        <v>21225.651529221999</v>
      </c>
      <c r="F35" s="713">
        <v>20695.968471579999</v>
      </c>
      <c r="G35" s="713">
        <v>21127.436741959998</v>
      </c>
      <c r="H35" s="713">
        <v>20486.958826056001</v>
      </c>
      <c r="I35" s="713">
        <v>20070.293179587999</v>
      </c>
      <c r="J35" s="713">
        <v>19687.260544323999</v>
      </c>
      <c r="K35" s="713">
        <v>19850.457084297999</v>
      </c>
      <c r="L35" s="713">
        <v>18467.054895583002</v>
      </c>
      <c r="M35" s="713">
        <v>17448.270423041002</v>
      </c>
      <c r="N35" s="713">
        <v>16078.599462288001</v>
      </c>
      <c r="O35" s="713">
        <v>17877.521430624001</v>
      </c>
      <c r="P35" s="713">
        <v>18257.168583319999</v>
      </c>
      <c r="Q35" s="713">
        <v>15993.262863010001</v>
      </c>
      <c r="R35" s="713">
        <v>16026.899358221001</v>
      </c>
      <c r="S35" s="773"/>
      <c r="T35" s="310"/>
      <c r="U35" s="310"/>
    </row>
    <row r="36" spans="1:22" s="10" customFormat="1" ht="25.2" customHeight="1">
      <c r="A36" s="304" t="s">
        <v>20</v>
      </c>
      <c r="B36" s="309" t="s">
        <v>596</v>
      </c>
      <c r="C36" s="764">
        <v>652938.73416354298</v>
      </c>
      <c r="D36" s="764">
        <v>692224.90228248399</v>
      </c>
      <c r="E36" s="713">
        <v>725325.07866876805</v>
      </c>
      <c r="F36" s="713">
        <v>735949.27063841501</v>
      </c>
      <c r="G36" s="713">
        <v>729941.80266709498</v>
      </c>
      <c r="H36" s="713">
        <v>737930.99621250201</v>
      </c>
      <c r="I36" s="713">
        <v>739061.60567331198</v>
      </c>
      <c r="J36" s="713">
        <v>742402.09968109801</v>
      </c>
      <c r="K36" s="713">
        <v>758626.19718005601</v>
      </c>
      <c r="L36" s="713">
        <v>754284.742878219</v>
      </c>
      <c r="M36" s="713">
        <v>761447.28581697098</v>
      </c>
      <c r="N36" s="713">
        <v>773526.86103451205</v>
      </c>
      <c r="O36" s="713">
        <v>769241.33760568104</v>
      </c>
      <c r="P36" s="713">
        <v>774063.42878141697</v>
      </c>
      <c r="Q36" s="713">
        <v>780772.61336597695</v>
      </c>
      <c r="R36" s="713">
        <v>782263.70497674996</v>
      </c>
      <c r="S36" s="773"/>
      <c r="T36" s="310"/>
      <c r="U36" s="310"/>
    </row>
    <row r="37" spans="1:22" s="10" customFormat="1" ht="25.2" customHeight="1">
      <c r="A37" s="304"/>
      <c r="B37" s="309" t="s">
        <v>798</v>
      </c>
      <c r="C37" s="764">
        <v>8994.1331049479995</v>
      </c>
      <c r="D37" s="764">
        <v>11825.016055612001</v>
      </c>
      <c r="E37" s="713">
        <v>11515.165826689001</v>
      </c>
      <c r="F37" s="713">
        <v>11536.467655185999</v>
      </c>
      <c r="G37" s="713">
        <v>12079.232006066</v>
      </c>
      <c r="H37" s="713">
        <v>11718.060655175999</v>
      </c>
      <c r="I37" s="713">
        <v>11917.898126835</v>
      </c>
      <c r="J37" s="713">
        <v>12036.108057362</v>
      </c>
      <c r="K37" s="713">
        <v>11648.170527828001</v>
      </c>
      <c r="L37" s="713">
        <v>11858.93624071</v>
      </c>
      <c r="M37" s="713">
        <v>11467.064492639</v>
      </c>
      <c r="N37" s="713">
        <v>10902.701369602</v>
      </c>
      <c r="O37" s="713">
        <v>11995.898672214</v>
      </c>
      <c r="P37" s="713">
        <v>12409.465985786999</v>
      </c>
      <c r="Q37" s="713">
        <v>12140.787464812</v>
      </c>
      <c r="R37" s="713">
        <v>13412.343859854</v>
      </c>
      <c r="S37" s="773"/>
      <c r="T37" s="310"/>
      <c r="U37" s="310"/>
    </row>
    <row r="38" spans="1:22" s="725" customFormat="1" ht="25.2" customHeight="1">
      <c r="A38" s="1431" t="s">
        <v>853</v>
      </c>
      <c r="B38" s="1432"/>
      <c r="C38" s="723">
        <v>2239600.02992803</v>
      </c>
      <c r="D38" s="723">
        <v>2445964.8025809759</v>
      </c>
      <c r="E38" s="723">
        <v>2623165.1434911853</v>
      </c>
      <c r="F38" s="723">
        <v>2715946.543825028</v>
      </c>
      <c r="G38" s="723">
        <v>2727034.2615759438</v>
      </c>
      <c r="H38" s="723">
        <v>2786884.3092336641</v>
      </c>
      <c r="I38" s="723">
        <v>2770549.6566561386</v>
      </c>
      <c r="J38" s="723">
        <v>2767646.2824056232</v>
      </c>
      <c r="K38" s="723">
        <v>2816338.7159051648</v>
      </c>
      <c r="L38" s="723">
        <v>2830182.1629818613</v>
      </c>
      <c r="M38" s="723">
        <v>2846207.087589073</v>
      </c>
      <c r="N38" s="723">
        <v>2894142.1508663823</v>
      </c>
      <c r="O38" s="723">
        <v>2843202.4323659157</v>
      </c>
      <c r="P38" s="723">
        <v>2868053.0899419338</v>
      </c>
      <c r="Q38" s="723">
        <v>2914190.0272358032</v>
      </c>
      <c r="R38" s="723">
        <v>2912016.1324730809</v>
      </c>
      <c r="S38" s="735"/>
      <c r="T38" s="771"/>
      <c r="U38" s="771"/>
      <c r="V38" s="769"/>
    </row>
    <row r="39" spans="1:22" s="725" customFormat="1" ht="25.2" customHeight="1">
      <c r="A39" s="736"/>
      <c r="B39" s="726" t="s">
        <v>798</v>
      </c>
      <c r="C39" s="723">
        <v>50819.282702605</v>
      </c>
      <c r="D39" s="723">
        <v>84831.291514072989</v>
      </c>
      <c r="E39" s="723">
        <v>83906.454539498009</v>
      </c>
      <c r="F39" s="723">
        <v>86629.678410944005</v>
      </c>
      <c r="G39" s="723">
        <v>88282.526851211995</v>
      </c>
      <c r="H39" s="723">
        <v>84621.547401802003</v>
      </c>
      <c r="I39" s="723">
        <v>84903.698225389002</v>
      </c>
      <c r="J39" s="723">
        <v>84462.996157297996</v>
      </c>
      <c r="K39" s="723">
        <v>82702.892267275995</v>
      </c>
      <c r="L39" s="723">
        <v>81919.5131272</v>
      </c>
      <c r="M39" s="723">
        <v>79057.380371449995</v>
      </c>
      <c r="N39" s="723">
        <v>73636.788028604002</v>
      </c>
      <c r="O39" s="723">
        <v>78628.502052707001</v>
      </c>
      <c r="P39" s="723">
        <v>79768.965782008003</v>
      </c>
      <c r="Q39" s="723">
        <v>75751.300707180999</v>
      </c>
      <c r="R39" s="723">
        <v>77193.684409213005</v>
      </c>
      <c r="S39" s="735"/>
      <c r="T39" s="771"/>
      <c r="U39" s="771"/>
      <c r="V39" s="769"/>
    </row>
    <row r="40" spans="1:22" s="10" customFormat="1" ht="11.4">
      <c r="A40" s="305"/>
      <c r="B40" s="20"/>
      <c r="C40" s="765"/>
      <c r="D40" s="765"/>
      <c r="E40" s="715"/>
      <c r="F40" s="715"/>
      <c r="G40" s="715"/>
      <c r="H40" s="715"/>
      <c r="I40" s="715"/>
      <c r="J40" s="715"/>
      <c r="K40" s="715"/>
      <c r="L40" s="715"/>
      <c r="M40" s="715"/>
      <c r="N40" s="715"/>
      <c r="O40" s="715"/>
      <c r="P40" s="715"/>
      <c r="Q40" s="715"/>
      <c r="R40" s="715"/>
      <c r="S40" s="737"/>
      <c r="T40" s="310"/>
      <c r="U40" s="310"/>
    </row>
    <row r="41" spans="1:22" s="10" customFormat="1" ht="11.7" customHeight="1">
      <c r="A41" s="1429" t="s">
        <v>648</v>
      </c>
      <c r="B41" s="1430"/>
      <c r="C41" s="765"/>
      <c r="D41" s="765"/>
      <c r="E41" s="716"/>
      <c r="F41" s="716"/>
      <c r="G41" s="716"/>
      <c r="H41" s="716"/>
      <c r="I41" s="716"/>
      <c r="J41" s="716"/>
      <c r="K41" s="716"/>
      <c r="L41" s="716"/>
      <c r="M41" s="716"/>
      <c r="N41" s="716"/>
      <c r="O41" s="716"/>
      <c r="P41" s="716"/>
      <c r="Q41" s="716"/>
      <c r="R41" s="716"/>
      <c r="S41" s="738"/>
      <c r="T41" s="310"/>
      <c r="U41" s="310"/>
    </row>
    <row r="42" spans="1:22" s="10" customFormat="1" ht="25.2" customHeight="1">
      <c r="A42" s="1429" t="s">
        <v>852</v>
      </c>
      <c r="B42" s="1430"/>
      <c r="C42" s="765"/>
      <c r="D42" s="765"/>
      <c r="S42" s="774"/>
      <c r="T42" s="310"/>
      <c r="U42" s="310"/>
    </row>
    <row r="43" spans="1:22" s="10" customFormat="1" ht="25.2" customHeight="1">
      <c r="A43" s="304" t="s">
        <v>18</v>
      </c>
      <c r="B43" s="20" t="s">
        <v>649</v>
      </c>
      <c r="C43" s="764">
        <v>36000.688947802999</v>
      </c>
      <c r="D43" s="764">
        <v>41543.762362460999</v>
      </c>
      <c r="E43" s="763">
        <v>102437.06058842401</v>
      </c>
      <c r="F43" s="763">
        <v>101294.277177621</v>
      </c>
      <c r="G43" s="763">
        <v>98007.943134863002</v>
      </c>
      <c r="H43" s="763">
        <v>99086.938438422003</v>
      </c>
      <c r="I43" s="763">
        <v>95365.984172605007</v>
      </c>
      <c r="J43" s="763">
        <v>93578.584582074996</v>
      </c>
      <c r="K43" s="763">
        <v>91625.645170742995</v>
      </c>
      <c r="L43" s="763">
        <v>90455.158498011006</v>
      </c>
      <c r="M43" s="763">
        <v>91220.219655980996</v>
      </c>
      <c r="N43" s="763">
        <v>93344.810819581995</v>
      </c>
      <c r="O43" s="763">
        <v>91056.670346732004</v>
      </c>
      <c r="P43" s="763">
        <v>88610.361725616007</v>
      </c>
      <c r="Q43" s="763">
        <v>85993.596715182997</v>
      </c>
      <c r="R43" s="763">
        <v>84757.723599609002</v>
      </c>
      <c r="S43" s="775"/>
      <c r="T43" s="310"/>
      <c r="U43" s="310"/>
    </row>
    <row r="44" spans="1:22" s="10" customFormat="1" ht="25.2" customHeight="1">
      <c r="A44" s="304"/>
      <c r="B44" s="309" t="s">
        <v>798</v>
      </c>
      <c r="C44" s="764">
        <v>1370.7961369760001</v>
      </c>
      <c r="D44" s="764">
        <v>1377.2216111939999</v>
      </c>
      <c r="E44" s="763">
        <v>1494.7471592669999</v>
      </c>
      <c r="F44" s="763">
        <v>2064.3772019759999</v>
      </c>
      <c r="G44" s="763">
        <v>2329.9139435440002</v>
      </c>
      <c r="H44" s="763">
        <v>2102.1892561469999</v>
      </c>
      <c r="I44" s="763">
        <v>2276.3653970310002</v>
      </c>
      <c r="J44" s="763">
        <v>2475.4765696899999</v>
      </c>
      <c r="K44" s="763">
        <v>2466.6758122299998</v>
      </c>
      <c r="L44" s="763">
        <v>2524.0518783540001</v>
      </c>
      <c r="M44" s="763">
        <v>2568.2443264650001</v>
      </c>
      <c r="N44" s="763">
        <v>2286.63348864</v>
      </c>
      <c r="O44" s="763">
        <v>2591.9453177840001</v>
      </c>
      <c r="P44" s="763">
        <v>2781.9763969169999</v>
      </c>
      <c r="Q44" s="763">
        <v>2612.2566448930002</v>
      </c>
      <c r="R44" s="763">
        <v>2913.2487681289999</v>
      </c>
      <c r="S44" s="775"/>
      <c r="T44" s="310"/>
      <c r="U44" s="310"/>
    </row>
    <row r="45" spans="1:22" s="10" customFormat="1" ht="25.2" customHeight="1">
      <c r="A45" s="304" t="s">
        <v>19</v>
      </c>
      <c r="B45" s="20" t="s">
        <v>650</v>
      </c>
      <c r="C45" s="764">
        <v>9698.9140408929998</v>
      </c>
      <c r="D45" s="764">
        <v>6110.7505931920005</v>
      </c>
      <c r="E45" s="763">
        <v>12747.129014280999</v>
      </c>
      <c r="F45" s="763">
        <v>13097.547975357</v>
      </c>
      <c r="G45" s="763">
        <v>12951.072136889999</v>
      </c>
      <c r="H45" s="763">
        <v>13640.672351314999</v>
      </c>
      <c r="I45" s="763">
        <v>13053.593803485001</v>
      </c>
      <c r="J45" s="763">
        <v>13662.608426252</v>
      </c>
      <c r="K45" s="763">
        <v>14197.928773034</v>
      </c>
      <c r="L45" s="763">
        <v>14211.213113214</v>
      </c>
      <c r="M45" s="763">
        <v>13140.979440741999</v>
      </c>
      <c r="N45" s="763">
        <v>20066.186682017</v>
      </c>
      <c r="O45" s="763">
        <v>19125.007687325</v>
      </c>
      <c r="P45" s="763">
        <v>19042.131276196</v>
      </c>
      <c r="Q45" s="763">
        <v>18927.851317629</v>
      </c>
      <c r="R45" s="763">
        <v>18167.619521525001</v>
      </c>
      <c r="S45" s="775"/>
      <c r="T45" s="310"/>
      <c r="U45" s="310"/>
    </row>
    <row r="46" spans="1:22" s="10" customFormat="1" ht="25.2" customHeight="1">
      <c r="A46" s="304"/>
      <c r="B46" s="309" t="s">
        <v>798</v>
      </c>
      <c r="C46" s="764">
        <v>0.44090054699999998</v>
      </c>
      <c r="D46" s="764">
        <v>90.929080666000004</v>
      </c>
      <c r="E46" s="763">
        <v>106.239492689</v>
      </c>
      <c r="F46" s="763">
        <v>182.01991925199999</v>
      </c>
      <c r="G46" s="763">
        <v>193.330131268</v>
      </c>
      <c r="H46" s="763">
        <v>190.37253808</v>
      </c>
      <c r="I46" s="763">
        <v>211.379582806</v>
      </c>
      <c r="J46" s="763">
        <v>237.38663977499999</v>
      </c>
      <c r="K46" s="763">
        <v>229.77036796799999</v>
      </c>
      <c r="L46" s="763">
        <v>238.44738734200001</v>
      </c>
      <c r="M46" s="763">
        <v>249.97021851599999</v>
      </c>
      <c r="N46" s="763">
        <v>212.459766742</v>
      </c>
      <c r="O46" s="763">
        <v>258.03580617699998</v>
      </c>
      <c r="P46" s="763">
        <v>270.38541829399998</v>
      </c>
      <c r="Q46" s="763">
        <v>257.43928775699999</v>
      </c>
      <c r="R46" s="763">
        <v>290.64531123</v>
      </c>
      <c r="S46" s="775"/>
      <c r="T46" s="310"/>
      <c r="U46" s="310"/>
    </row>
    <row r="47" spans="1:22" s="10" customFormat="1" ht="25.2" customHeight="1">
      <c r="A47" s="304" t="s">
        <v>20</v>
      </c>
      <c r="B47" s="20" t="s">
        <v>651</v>
      </c>
      <c r="C47" s="764">
        <v>2193900.4269393301</v>
      </c>
      <c r="D47" s="764">
        <v>2398310.2896253201</v>
      </c>
      <c r="E47" s="763">
        <v>2507980.9538884801</v>
      </c>
      <c r="F47" s="763">
        <v>2601554.7186720502</v>
      </c>
      <c r="G47" s="763">
        <v>2616075.2463041898</v>
      </c>
      <c r="H47" s="763">
        <v>2674156.6984439199</v>
      </c>
      <c r="I47" s="763">
        <v>2662130.0786800501</v>
      </c>
      <c r="J47" s="763">
        <v>2660405.0893973</v>
      </c>
      <c r="K47" s="763">
        <v>2710515.1419613799</v>
      </c>
      <c r="L47" s="763">
        <v>2725515.79137064</v>
      </c>
      <c r="M47" s="763">
        <v>2741845.88849235</v>
      </c>
      <c r="N47" s="763">
        <v>2780731.1533647799</v>
      </c>
      <c r="O47" s="763">
        <v>2733020.7543318602</v>
      </c>
      <c r="P47" s="763">
        <v>2760400.5969401202</v>
      </c>
      <c r="Q47" s="763">
        <v>2809268.57920299</v>
      </c>
      <c r="R47" s="763">
        <v>2809090.7893519499</v>
      </c>
      <c r="S47" s="775"/>
      <c r="T47" s="310"/>
      <c r="U47" s="310"/>
    </row>
    <row r="48" spans="1:22" s="10" customFormat="1" ht="25.2" customHeight="1">
      <c r="A48" s="305"/>
      <c r="B48" s="309" t="s">
        <v>798</v>
      </c>
      <c r="C48" s="764">
        <v>49448.045665081998</v>
      </c>
      <c r="D48" s="764">
        <v>83363.140822212998</v>
      </c>
      <c r="E48" s="763">
        <v>82305.467887542007</v>
      </c>
      <c r="F48" s="763">
        <v>84383.281289716004</v>
      </c>
      <c r="G48" s="763">
        <v>85759.282776399996</v>
      </c>
      <c r="H48" s="763">
        <v>82328.985607574999</v>
      </c>
      <c r="I48" s="763">
        <v>82415.953245551995</v>
      </c>
      <c r="J48" s="763">
        <v>81750.132947833001</v>
      </c>
      <c r="K48" s="763">
        <v>80006.446087078002</v>
      </c>
      <c r="L48" s="763">
        <v>79157.013861504005</v>
      </c>
      <c r="M48" s="763">
        <v>76239.165826469005</v>
      </c>
      <c r="N48" s="763">
        <v>71137.694773222</v>
      </c>
      <c r="O48" s="763">
        <v>75778.520928746002</v>
      </c>
      <c r="P48" s="763">
        <v>76716.603966797004</v>
      </c>
      <c r="Q48" s="763">
        <v>72881.604774531006</v>
      </c>
      <c r="R48" s="763">
        <v>73989.790329854004</v>
      </c>
      <c r="S48" s="775"/>
      <c r="T48" s="310"/>
      <c r="U48" s="310"/>
    </row>
    <row r="49" spans="1:25" s="725" customFormat="1" ht="25.2" customHeight="1">
      <c r="A49" s="1431" t="s">
        <v>853</v>
      </c>
      <c r="B49" s="1432"/>
      <c r="C49" s="723">
        <v>2239600.0299280263</v>
      </c>
      <c r="D49" s="723">
        <v>2445964.8025809731</v>
      </c>
      <c r="E49" s="723">
        <v>2623165.1434911853</v>
      </c>
      <c r="F49" s="723">
        <v>2715946.543825028</v>
      </c>
      <c r="G49" s="723">
        <v>2727034.2615759429</v>
      </c>
      <c r="H49" s="723">
        <v>2786884.3092336571</v>
      </c>
      <c r="I49" s="723">
        <v>2770549.65665614</v>
      </c>
      <c r="J49" s="723">
        <v>2767646.282405627</v>
      </c>
      <c r="K49" s="723">
        <v>2816338.7159051569</v>
      </c>
      <c r="L49" s="723">
        <v>2830182.162981865</v>
      </c>
      <c r="M49" s="723">
        <v>2846207.087589073</v>
      </c>
      <c r="N49" s="723">
        <v>2894142.150866379</v>
      </c>
      <c r="O49" s="723">
        <v>2843202.4323659171</v>
      </c>
      <c r="P49" s="723">
        <v>2868053.0899419324</v>
      </c>
      <c r="Q49" s="723">
        <v>2914190.0272358023</v>
      </c>
      <c r="R49" s="723">
        <v>2912016.1324730841</v>
      </c>
      <c r="S49" s="735"/>
      <c r="T49" s="771"/>
      <c r="U49" s="771"/>
      <c r="V49" s="769"/>
    </row>
    <row r="50" spans="1:25" s="725" customFormat="1" ht="25.2" customHeight="1" thickBot="1">
      <c r="A50" s="739"/>
      <c r="B50" s="740" t="s">
        <v>798</v>
      </c>
      <c r="C50" s="741">
        <v>50819.282702605</v>
      </c>
      <c r="D50" s="741">
        <v>84831.291514073004</v>
      </c>
      <c r="E50" s="741">
        <v>83906.454539498009</v>
      </c>
      <c r="F50" s="741">
        <v>86629.678410944005</v>
      </c>
      <c r="G50" s="741">
        <v>88282.526851211995</v>
      </c>
      <c r="H50" s="741">
        <v>84621.547401802003</v>
      </c>
      <c r="I50" s="741">
        <v>84903.698225389002</v>
      </c>
      <c r="J50" s="741">
        <v>84462.996157297996</v>
      </c>
      <c r="K50" s="741">
        <v>82702.892267276009</v>
      </c>
      <c r="L50" s="741">
        <v>81919.5131272</v>
      </c>
      <c r="M50" s="741">
        <v>79057.38037145001</v>
      </c>
      <c r="N50" s="741">
        <v>73636.788028604002</v>
      </c>
      <c r="O50" s="741">
        <v>78628.502052707001</v>
      </c>
      <c r="P50" s="741">
        <v>79768.965782008003</v>
      </c>
      <c r="Q50" s="741">
        <v>75751.300707181013</v>
      </c>
      <c r="R50" s="741">
        <v>77193.684409213005</v>
      </c>
      <c r="S50" s="776"/>
      <c r="T50" s="771"/>
      <c r="U50" s="771"/>
      <c r="V50" s="769"/>
    </row>
    <row r="51" spans="1:25" s="51" customFormat="1" ht="27" hidden="1" customHeight="1" thickBot="1">
      <c r="A51" s="1447" t="s">
        <v>240</v>
      </c>
      <c r="B51" s="1447"/>
      <c r="C51" s="744"/>
      <c r="D51" s="744"/>
      <c r="E51" s="744"/>
      <c r="F51" s="744"/>
      <c r="G51" s="744"/>
      <c r="H51" s="744"/>
      <c r="I51" s="744"/>
      <c r="J51" s="744"/>
      <c r="K51" s="744"/>
      <c r="L51" s="744"/>
      <c r="M51" s="744"/>
      <c r="N51" s="744"/>
      <c r="O51" s="744"/>
      <c r="P51" s="744"/>
      <c r="Q51" s="744"/>
      <c r="R51" s="744"/>
      <c r="S51" s="744"/>
      <c r="T51" s="311"/>
      <c r="U51" s="311"/>
      <c r="V51" s="306"/>
      <c r="W51" s="306"/>
      <c r="X51" s="306"/>
      <c r="Y51" s="306"/>
    </row>
    <row r="52" spans="1:25" ht="75" customHeight="1">
      <c r="A52" s="1324" t="s">
        <v>836</v>
      </c>
      <c r="B52" s="1325"/>
      <c r="C52" s="1325"/>
      <c r="D52" s="1325"/>
      <c r="E52" s="1325"/>
      <c r="F52" s="1325"/>
      <c r="G52" s="1325"/>
      <c r="H52" s="1325"/>
      <c r="I52" s="1325"/>
      <c r="J52" s="1325"/>
      <c r="K52" s="1325"/>
      <c r="L52" s="1325"/>
      <c r="M52" s="1325"/>
      <c r="N52" s="1325"/>
      <c r="O52" s="1325"/>
      <c r="P52" s="1325"/>
      <c r="Q52" s="1325"/>
      <c r="R52" s="1325"/>
      <c r="S52" s="1329"/>
    </row>
    <row r="53" spans="1:25" ht="22.2" customHeight="1">
      <c r="A53" s="1291" t="s">
        <v>427</v>
      </c>
      <c r="B53" s="1395"/>
      <c r="C53" s="1445" t="s">
        <v>278</v>
      </c>
      <c r="D53" s="1296" t="s">
        <v>855</v>
      </c>
      <c r="E53" s="1259">
        <v>2021</v>
      </c>
      <c r="F53" s="1299">
        <v>2022</v>
      </c>
      <c r="G53" s="1299"/>
      <c r="H53" s="1299"/>
      <c r="I53" s="1299"/>
      <c r="J53" s="1299"/>
      <c r="K53" s="1299"/>
      <c r="L53" s="1299"/>
      <c r="M53" s="1299"/>
      <c r="N53" s="1299"/>
      <c r="O53" s="1299">
        <v>2023</v>
      </c>
      <c r="P53" s="1299"/>
      <c r="Q53" s="1299"/>
      <c r="R53" s="1299"/>
      <c r="S53" s="1108"/>
    </row>
    <row r="54" spans="1:25" ht="22.2" customHeight="1">
      <c r="A54" s="1291"/>
      <c r="B54" s="1395"/>
      <c r="C54" s="1446"/>
      <c r="D54" s="1297"/>
      <c r="E54" s="1260"/>
      <c r="F54" s="960" t="s">
        <v>3</v>
      </c>
      <c r="G54" s="960" t="s">
        <v>4</v>
      </c>
      <c r="H54" s="960" t="s">
        <v>5</v>
      </c>
      <c r="I54" s="960" t="s">
        <v>6</v>
      </c>
      <c r="J54" s="960" t="s">
        <v>268</v>
      </c>
      <c r="K54" s="960" t="s">
        <v>7</v>
      </c>
      <c r="L54" s="960" t="s">
        <v>13</v>
      </c>
      <c r="M54" s="960" t="s">
        <v>14</v>
      </c>
      <c r="N54" s="960" t="s">
        <v>15</v>
      </c>
      <c r="O54" s="1171" t="s">
        <v>0</v>
      </c>
      <c r="P54" s="1171" t="s">
        <v>1</v>
      </c>
      <c r="Q54" s="1171" t="s">
        <v>2</v>
      </c>
      <c r="R54" s="1171" t="s">
        <v>3</v>
      </c>
      <c r="S54" s="957"/>
    </row>
    <row r="55" spans="1:25" ht="25.2" customHeight="1">
      <c r="A55" s="1429" t="s">
        <v>646</v>
      </c>
      <c r="B55" s="1430"/>
      <c r="C55" s="125"/>
      <c r="D55" s="125"/>
      <c r="E55" s="125"/>
      <c r="F55" s="125"/>
      <c r="G55" s="125"/>
      <c r="H55" s="125"/>
      <c r="I55" s="125"/>
      <c r="J55" s="125"/>
      <c r="K55" s="125"/>
      <c r="L55" s="125"/>
      <c r="M55" s="125"/>
      <c r="N55" s="125"/>
      <c r="O55" s="125"/>
      <c r="P55" s="125"/>
      <c r="Q55" s="125"/>
      <c r="R55" s="125"/>
      <c r="S55" s="734"/>
    </row>
    <row r="56" spans="1:25" ht="25.2" customHeight="1">
      <c r="A56" s="1429" t="s">
        <v>852</v>
      </c>
      <c r="B56" s="1430"/>
      <c r="C56" s="125"/>
      <c r="D56" s="125"/>
      <c r="E56" s="125"/>
      <c r="F56" s="125"/>
      <c r="G56" s="125"/>
      <c r="H56" s="125"/>
      <c r="I56" s="125"/>
      <c r="J56" s="125"/>
      <c r="K56" s="125"/>
      <c r="L56" s="125"/>
      <c r="M56" s="125"/>
      <c r="N56" s="125"/>
      <c r="O56" s="125"/>
      <c r="P56" s="125"/>
      <c r="Q56" s="125"/>
      <c r="R56" s="125"/>
      <c r="S56" s="734"/>
    </row>
    <row r="57" spans="1:25" ht="25.2" customHeight="1">
      <c r="A57" s="304" t="s">
        <v>18</v>
      </c>
      <c r="B57" s="20" t="s">
        <v>599</v>
      </c>
      <c r="C57" s="764">
        <v>84407.358549686003</v>
      </c>
      <c r="D57" s="764">
        <v>87961.576118325</v>
      </c>
      <c r="E57" s="713">
        <v>97587.379606761999</v>
      </c>
      <c r="F57" s="713">
        <v>98332.304150794007</v>
      </c>
      <c r="G57" s="713">
        <v>100978.32187645799</v>
      </c>
      <c r="H57" s="713">
        <v>107417.064210315</v>
      </c>
      <c r="I57" s="713">
        <v>107536.326674344</v>
      </c>
      <c r="J57" s="713">
        <v>109414.66942893399</v>
      </c>
      <c r="K57" s="713">
        <v>112545.117824609</v>
      </c>
      <c r="L57" s="713">
        <v>113590.599254692</v>
      </c>
      <c r="M57" s="713">
        <v>114755.354922147</v>
      </c>
      <c r="N57" s="713">
        <v>114251.053038538</v>
      </c>
      <c r="O57" s="713">
        <v>107345</v>
      </c>
      <c r="P57" s="713">
        <v>108368.525568671</v>
      </c>
      <c r="Q57" s="713">
        <v>112576.753243874</v>
      </c>
      <c r="R57" s="713">
        <v>113580.43306152101</v>
      </c>
      <c r="S57" s="773"/>
    </row>
    <row r="58" spans="1:25" ht="25.2" customHeight="1">
      <c r="A58" s="304"/>
      <c r="B58" s="309" t="s">
        <v>798</v>
      </c>
      <c r="C58" s="764">
        <v>6022.0133672860002</v>
      </c>
      <c r="D58" s="764">
        <v>7449.4293719979996</v>
      </c>
      <c r="E58" s="713">
        <v>7337.3164822139997</v>
      </c>
      <c r="F58" s="713">
        <v>7746.1210633230003</v>
      </c>
      <c r="G58" s="713">
        <v>7812.8947446230004</v>
      </c>
      <c r="H58" s="713">
        <v>7226.6749691730001</v>
      </c>
      <c r="I58" s="713">
        <v>7234.9180105639998</v>
      </c>
      <c r="J58" s="713">
        <v>7283.0847182349999</v>
      </c>
      <c r="K58" s="713">
        <v>7221.3790773199999</v>
      </c>
      <c r="L58" s="713">
        <v>7343.8799087130001</v>
      </c>
      <c r="M58" s="713">
        <v>7303.1024086779998</v>
      </c>
      <c r="N58" s="713">
        <v>6721.949979772</v>
      </c>
      <c r="O58" s="713">
        <v>6936</v>
      </c>
      <c r="P58" s="713">
        <v>7091.3552446249996</v>
      </c>
      <c r="Q58" s="713">
        <v>7281.2658511769996</v>
      </c>
      <c r="R58" s="713">
        <v>7483.345763626</v>
      </c>
      <c r="S58" s="773"/>
    </row>
    <row r="59" spans="1:25" ht="25.2" customHeight="1">
      <c r="A59" s="304" t="s">
        <v>19</v>
      </c>
      <c r="B59" s="20" t="s">
        <v>595</v>
      </c>
      <c r="C59" s="764">
        <v>45035.280504486</v>
      </c>
      <c r="D59" s="764">
        <v>60780.840333259002</v>
      </c>
      <c r="E59" s="713">
        <v>62059.631303301001</v>
      </c>
      <c r="F59" s="713">
        <v>63620.045389742001</v>
      </c>
      <c r="G59" s="713">
        <v>64075.768634335</v>
      </c>
      <c r="H59" s="713">
        <v>65436.567163025</v>
      </c>
      <c r="I59" s="713">
        <v>67452.897781348001</v>
      </c>
      <c r="J59" s="713">
        <v>66943.419630806995</v>
      </c>
      <c r="K59" s="713">
        <v>67819.256649920993</v>
      </c>
      <c r="L59" s="713">
        <v>69736.820827799005</v>
      </c>
      <c r="M59" s="713">
        <v>70238.116125394998</v>
      </c>
      <c r="N59" s="713">
        <v>72671.875905623994</v>
      </c>
      <c r="O59" s="713">
        <v>73132</v>
      </c>
      <c r="P59" s="713">
        <v>75396.901788949006</v>
      </c>
      <c r="Q59" s="713">
        <v>76676.684660818006</v>
      </c>
      <c r="R59" s="713">
        <v>76971.127781325995</v>
      </c>
      <c r="S59" s="773"/>
      <c r="V59" s="10"/>
    </row>
    <row r="60" spans="1:25" ht="25.2" customHeight="1">
      <c r="A60" s="304"/>
      <c r="B60" s="309" t="s">
        <v>798</v>
      </c>
      <c r="C60" s="764">
        <v>2404.8329463770001</v>
      </c>
      <c r="D60" s="764">
        <v>2808.5623788180001</v>
      </c>
      <c r="E60" s="713">
        <v>1991.856937106</v>
      </c>
      <c r="F60" s="713">
        <v>2098.8023589089998</v>
      </c>
      <c r="G60" s="713">
        <v>2137.555440959</v>
      </c>
      <c r="H60" s="713">
        <v>2031.599261088</v>
      </c>
      <c r="I60" s="713">
        <v>2123.9926174389998</v>
      </c>
      <c r="J60" s="713">
        <v>2142.226053198</v>
      </c>
      <c r="K60" s="713">
        <v>1826.975153439</v>
      </c>
      <c r="L60" s="713">
        <v>1847.0489233339999</v>
      </c>
      <c r="M60" s="713">
        <v>1869.0580661290001</v>
      </c>
      <c r="N60" s="713">
        <v>1650.5666612739999</v>
      </c>
      <c r="O60" s="713">
        <v>1788</v>
      </c>
      <c r="P60" s="713">
        <v>1740.0868262209999</v>
      </c>
      <c r="Q60" s="713">
        <v>1814.3144655839999</v>
      </c>
      <c r="R60" s="713">
        <v>1891.4481023830001</v>
      </c>
      <c r="S60" s="773"/>
      <c r="V60" s="10"/>
    </row>
    <row r="61" spans="1:25" ht="25.2" customHeight="1">
      <c r="A61" s="304" t="s">
        <v>20</v>
      </c>
      <c r="B61" s="309" t="s">
        <v>596</v>
      </c>
      <c r="C61" s="764">
        <v>292212.31155336899</v>
      </c>
      <c r="D61" s="764">
        <v>339923.38459579297</v>
      </c>
      <c r="E61" s="713">
        <v>356443.83128719602</v>
      </c>
      <c r="F61" s="713">
        <v>359988.08960715099</v>
      </c>
      <c r="G61" s="713">
        <v>359682.95402129501</v>
      </c>
      <c r="H61" s="713">
        <v>362723.90801891102</v>
      </c>
      <c r="I61" s="713">
        <v>364161.26609343803</v>
      </c>
      <c r="J61" s="713">
        <v>366424.81120804598</v>
      </c>
      <c r="K61" s="713">
        <v>369464.98345847102</v>
      </c>
      <c r="L61" s="713">
        <v>370855.85230464599</v>
      </c>
      <c r="M61" s="713">
        <v>372976.25185027299</v>
      </c>
      <c r="N61" s="713">
        <v>375923.81315010402</v>
      </c>
      <c r="O61" s="713">
        <v>376194</v>
      </c>
      <c r="P61" s="713">
        <v>378389.42750377202</v>
      </c>
      <c r="Q61" s="713">
        <v>380477.690541055</v>
      </c>
      <c r="R61" s="713">
        <v>380050.86575204</v>
      </c>
      <c r="S61" s="773"/>
      <c r="V61" s="10"/>
    </row>
    <row r="62" spans="1:25" ht="25.2" customHeight="1">
      <c r="A62" s="304"/>
      <c r="B62" s="309" t="s">
        <v>798</v>
      </c>
      <c r="C62" s="764">
        <v>2863.75416503</v>
      </c>
      <c r="D62" s="764">
        <v>3265.4614278660001</v>
      </c>
      <c r="E62" s="713">
        <v>3756.5053977590001</v>
      </c>
      <c r="F62" s="713">
        <v>3958.424445222</v>
      </c>
      <c r="G62" s="713">
        <v>4022.1483636530002</v>
      </c>
      <c r="H62" s="713">
        <v>3706.9949230819998</v>
      </c>
      <c r="I62" s="713">
        <v>3828.939166696</v>
      </c>
      <c r="J62" s="713">
        <v>3855.8586844370002</v>
      </c>
      <c r="K62" s="713">
        <v>3783.523760996</v>
      </c>
      <c r="L62" s="713">
        <v>3873.5698819670001</v>
      </c>
      <c r="M62" s="713">
        <v>3887.9090898109998</v>
      </c>
      <c r="N62" s="713">
        <v>3640.9448693660001</v>
      </c>
      <c r="O62" s="713">
        <v>3833</v>
      </c>
      <c r="P62" s="713">
        <v>3888.948322577</v>
      </c>
      <c r="Q62" s="713">
        <v>3873.5186307260001</v>
      </c>
      <c r="R62" s="713">
        <v>4104.0313275629996</v>
      </c>
      <c r="S62" s="773"/>
      <c r="V62" s="10"/>
    </row>
    <row r="63" spans="1:25" s="728" customFormat="1" ht="25.2" customHeight="1">
      <c r="A63" s="1431" t="s">
        <v>853</v>
      </c>
      <c r="B63" s="1432"/>
      <c r="C63" s="723">
        <v>421654.95060754102</v>
      </c>
      <c r="D63" s="723">
        <v>488665.80104737694</v>
      </c>
      <c r="E63" s="723">
        <v>516090.84219725901</v>
      </c>
      <c r="F63" s="723">
        <v>521940.43914768699</v>
      </c>
      <c r="G63" s="723">
        <v>524737.04453208798</v>
      </c>
      <c r="H63" s="723">
        <v>535577.53939225106</v>
      </c>
      <c r="I63" s="723">
        <v>539150.49054913002</v>
      </c>
      <c r="J63" s="723">
        <v>542782.90026778704</v>
      </c>
      <c r="K63" s="723">
        <v>549829.35793300101</v>
      </c>
      <c r="L63" s="723">
        <v>554183.27238713694</v>
      </c>
      <c r="M63" s="723">
        <v>557969.72289781505</v>
      </c>
      <c r="N63" s="723">
        <v>562846.742094266</v>
      </c>
      <c r="O63" s="723">
        <v>556671</v>
      </c>
      <c r="P63" s="723">
        <v>562154.85486139206</v>
      </c>
      <c r="Q63" s="723">
        <v>569731.12844574708</v>
      </c>
      <c r="R63" s="723">
        <v>570602.42659488693</v>
      </c>
      <c r="S63" s="735"/>
      <c r="T63" s="768"/>
      <c r="U63" s="768"/>
      <c r="V63" s="769"/>
    </row>
    <row r="64" spans="1:25" s="728" customFormat="1" ht="25.2" customHeight="1">
      <c r="A64" s="736"/>
      <c r="B64" s="726" t="s">
        <v>798</v>
      </c>
      <c r="C64" s="723">
        <v>11290.600478692999</v>
      </c>
      <c r="D64" s="723">
        <v>13523.453178682001</v>
      </c>
      <c r="E64" s="723">
        <v>13085.678817078999</v>
      </c>
      <c r="F64" s="723">
        <v>13803.347867454002</v>
      </c>
      <c r="G64" s="723">
        <v>13972.598549235001</v>
      </c>
      <c r="H64" s="723">
        <v>12965.269153343001</v>
      </c>
      <c r="I64" s="723">
        <v>13187.849794698999</v>
      </c>
      <c r="J64" s="723">
        <v>13281.16945587</v>
      </c>
      <c r="K64" s="723">
        <v>12831.877991755</v>
      </c>
      <c r="L64" s="723">
        <v>13064.498714014</v>
      </c>
      <c r="M64" s="723">
        <v>13060.069564617999</v>
      </c>
      <c r="N64" s="723">
        <v>12013.461510412</v>
      </c>
      <c r="O64" s="723">
        <v>12557</v>
      </c>
      <c r="P64" s="723">
        <v>12720.390393423</v>
      </c>
      <c r="Q64" s="723">
        <v>12969.098947487</v>
      </c>
      <c r="R64" s="723">
        <v>13478.825193572</v>
      </c>
      <c r="S64" s="735"/>
      <c r="T64" s="768"/>
      <c r="U64" s="768"/>
      <c r="V64" s="769"/>
    </row>
    <row r="65" spans="1:25" ht="11.4">
      <c r="A65" s="305"/>
      <c r="B65" s="20"/>
      <c r="C65" s="765"/>
      <c r="D65" s="765"/>
      <c r="E65" s="715"/>
      <c r="F65" s="715"/>
      <c r="G65" s="715"/>
      <c r="H65" s="715"/>
      <c r="I65" s="715"/>
      <c r="J65" s="715"/>
      <c r="K65" s="715"/>
      <c r="L65" s="715"/>
      <c r="M65" s="715"/>
      <c r="N65" s="715"/>
      <c r="O65" s="715"/>
      <c r="P65" s="715"/>
      <c r="Q65" s="715"/>
      <c r="R65" s="715"/>
      <c r="S65" s="737"/>
      <c r="V65" s="10"/>
    </row>
    <row r="66" spans="1:25" ht="11.7" customHeight="1">
      <c r="A66" s="1429" t="s">
        <v>648</v>
      </c>
      <c r="B66" s="1430"/>
      <c r="C66" s="765"/>
      <c r="D66" s="765"/>
      <c r="E66" s="716"/>
      <c r="F66" s="716"/>
      <c r="G66" s="716"/>
      <c r="H66" s="716"/>
      <c r="I66" s="716"/>
      <c r="J66" s="716"/>
      <c r="K66" s="716"/>
      <c r="L66" s="716"/>
      <c r="M66" s="716"/>
      <c r="N66" s="716"/>
      <c r="O66" s="716"/>
      <c r="P66" s="716"/>
      <c r="Q66" s="716"/>
      <c r="R66" s="716"/>
      <c r="S66" s="738"/>
      <c r="V66" s="10"/>
    </row>
    <row r="67" spans="1:25" ht="25.2" customHeight="1">
      <c r="A67" s="1429" t="s">
        <v>852</v>
      </c>
      <c r="B67" s="1430"/>
      <c r="C67" s="765"/>
      <c r="D67" s="765"/>
      <c r="E67" s="10"/>
      <c r="F67" s="10"/>
      <c r="G67" s="10"/>
      <c r="H67" s="10"/>
      <c r="I67" s="10"/>
      <c r="J67" s="10"/>
      <c r="K67" s="10"/>
      <c r="L67" s="10"/>
      <c r="M67" s="10"/>
      <c r="N67" s="10"/>
      <c r="O67" s="10"/>
      <c r="P67" s="10"/>
      <c r="Q67" s="10"/>
      <c r="R67" s="10"/>
      <c r="S67" s="774"/>
      <c r="V67" s="10"/>
    </row>
    <row r="68" spans="1:25" ht="25.2" customHeight="1">
      <c r="A68" s="304" t="s">
        <v>18</v>
      </c>
      <c r="B68" s="20" t="s">
        <v>649</v>
      </c>
      <c r="C68" s="764">
        <v>5.827753972</v>
      </c>
      <c r="D68" s="764">
        <v>448.20227259400002</v>
      </c>
      <c r="E68" s="763">
        <v>529.403513632</v>
      </c>
      <c r="F68" s="763">
        <v>717.20587576200001</v>
      </c>
      <c r="G68" s="763">
        <v>739.28056627199999</v>
      </c>
      <c r="H68" s="763">
        <v>1134.4110821199999</v>
      </c>
      <c r="I68" s="763">
        <v>1127.95134388</v>
      </c>
      <c r="J68" s="763">
        <v>1110.589314609</v>
      </c>
      <c r="K68" s="763">
        <v>1098.491123063</v>
      </c>
      <c r="L68" s="763">
        <v>1090.5827310780001</v>
      </c>
      <c r="M68" s="763">
        <v>1066.9111224989999</v>
      </c>
      <c r="N68" s="763">
        <v>953.25056002300005</v>
      </c>
      <c r="O68" s="763">
        <v>943</v>
      </c>
      <c r="P68" s="763">
        <v>927.18529540700001</v>
      </c>
      <c r="Q68" s="763">
        <v>918.07213530399997</v>
      </c>
      <c r="R68" s="763">
        <v>865.98657237099997</v>
      </c>
      <c r="S68" s="775"/>
      <c r="V68" s="10"/>
    </row>
    <row r="69" spans="1:25" ht="25.2" customHeight="1">
      <c r="A69" s="304"/>
      <c r="B69" s="309" t="s">
        <v>798</v>
      </c>
      <c r="C69" s="764">
        <v>1.844247977</v>
      </c>
      <c r="D69" s="764">
        <v>0.69489640799999997</v>
      </c>
      <c r="E69" s="763">
        <v>2.8156251569999999</v>
      </c>
      <c r="F69" s="763">
        <v>3.0378183980000002</v>
      </c>
      <c r="G69" s="763">
        <v>3.2440701509999998</v>
      </c>
      <c r="H69" s="763">
        <v>3.0029407240000001</v>
      </c>
      <c r="I69" s="763">
        <v>2.992999926</v>
      </c>
      <c r="J69" s="763">
        <v>2.7098864069999999</v>
      </c>
      <c r="K69" s="763">
        <v>2.7098864069999999</v>
      </c>
      <c r="L69" s="763">
        <v>0.94182202299999995</v>
      </c>
      <c r="M69" s="763">
        <v>0.99356935800000001</v>
      </c>
      <c r="N69" s="763">
        <v>0.99353006099999996</v>
      </c>
      <c r="O69" s="763">
        <v>1</v>
      </c>
      <c r="P69" s="763">
        <v>0.978047734</v>
      </c>
      <c r="Q69" s="763">
        <v>0.97693522899999996</v>
      </c>
      <c r="R69" s="763">
        <v>1.140517078</v>
      </c>
      <c r="S69" s="775"/>
      <c r="V69" s="10"/>
    </row>
    <row r="70" spans="1:25" ht="25.2" customHeight="1">
      <c r="A70" s="304" t="s">
        <v>19</v>
      </c>
      <c r="B70" s="20" t="s">
        <v>650</v>
      </c>
      <c r="C70" s="764">
        <v>2.0914488590000002</v>
      </c>
      <c r="D70" s="764">
        <v>240.88736835899999</v>
      </c>
      <c r="E70" s="763">
        <v>142.30211021700001</v>
      </c>
      <c r="F70" s="763">
        <v>352.39045506899998</v>
      </c>
      <c r="G70" s="763">
        <v>310.04380516499998</v>
      </c>
      <c r="H70" s="763">
        <v>304.839323826</v>
      </c>
      <c r="I70" s="763">
        <v>302.28107697199999</v>
      </c>
      <c r="J70" s="763">
        <v>291.16977653800001</v>
      </c>
      <c r="K70" s="763">
        <v>274.12927842400001</v>
      </c>
      <c r="L70" s="763">
        <v>270.68417890400002</v>
      </c>
      <c r="M70" s="763">
        <v>269.892975869</v>
      </c>
      <c r="N70" s="763">
        <v>265.964413525</v>
      </c>
      <c r="O70" s="763">
        <v>239</v>
      </c>
      <c r="P70" s="763">
        <v>226.36140136099999</v>
      </c>
      <c r="Q70" s="763">
        <v>134.40079769900001</v>
      </c>
      <c r="R70" s="763">
        <v>138.33340462800001</v>
      </c>
      <c r="S70" s="775"/>
      <c r="V70" s="10"/>
    </row>
    <row r="71" spans="1:25" ht="25.2" customHeight="1">
      <c r="A71" s="304"/>
      <c r="B71" s="309" t="s">
        <v>798</v>
      </c>
      <c r="C71" s="764">
        <v>0</v>
      </c>
      <c r="D71" s="764">
        <v>6.8905124999999998</v>
      </c>
      <c r="E71" s="763">
        <v>4.9009999999999998</v>
      </c>
      <c r="F71" s="763">
        <v>1.856085494</v>
      </c>
      <c r="G71" s="763">
        <v>1.7910854940000001</v>
      </c>
      <c r="H71" s="763">
        <v>2.1564675969999998</v>
      </c>
      <c r="I71" s="763">
        <v>2.0914675969999998</v>
      </c>
      <c r="J71" s="763">
        <v>3.5720724599999998</v>
      </c>
      <c r="K71" s="763">
        <v>3.4870724599999998</v>
      </c>
      <c r="L71" s="763">
        <v>8.2020724600000001</v>
      </c>
      <c r="M71" s="763">
        <v>8.0423724599999993</v>
      </c>
      <c r="N71" s="763">
        <v>7.8715724600000003</v>
      </c>
      <c r="O71" s="763">
        <v>89</v>
      </c>
      <c r="P71" s="763">
        <v>7.7299724599999999</v>
      </c>
      <c r="Q71" s="763">
        <v>6.62817246</v>
      </c>
      <c r="R71" s="763">
        <v>5.9559220990000004</v>
      </c>
      <c r="S71" s="775"/>
      <c r="V71" s="10"/>
    </row>
    <row r="72" spans="1:25" ht="25.2" customHeight="1">
      <c r="A72" s="304" t="s">
        <v>20</v>
      </c>
      <c r="B72" s="20" t="s">
        <v>651</v>
      </c>
      <c r="C72" s="764">
        <v>421647.03140471003</v>
      </c>
      <c r="D72" s="764">
        <v>487976.711406424</v>
      </c>
      <c r="E72" s="763">
        <v>515419.13657341001</v>
      </c>
      <c r="F72" s="763">
        <v>520870.84281685599</v>
      </c>
      <c r="G72" s="763">
        <v>523687.72016065102</v>
      </c>
      <c r="H72" s="763">
        <v>534138.28898630501</v>
      </c>
      <c r="I72" s="763">
        <v>537720.25812827796</v>
      </c>
      <c r="J72" s="763">
        <v>541381.14117664006</v>
      </c>
      <c r="K72" s="763">
        <v>548456.73753151402</v>
      </c>
      <c r="L72" s="763">
        <v>552822.00547715498</v>
      </c>
      <c r="M72" s="763">
        <v>556632.91879944701</v>
      </c>
      <c r="N72" s="763">
        <v>561627.52712071803</v>
      </c>
      <c r="O72" s="763">
        <v>555489</v>
      </c>
      <c r="P72" s="763">
        <v>561001.30816462403</v>
      </c>
      <c r="Q72" s="763">
        <v>568678.65551274398</v>
      </c>
      <c r="R72" s="763">
        <v>569598.10661788797</v>
      </c>
      <c r="S72" s="775"/>
      <c r="V72" s="10"/>
    </row>
    <row r="73" spans="1:25" ht="25.2" customHeight="1">
      <c r="A73" s="305"/>
      <c r="B73" s="309" t="s">
        <v>798</v>
      </c>
      <c r="C73" s="764">
        <v>11288.756230716001</v>
      </c>
      <c r="D73" s="764">
        <v>13515.867769774</v>
      </c>
      <c r="E73" s="763">
        <v>13077.962191922001</v>
      </c>
      <c r="F73" s="763">
        <v>13798.453963562</v>
      </c>
      <c r="G73" s="763">
        <v>13967.56339359</v>
      </c>
      <c r="H73" s="763">
        <v>12960.109745022</v>
      </c>
      <c r="I73" s="763">
        <v>13182.765327175999</v>
      </c>
      <c r="J73" s="763">
        <v>13274.887497002999</v>
      </c>
      <c r="K73" s="763">
        <v>12825.681032888</v>
      </c>
      <c r="L73" s="763">
        <v>13055.354819531</v>
      </c>
      <c r="M73" s="763">
        <v>13051.0336228</v>
      </c>
      <c r="N73" s="763">
        <v>12004.596407891</v>
      </c>
      <c r="O73" s="763">
        <v>12466</v>
      </c>
      <c r="P73" s="763">
        <v>12711.682373228999</v>
      </c>
      <c r="Q73" s="763">
        <v>12961.493839798</v>
      </c>
      <c r="R73" s="763">
        <v>13471.728754395001</v>
      </c>
      <c r="S73" s="775"/>
      <c r="V73" s="10"/>
    </row>
    <row r="74" spans="1:25" s="728" customFormat="1" ht="25.2" customHeight="1">
      <c r="A74" s="1431" t="s">
        <v>853</v>
      </c>
      <c r="B74" s="1432"/>
      <c r="C74" s="723">
        <v>421654.95060754102</v>
      </c>
      <c r="D74" s="723">
        <v>488665.801047377</v>
      </c>
      <c r="E74" s="723">
        <v>516090.84219725901</v>
      </c>
      <c r="F74" s="723">
        <v>521940.43914768699</v>
      </c>
      <c r="G74" s="723">
        <v>524737.04453208798</v>
      </c>
      <c r="H74" s="723">
        <v>535577.53939225106</v>
      </c>
      <c r="I74" s="723">
        <v>539150.4905491299</v>
      </c>
      <c r="J74" s="723">
        <v>542782.90026778704</v>
      </c>
      <c r="K74" s="723">
        <v>549829.35793300101</v>
      </c>
      <c r="L74" s="723">
        <v>554183.27238713694</v>
      </c>
      <c r="M74" s="723">
        <v>557969.72289781505</v>
      </c>
      <c r="N74" s="723">
        <v>562846.742094266</v>
      </c>
      <c r="O74" s="723">
        <v>556671</v>
      </c>
      <c r="P74" s="723">
        <v>562154.85486139206</v>
      </c>
      <c r="Q74" s="723">
        <v>569731.12844574696</v>
      </c>
      <c r="R74" s="723">
        <v>570602.42659488693</v>
      </c>
      <c r="S74" s="735"/>
      <c r="T74" s="768"/>
      <c r="U74" s="768"/>
      <c r="V74" s="769"/>
    </row>
    <row r="75" spans="1:25" s="728" customFormat="1" ht="25.2" customHeight="1" thickBot="1">
      <c r="A75" s="739"/>
      <c r="B75" s="740" t="s">
        <v>798</v>
      </c>
      <c r="C75" s="741">
        <v>11290.600478693001</v>
      </c>
      <c r="D75" s="741">
        <v>13523.453178682001</v>
      </c>
      <c r="E75" s="741">
        <v>13085.678817079001</v>
      </c>
      <c r="F75" s="741">
        <v>13803.347867454</v>
      </c>
      <c r="G75" s="741">
        <v>13972.598549235001</v>
      </c>
      <c r="H75" s="741">
        <v>12965.269153343001</v>
      </c>
      <c r="I75" s="741">
        <v>13187.849794698999</v>
      </c>
      <c r="J75" s="741">
        <v>13281.16945587</v>
      </c>
      <c r="K75" s="741">
        <v>12831.877991755</v>
      </c>
      <c r="L75" s="741">
        <v>13064.498714014</v>
      </c>
      <c r="M75" s="741">
        <v>13060.069564617999</v>
      </c>
      <c r="N75" s="741">
        <v>12013.461510412</v>
      </c>
      <c r="O75" s="741">
        <v>12557</v>
      </c>
      <c r="P75" s="741">
        <v>12720.390393423</v>
      </c>
      <c r="Q75" s="741">
        <v>12969.098947487</v>
      </c>
      <c r="R75" s="741">
        <v>13478.825193572</v>
      </c>
      <c r="S75" s="776"/>
      <c r="T75" s="768"/>
      <c r="U75" s="768"/>
      <c r="V75" s="769"/>
    </row>
    <row r="76" spans="1:25" s="51" customFormat="1" ht="27" hidden="1" customHeight="1" thickBot="1">
      <c r="A76" s="1447" t="s">
        <v>240</v>
      </c>
      <c r="B76" s="1447"/>
      <c r="C76" s="744"/>
      <c r="D76" s="744"/>
      <c r="E76" s="744"/>
      <c r="F76" s="744"/>
      <c r="G76" s="744"/>
      <c r="H76" s="744"/>
      <c r="I76" s="744"/>
      <c r="J76" s="744"/>
      <c r="K76" s="744"/>
      <c r="L76" s="744"/>
      <c r="M76" s="744"/>
      <c r="N76" s="744"/>
      <c r="O76" s="744"/>
      <c r="P76" s="744"/>
      <c r="Q76" s="744"/>
      <c r="R76" s="744"/>
      <c r="S76" s="744"/>
      <c r="T76" s="311"/>
      <c r="U76" s="311"/>
      <c r="V76" s="306"/>
      <c r="W76" s="306"/>
      <c r="X76" s="306"/>
      <c r="Y76" s="306"/>
    </row>
    <row r="77" spans="1:25" ht="75" customHeight="1">
      <c r="A77" s="1324" t="s">
        <v>837</v>
      </c>
      <c r="B77" s="1325"/>
      <c r="C77" s="1325"/>
      <c r="D77" s="1325"/>
      <c r="E77" s="1325"/>
      <c r="F77" s="1325"/>
      <c r="G77" s="1325"/>
      <c r="H77" s="1325"/>
      <c r="I77" s="1325"/>
      <c r="J77" s="1325"/>
      <c r="K77" s="1325"/>
      <c r="L77" s="1325"/>
      <c r="M77" s="1325"/>
      <c r="N77" s="1325"/>
      <c r="O77" s="1325"/>
      <c r="P77" s="1325"/>
      <c r="Q77" s="1325"/>
      <c r="R77" s="1325"/>
      <c r="S77" s="1329"/>
    </row>
    <row r="78" spans="1:25" ht="22.2" customHeight="1">
      <c r="A78" s="1291" t="s">
        <v>427</v>
      </c>
      <c r="B78" s="1395"/>
      <c r="C78" s="1445" t="s">
        <v>278</v>
      </c>
      <c r="D78" s="1296" t="s">
        <v>855</v>
      </c>
      <c r="E78" s="1259">
        <v>2021</v>
      </c>
      <c r="F78" s="1299">
        <v>2022</v>
      </c>
      <c r="G78" s="1299"/>
      <c r="H78" s="1299"/>
      <c r="I78" s="1299"/>
      <c r="J78" s="1299"/>
      <c r="K78" s="1299"/>
      <c r="L78" s="1299"/>
      <c r="M78" s="1299"/>
      <c r="N78" s="1299"/>
      <c r="O78" s="1299">
        <v>2023</v>
      </c>
      <c r="P78" s="1299"/>
      <c r="Q78" s="1299"/>
      <c r="R78" s="1299"/>
      <c r="S78" s="1108"/>
    </row>
    <row r="79" spans="1:25" ht="22.2" customHeight="1">
      <c r="A79" s="1291"/>
      <c r="B79" s="1395"/>
      <c r="C79" s="1446"/>
      <c r="D79" s="1297"/>
      <c r="E79" s="1260"/>
      <c r="F79" s="960" t="s">
        <v>3</v>
      </c>
      <c r="G79" s="960" t="s">
        <v>4</v>
      </c>
      <c r="H79" s="960" t="s">
        <v>5</v>
      </c>
      <c r="I79" s="960" t="s">
        <v>6</v>
      </c>
      <c r="J79" s="960" t="s">
        <v>268</v>
      </c>
      <c r="K79" s="960" t="s">
        <v>7</v>
      </c>
      <c r="L79" s="960" t="s">
        <v>13</v>
      </c>
      <c r="M79" s="960" t="s">
        <v>14</v>
      </c>
      <c r="N79" s="960" t="s">
        <v>15</v>
      </c>
      <c r="O79" s="1171" t="s">
        <v>0</v>
      </c>
      <c r="P79" s="1171" t="s">
        <v>1</v>
      </c>
      <c r="Q79" s="1171" t="s">
        <v>2</v>
      </c>
      <c r="R79" s="1171" t="s">
        <v>3</v>
      </c>
      <c r="S79" s="957"/>
    </row>
    <row r="80" spans="1:25" ht="25.2" customHeight="1">
      <c r="A80" s="1429" t="s">
        <v>646</v>
      </c>
      <c r="B80" s="1430"/>
      <c r="C80" s="125"/>
      <c r="D80" s="125"/>
      <c r="E80" s="125"/>
      <c r="F80" s="125"/>
      <c r="G80" s="125"/>
      <c r="H80" s="125"/>
      <c r="I80" s="125"/>
      <c r="J80" s="125"/>
      <c r="K80" s="125"/>
      <c r="L80" s="125"/>
      <c r="M80" s="125"/>
      <c r="N80" s="125"/>
      <c r="O80" s="125"/>
      <c r="P80" s="125"/>
      <c r="Q80" s="125"/>
      <c r="R80" s="125"/>
      <c r="S80" s="734"/>
    </row>
    <row r="81" spans="1:22" ht="25.2" customHeight="1">
      <c r="A81" s="1429" t="s">
        <v>852</v>
      </c>
      <c r="B81" s="1430"/>
      <c r="C81" s="125"/>
      <c r="D81" s="125"/>
      <c r="E81" s="125"/>
      <c r="F81" s="125"/>
      <c r="G81" s="125"/>
      <c r="H81" s="125"/>
      <c r="I81" s="125"/>
      <c r="J81" s="125"/>
      <c r="K81" s="125"/>
      <c r="L81" s="125"/>
      <c r="M81" s="125"/>
      <c r="N81" s="125"/>
      <c r="O81" s="125"/>
      <c r="P81" s="125"/>
      <c r="Q81" s="125"/>
      <c r="R81" s="125"/>
      <c r="S81" s="734"/>
    </row>
    <row r="82" spans="1:22" ht="25.2" customHeight="1">
      <c r="A82" s="304" t="s">
        <v>18</v>
      </c>
      <c r="B82" s="20" t="s">
        <v>599</v>
      </c>
      <c r="C82" s="766">
        <v>1253592.2023373719</v>
      </c>
      <c r="D82" s="766">
        <v>1190317.4974755021</v>
      </c>
      <c r="E82" s="713">
        <v>1216047.3417667199</v>
      </c>
      <c r="F82" s="713">
        <v>1296218.05453983</v>
      </c>
      <c r="G82" s="713">
        <v>1307973.35489368</v>
      </c>
      <c r="H82" s="713">
        <v>1339317.00303118</v>
      </c>
      <c r="I82" s="713">
        <v>1323660.25416953</v>
      </c>
      <c r="J82" s="713">
        <v>1340706.48161941</v>
      </c>
      <c r="K82" s="713">
        <v>1352129.6735181501</v>
      </c>
      <c r="L82" s="713">
        <v>1365427.7105685901</v>
      </c>
      <c r="M82" s="713">
        <v>1339792.8664531901</v>
      </c>
      <c r="N82" s="713">
        <v>1362135.5325724001</v>
      </c>
      <c r="O82" s="713">
        <v>1321968.15840408</v>
      </c>
      <c r="P82" s="713">
        <v>1332423.3933306199</v>
      </c>
      <c r="Q82" s="713">
        <v>1365352.15817043</v>
      </c>
      <c r="R82" s="713">
        <v>1379084.7770994999</v>
      </c>
      <c r="S82" s="773"/>
    </row>
    <row r="83" spans="1:22" ht="25.2" customHeight="1">
      <c r="A83" s="304"/>
      <c r="B83" s="309" t="s">
        <v>798</v>
      </c>
      <c r="C83" s="766">
        <v>31227.162889548999</v>
      </c>
      <c r="D83" s="766">
        <v>36043.367721497001</v>
      </c>
      <c r="E83" s="713">
        <v>42536.110328570998</v>
      </c>
      <c r="F83" s="713">
        <v>44756.890281776999</v>
      </c>
      <c r="G83" s="713">
        <v>45643.432639863</v>
      </c>
      <c r="H83" s="713">
        <v>43861.387767571003</v>
      </c>
      <c r="I83" s="713">
        <v>45061.270366928002</v>
      </c>
      <c r="J83" s="713">
        <v>45155.496094253998</v>
      </c>
      <c r="K83" s="713">
        <v>44776.985566304997</v>
      </c>
      <c r="L83" s="713">
        <v>43403.058990564998</v>
      </c>
      <c r="M83" s="713">
        <v>42986.499128996998</v>
      </c>
      <c r="N83" s="713">
        <v>40373.114528903003</v>
      </c>
      <c r="O83" s="713">
        <v>41484.770265685998</v>
      </c>
      <c r="P83" s="713">
        <v>40693.522830232003</v>
      </c>
      <c r="Q83" s="713">
        <v>41434.822598924999</v>
      </c>
      <c r="R83" s="713">
        <v>41878.249197343001</v>
      </c>
      <c r="S83" s="773"/>
    </row>
    <row r="84" spans="1:22" ht="25.2" customHeight="1">
      <c r="A84" s="304" t="s">
        <v>19</v>
      </c>
      <c r="B84" s="20" t="s">
        <v>595</v>
      </c>
      <c r="C84" s="766">
        <v>622583.53754920594</v>
      </c>
      <c r="D84" s="766">
        <v>675390.48626537598</v>
      </c>
      <c r="E84" s="713">
        <v>718331.79381602805</v>
      </c>
      <c r="F84" s="713">
        <v>721546.50950823701</v>
      </c>
      <c r="G84" s="713">
        <v>721428.66147287004</v>
      </c>
      <c r="H84" s="713">
        <v>757837.57042720297</v>
      </c>
      <c r="I84" s="713">
        <v>764198.45877870196</v>
      </c>
      <c r="J84" s="713">
        <v>765354.06650861097</v>
      </c>
      <c r="K84" s="713">
        <v>784768.84103794303</v>
      </c>
      <c r="L84" s="713">
        <v>796530.03339185601</v>
      </c>
      <c r="M84" s="713">
        <v>812217.504781703</v>
      </c>
      <c r="N84" s="713">
        <v>809459.62423223106</v>
      </c>
      <c r="O84" s="713">
        <v>799015.025732346</v>
      </c>
      <c r="P84" s="713">
        <v>817667.95733675605</v>
      </c>
      <c r="Q84" s="713">
        <v>798647.97738466796</v>
      </c>
      <c r="R84" s="713">
        <v>801750.18085296697</v>
      </c>
      <c r="S84" s="773"/>
      <c r="V84" s="10"/>
    </row>
    <row r="85" spans="1:22" ht="25.2" customHeight="1">
      <c r="A85" s="304"/>
      <c r="B85" s="309" t="s">
        <v>798</v>
      </c>
      <c r="C85" s="766">
        <v>17405.755366043999</v>
      </c>
      <c r="D85" s="766">
        <v>18733.953157246</v>
      </c>
      <c r="E85" s="713">
        <v>17300.198479666</v>
      </c>
      <c r="F85" s="713">
        <v>17208.494837687998</v>
      </c>
      <c r="G85" s="713">
        <v>17471.159028169001</v>
      </c>
      <c r="H85" s="713">
        <v>17397.654581072002</v>
      </c>
      <c r="I85" s="713">
        <v>17485.792842203999</v>
      </c>
      <c r="J85" s="713">
        <v>17224.074369286998</v>
      </c>
      <c r="K85" s="713">
        <v>17225.487765131998</v>
      </c>
      <c r="L85" s="713">
        <v>17485.861568106</v>
      </c>
      <c r="M85" s="713">
        <v>17145.972280820999</v>
      </c>
      <c r="N85" s="713">
        <v>15411.478406353999</v>
      </c>
      <c r="O85" s="713">
        <v>15489.908890883</v>
      </c>
      <c r="P85" s="713">
        <v>15667.501015788999</v>
      </c>
      <c r="Q85" s="713">
        <v>14499.499764536</v>
      </c>
      <c r="R85" s="713">
        <v>14502.465854890001</v>
      </c>
      <c r="S85" s="773"/>
      <c r="V85" s="10"/>
    </row>
    <row r="86" spans="1:22" ht="25.2" customHeight="1">
      <c r="A86" s="304" t="s">
        <v>20</v>
      </c>
      <c r="B86" s="309" t="s">
        <v>596</v>
      </c>
      <c r="C86" s="766">
        <v>512456.68560569198</v>
      </c>
      <c r="D86" s="766">
        <v>503299.64837396698</v>
      </c>
      <c r="E86" s="713">
        <v>527095.01772778598</v>
      </c>
      <c r="F86" s="713">
        <v>552226.27430713503</v>
      </c>
      <c r="G86" s="713">
        <v>555219.88235780795</v>
      </c>
      <c r="H86" s="713">
        <v>565313.58496588096</v>
      </c>
      <c r="I86" s="713">
        <v>572690.60757708596</v>
      </c>
      <c r="J86" s="713">
        <v>580902.55678917898</v>
      </c>
      <c r="K86" s="713">
        <v>590513.02728628297</v>
      </c>
      <c r="L86" s="713">
        <v>598301.271427884</v>
      </c>
      <c r="M86" s="713">
        <v>605162.99499826005</v>
      </c>
      <c r="N86" s="713">
        <v>612028.65328470699</v>
      </c>
      <c r="O86" s="713">
        <v>614356.97043134097</v>
      </c>
      <c r="P86" s="713">
        <v>618816.35863777704</v>
      </c>
      <c r="Q86" s="713">
        <v>625180.02906555904</v>
      </c>
      <c r="R86" s="713">
        <v>629958.88001828501</v>
      </c>
      <c r="S86" s="773"/>
      <c r="V86" s="10"/>
    </row>
    <row r="87" spans="1:22" ht="25.2" customHeight="1">
      <c r="A87" s="304"/>
      <c r="B87" s="309" t="s">
        <v>798</v>
      </c>
      <c r="C87" s="766">
        <v>10323.551796591999</v>
      </c>
      <c r="D87" s="766">
        <v>12154.104880399</v>
      </c>
      <c r="E87" s="713">
        <v>11738.992123358001</v>
      </c>
      <c r="F87" s="713">
        <v>12479.284704534</v>
      </c>
      <c r="G87" s="713">
        <v>13080.580580428999</v>
      </c>
      <c r="H87" s="713">
        <v>12860.876247583999</v>
      </c>
      <c r="I87" s="713">
        <v>13000.095012321999</v>
      </c>
      <c r="J87" s="713">
        <v>12842.768903386999</v>
      </c>
      <c r="K87" s="713">
        <v>12857.52089403</v>
      </c>
      <c r="L87" s="713">
        <v>12824.755372965001</v>
      </c>
      <c r="M87" s="713">
        <v>13020.062079817</v>
      </c>
      <c r="N87" s="713">
        <v>12466.728799479</v>
      </c>
      <c r="O87" s="713">
        <v>12976.890424331001</v>
      </c>
      <c r="P87" s="713">
        <v>13111.594151158</v>
      </c>
      <c r="Q87" s="713">
        <v>13289.358576838</v>
      </c>
      <c r="R87" s="713">
        <v>13803.829031474001</v>
      </c>
      <c r="S87" s="773"/>
      <c r="V87" s="10"/>
    </row>
    <row r="88" spans="1:22" s="728" customFormat="1" ht="25.2" customHeight="1">
      <c r="A88" s="1431" t="s">
        <v>853</v>
      </c>
      <c r="B88" s="1432"/>
      <c r="C88" s="723">
        <v>2388632.4254922695</v>
      </c>
      <c r="D88" s="723">
        <v>2369007.6321148453</v>
      </c>
      <c r="E88" s="723">
        <v>2461474.1533105336</v>
      </c>
      <c r="F88" s="723">
        <v>2569990.8383552022</v>
      </c>
      <c r="G88" s="723">
        <v>2584621.8987243581</v>
      </c>
      <c r="H88" s="723">
        <v>2662468.1584242638</v>
      </c>
      <c r="I88" s="723">
        <v>2660549.3205253179</v>
      </c>
      <c r="J88" s="723">
        <v>2686963.1049171998</v>
      </c>
      <c r="K88" s="723">
        <v>2727411.5418423759</v>
      </c>
      <c r="L88" s="723">
        <v>2760259.0153883304</v>
      </c>
      <c r="M88" s="723">
        <v>2757173.3662331528</v>
      </c>
      <c r="N88" s="723">
        <v>2783623.8100893381</v>
      </c>
      <c r="O88" s="723">
        <v>2735340.1545677669</v>
      </c>
      <c r="P88" s="723">
        <v>2768907.7093051532</v>
      </c>
      <c r="Q88" s="723">
        <v>2789180.164620657</v>
      </c>
      <c r="R88" s="723">
        <v>2810793.8379707518</v>
      </c>
      <c r="S88" s="735"/>
      <c r="T88" s="768"/>
      <c r="U88" s="768"/>
      <c r="V88" s="769"/>
    </row>
    <row r="89" spans="1:22" s="728" customFormat="1" ht="25.2" customHeight="1">
      <c r="A89" s="736"/>
      <c r="B89" s="726" t="s">
        <v>798</v>
      </c>
      <c r="C89" s="770">
        <v>58956.470052185003</v>
      </c>
      <c r="D89" s="770">
        <v>66931.425759142003</v>
      </c>
      <c r="E89" s="723">
        <v>71575.300931594989</v>
      </c>
      <c r="F89" s="723">
        <v>74444.669823998993</v>
      </c>
      <c r="G89" s="723">
        <v>76195.172248460993</v>
      </c>
      <c r="H89" s="723">
        <v>74119.918596227013</v>
      </c>
      <c r="I89" s="723">
        <v>75547.158221453996</v>
      </c>
      <c r="J89" s="723">
        <v>75222.33936692799</v>
      </c>
      <c r="K89" s="723">
        <v>74859.994225467002</v>
      </c>
      <c r="L89" s="723">
        <v>73713.675931635997</v>
      </c>
      <c r="M89" s="723">
        <v>73152.533489634996</v>
      </c>
      <c r="N89" s="723">
        <v>68251.321734736004</v>
      </c>
      <c r="O89" s="723">
        <v>69951.569580900003</v>
      </c>
      <c r="P89" s="723">
        <v>69472.617997178997</v>
      </c>
      <c r="Q89" s="723">
        <v>69223.680940299004</v>
      </c>
      <c r="R89" s="723">
        <v>70184.544083707005</v>
      </c>
      <c r="S89" s="735"/>
      <c r="T89" s="768"/>
      <c r="U89" s="768"/>
      <c r="V89" s="769"/>
    </row>
    <row r="90" spans="1:22" ht="11.4">
      <c r="A90" s="305"/>
      <c r="B90" s="20"/>
      <c r="C90" s="400"/>
      <c r="D90" s="400"/>
      <c r="E90" s="715"/>
      <c r="F90" s="715"/>
      <c r="G90" s="715"/>
      <c r="H90" s="715"/>
      <c r="I90" s="715"/>
      <c r="J90" s="715"/>
      <c r="K90" s="715"/>
      <c r="L90" s="715"/>
      <c r="M90" s="715"/>
      <c r="N90" s="715"/>
      <c r="O90" s="715"/>
      <c r="P90" s="715"/>
      <c r="Q90" s="715"/>
      <c r="R90" s="715"/>
      <c r="S90" s="737"/>
      <c r="V90" s="10"/>
    </row>
    <row r="91" spans="1:22" ht="11.7" customHeight="1">
      <c r="A91" s="1429" t="s">
        <v>648</v>
      </c>
      <c r="B91" s="1430"/>
      <c r="C91" s="400"/>
      <c r="D91" s="400"/>
      <c r="E91" s="716"/>
      <c r="F91" s="716"/>
      <c r="G91" s="716"/>
      <c r="H91" s="716"/>
      <c r="I91" s="716"/>
      <c r="J91" s="716"/>
      <c r="K91" s="716"/>
      <c r="L91" s="716"/>
      <c r="M91" s="716"/>
      <c r="N91" s="716"/>
      <c r="O91" s="716"/>
      <c r="P91" s="716"/>
      <c r="Q91" s="716"/>
      <c r="R91" s="716"/>
      <c r="S91" s="738"/>
      <c r="V91" s="10"/>
    </row>
    <row r="92" spans="1:22" ht="25.2" customHeight="1">
      <c r="A92" s="1429" t="s">
        <v>852</v>
      </c>
      <c r="B92" s="1430"/>
      <c r="C92" s="400"/>
      <c r="D92" s="400"/>
      <c r="E92" s="10"/>
      <c r="F92" s="10"/>
      <c r="G92" s="10"/>
      <c r="H92" s="10"/>
      <c r="I92" s="10"/>
      <c r="J92" s="10"/>
      <c r="K92" s="10"/>
      <c r="L92" s="10"/>
      <c r="M92" s="10"/>
      <c r="N92" s="10"/>
      <c r="O92" s="10"/>
      <c r="P92" s="10"/>
      <c r="Q92" s="10"/>
      <c r="R92" s="10"/>
      <c r="S92" s="774"/>
      <c r="V92" s="10"/>
    </row>
    <row r="93" spans="1:22" ht="25.2" customHeight="1">
      <c r="A93" s="304" t="s">
        <v>18</v>
      </c>
      <c r="B93" s="20" t="s">
        <v>649</v>
      </c>
      <c r="C93" s="400">
        <v>60560.097691499002</v>
      </c>
      <c r="D93" s="400">
        <v>77734.413097843004</v>
      </c>
      <c r="E93" s="763">
        <v>72521.173222048994</v>
      </c>
      <c r="F93" s="763">
        <v>68836.835064774001</v>
      </c>
      <c r="G93" s="763">
        <v>66758.224213809997</v>
      </c>
      <c r="H93" s="763">
        <v>69927.447743618002</v>
      </c>
      <c r="I93" s="763">
        <v>69514.573390470003</v>
      </c>
      <c r="J93" s="763">
        <v>68385.571882667005</v>
      </c>
      <c r="K93" s="763">
        <v>72974.293579100995</v>
      </c>
      <c r="L93" s="763">
        <v>72779.434060749001</v>
      </c>
      <c r="M93" s="763">
        <v>72212.679957528002</v>
      </c>
      <c r="N93" s="763">
        <v>68393.910784576001</v>
      </c>
      <c r="O93" s="763">
        <v>64274.705220434</v>
      </c>
      <c r="P93" s="763">
        <v>66171.648840787006</v>
      </c>
      <c r="Q93" s="763">
        <v>59140.814679948002</v>
      </c>
      <c r="R93" s="763">
        <v>64163.037129304998</v>
      </c>
      <c r="S93" s="775"/>
      <c r="V93" s="10"/>
    </row>
    <row r="94" spans="1:22" ht="25.2" customHeight="1">
      <c r="A94" s="304"/>
      <c r="B94" s="309" t="s">
        <v>798</v>
      </c>
      <c r="C94" s="400">
        <v>573.31645591200004</v>
      </c>
      <c r="D94" s="400">
        <v>1002.7252947549999</v>
      </c>
      <c r="E94" s="763">
        <v>1878.62534568</v>
      </c>
      <c r="F94" s="763">
        <v>1277.078477046</v>
      </c>
      <c r="G94" s="763">
        <v>1295.7931201409999</v>
      </c>
      <c r="H94" s="763">
        <v>1315.9345055030001</v>
      </c>
      <c r="I94" s="763">
        <v>1285.5340772229999</v>
      </c>
      <c r="J94" s="763">
        <v>1197.5598438550001</v>
      </c>
      <c r="K94" s="763">
        <v>1838.9160087969999</v>
      </c>
      <c r="L94" s="763">
        <v>1595.5022328990001</v>
      </c>
      <c r="M94" s="763">
        <v>1505.5483238009999</v>
      </c>
      <c r="N94" s="763">
        <v>1204.8029827099999</v>
      </c>
      <c r="O94" s="763">
        <v>1191.5297396359999</v>
      </c>
      <c r="P94" s="763">
        <v>1160.4325603919999</v>
      </c>
      <c r="Q94" s="763">
        <v>1127.8996588590001</v>
      </c>
      <c r="R94" s="763">
        <v>1147.2773286849999</v>
      </c>
      <c r="S94" s="775"/>
      <c r="V94" s="10"/>
    </row>
    <row r="95" spans="1:22" ht="25.2" customHeight="1">
      <c r="A95" s="304" t="s">
        <v>19</v>
      </c>
      <c r="B95" s="20" t="s">
        <v>650</v>
      </c>
      <c r="C95" s="400">
        <v>63861.134963596</v>
      </c>
      <c r="D95" s="400">
        <v>57545.671409100003</v>
      </c>
      <c r="E95" s="763">
        <v>64995.243142813</v>
      </c>
      <c r="F95" s="763">
        <v>65753.252691628993</v>
      </c>
      <c r="G95" s="763">
        <v>70802.897147260999</v>
      </c>
      <c r="H95" s="763">
        <v>71943.153000499005</v>
      </c>
      <c r="I95" s="763">
        <v>68793.843106397995</v>
      </c>
      <c r="J95" s="763">
        <v>71902.431477222999</v>
      </c>
      <c r="K95" s="763">
        <v>73404.699141360994</v>
      </c>
      <c r="L95" s="763">
        <v>73863.358371687005</v>
      </c>
      <c r="M95" s="763">
        <v>68429.262899659007</v>
      </c>
      <c r="N95" s="763">
        <v>65159.300027452002</v>
      </c>
      <c r="O95" s="763">
        <v>62035.146007971001</v>
      </c>
      <c r="P95" s="763">
        <v>63842.368300754999</v>
      </c>
      <c r="Q95" s="763">
        <v>65940.674531728</v>
      </c>
      <c r="R95" s="763">
        <v>72918.092159469001</v>
      </c>
      <c r="S95" s="775"/>
      <c r="V95" s="10"/>
    </row>
    <row r="96" spans="1:22" ht="25.2" customHeight="1">
      <c r="A96" s="304"/>
      <c r="B96" s="309" t="s">
        <v>798</v>
      </c>
      <c r="C96" s="400">
        <v>1202.7968680449999</v>
      </c>
      <c r="D96" s="400">
        <v>1191.029688372</v>
      </c>
      <c r="E96" s="763">
        <v>3345.2611785270001</v>
      </c>
      <c r="F96" s="763">
        <v>2277.9439727220001</v>
      </c>
      <c r="G96" s="763">
        <v>2363.0729999159998</v>
      </c>
      <c r="H96" s="763">
        <v>2330.7582403759998</v>
      </c>
      <c r="I96" s="763">
        <v>2380.2178248069999</v>
      </c>
      <c r="J96" s="763">
        <v>1922.907561193</v>
      </c>
      <c r="K96" s="763">
        <v>1824.9784043669999</v>
      </c>
      <c r="L96" s="763">
        <v>1781.837599622</v>
      </c>
      <c r="M96" s="763">
        <v>1777.412314319</v>
      </c>
      <c r="N96" s="763">
        <v>1711.9996088190001</v>
      </c>
      <c r="O96" s="763">
        <v>1313.5644851689999</v>
      </c>
      <c r="P96" s="763">
        <v>884.06774253100002</v>
      </c>
      <c r="Q96" s="763">
        <v>859.69622464300005</v>
      </c>
      <c r="R96" s="763">
        <v>1732.1905494170001</v>
      </c>
      <c r="S96" s="775"/>
      <c r="V96" s="10"/>
    </row>
    <row r="97" spans="1:22" ht="25.2" customHeight="1">
      <c r="A97" s="304" t="s">
        <v>20</v>
      </c>
      <c r="B97" s="20" t="s">
        <v>651</v>
      </c>
      <c r="C97" s="400">
        <v>2264211.1928371768</v>
      </c>
      <c r="D97" s="400">
        <v>2233727.547607902</v>
      </c>
      <c r="E97" s="763">
        <v>2323957.7369456701</v>
      </c>
      <c r="F97" s="763">
        <v>2435400.7505987999</v>
      </c>
      <c r="G97" s="763">
        <v>2447060.7773632901</v>
      </c>
      <c r="H97" s="763">
        <v>2520597.55768015</v>
      </c>
      <c r="I97" s="763">
        <v>2522240.9040284501</v>
      </c>
      <c r="J97" s="763">
        <v>2546675.1015573102</v>
      </c>
      <c r="K97" s="763">
        <v>2581032.54912192</v>
      </c>
      <c r="L97" s="763">
        <v>2613616.22295589</v>
      </c>
      <c r="M97" s="763">
        <v>2616531.4233759702</v>
      </c>
      <c r="N97" s="763">
        <v>2650070.5992773101</v>
      </c>
      <c r="O97" s="763">
        <v>2609030.3033393598</v>
      </c>
      <c r="P97" s="763">
        <v>2638893.6921636201</v>
      </c>
      <c r="Q97" s="763">
        <v>2664098.6754089799</v>
      </c>
      <c r="R97" s="763">
        <v>2673712.7086819699</v>
      </c>
      <c r="S97" s="775"/>
      <c r="V97" s="10"/>
    </row>
    <row r="98" spans="1:22" ht="25.2" customHeight="1">
      <c r="A98" s="305"/>
      <c r="B98" s="309" t="s">
        <v>798</v>
      </c>
      <c r="C98" s="400">
        <v>57180.356728227998</v>
      </c>
      <c r="D98" s="400">
        <v>64737.670776014995</v>
      </c>
      <c r="E98" s="763">
        <v>66351.414407388002</v>
      </c>
      <c r="F98" s="763">
        <v>70889.647374231005</v>
      </c>
      <c r="G98" s="763">
        <v>72536.306128404001</v>
      </c>
      <c r="H98" s="763">
        <v>70473.225850347997</v>
      </c>
      <c r="I98" s="763">
        <v>71881.406319424001</v>
      </c>
      <c r="J98" s="763">
        <v>72101.871961879995</v>
      </c>
      <c r="K98" s="763">
        <v>71196.099812303</v>
      </c>
      <c r="L98" s="763">
        <v>70336.336099114997</v>
      </c>
      <c r="M98" s="763">
        <v>69869.572851514997</v>
      </c>
      <c r="N98" s="763">
        <v>65334.519143206999</v>
      </c>
      <c r="O98" s="763">
        <v>67446.475356095005</v>
      </c>
      <c r="P98" s="763">
        <v>67428.117694255998</v>
      </c>
      <c r="Q98" s="763">
        <v>67236.085056797005</v>
      </c>
      <c r="R98" s="763">
        <v>67305.076205605001</v>
      </c>
      <c r="S98" s="775"/>
      <c r="V98" s="10"/>
    </row>
    <row r="99" spans="1:22" s="728" customFormat="1" ht="25.2" customHeight="1">
      <c r="A99" s="1431" t="s">
        <v>853</v>
      </c>
      <c r="B99" s="1432"/>
      <c r="C99" s="723">
        <v>2388632.4254922718</v>
      </c>
      <c r="D99" s="723">
        <v>2369007.6321148453</v>
      </c>
      <c r="E99" s="723">
        <v>2461474.1533105322</v>
      </c>
      <c r="F99" s="723">
        <v>2569990.8383552027</v>
      </c>
      <c r="G99" s="723">
        <v>2584621.8987243613</v>
      </c>
      <c r="H99" s="723">
        <v>2662468.1584242671</v>
      </c>
      <c r="I99" s="723">
        <v>2660549.3205253184</v>
      </c>
      <c r="J99" s="723">
        <v>2686963.1049172003</v>
      </c>
      <c r="K99" s="723">
        <v>2727411.5418423819</v>
      </c>
      <c r="L99" s="723">
        <v>2760259.0153883258</v>
      </c>
      <c r="M99" s="723">
        <v>2757173.366233157</v>
      </c>
      <c r="N99" s="723">
        <v>2783623.8100893381</v>
      </c>
      <c r="O99" s="723">
        <v>2735340.1545677646</v>
      </c>
      <c r="P99" s="723">
        <v>2768907.7093051621</v>
      </c>
      <c r="Q99" s="723">
        <v>2789180.1646206561</v>
      </c>
      <c r="R99" s="723">
        <v>2810793.8379707439</v>
      </c>
      <c r="S99" s="735"/>
      <c r="T99" s="768"/>
      <c r="U99" s="768"/>
      <c r="V99" s="769"/>
    </row>
    <row r="100" spans="1:22" s="728" customFormat="1" ht="25.2" customHeight="1" thickBot="1">
      <c r="A100" s="739"/>
      <c r="B100" s="740" t="s">
        <v>798</v>
      </c>
      <c r="C100" s="741">
        <v>58956.470052184995</v>
      </c>
      <c r="D100" s="741">
        <v>66931.425759141988</v>
      </c>
      <c r="E100" s="741">
        <v>71575.300931595004</v>
      </c>
      <c r="F100" s="741">
        <v>74444.669823999007</v>
      </c>
      <c r="G100" s="741">
        <v>76195.172248461007</v>
      </c>
      <c r="H100" s="741">
        <v>74119.918596226998</v>
      </c>
      <c r="I100" s="741">
        <v>75547.158221453996</v>
      </c>
      <c r="J100" s="741">
        <v>75222.33936692799</v>
      </c>
      <c r="K100" s="741">
        <v>74859.994225467002</v>
      </c>
      <c r="L100" s="741">
        <v>73713.675931635997</v>
      </c>
      <c r="M100" s="741">
        <v>73152.533489634996</v>
      </c>
      <c r="N100" s="741">
        <v>68251.321734736004</v>
      </c>
      <c r="O100" s="741">
        <v>69951.569580900003</v>
      </c>
      <c r="P100" s="741">
        <v>69472.617997178997</v>
      </c>
      <c r="Q100" s="741">
        <v>69223.680940299004</v>
      </c>
      <c r="R100" s="741">
        <v>70184.544083707005</v>
      </c>
      <c r="S100" s="776"/>
      <c r="T100" s="768"/>
      <c r="U100" s="768"/>
      <c r="V100" s="769"/>
    </row>
    <row r="101" spans="1:22" ht="75" customHeight="1">
      <c r="A101" s="1324" t="s">
        <v>838</v>
      </c>
      <c r="B101" s="1325"/>
      <c r="C101" s="1325"/>
      <c r="D101" s="1325"/>
      <c r="E101" s="1325"/>
      <c r="F101" s="1325"/>
      <c r="G101" s="1325"/>
      <c r="H101" s="1325"/>
      <c r="I101" s="1325"/>
      <c r="J101" s="1325"/>
      <c r="K101" s="1325"/>
      <c r="L101" s="1325"/>
      <c r="M101" s="1325"/>
      <c r="N101" s="1325"/>
      <c r="O101" s="1325"/>
      <c r="P101" s="1325"/>
      <c r="Q101" s="1325"/>
      <c r="R101" s="1325"/>
      <c r="S101" s="1329"/>
    </row>
    <row r="102" spans="1:22" ht="22.2" customHeight="1">
      <c r="A102" s="1291" t="s">
        <v>427</v>
      </c>
      <c r="B102" s="1395"/>
      <c r="C102" s="1445" t="s">
        <v>278</v>
      </c>
      <c r="D102" s="1296" t="s">
        <v>855</v>
      </c>
      <c r="E102" s="1259">
        <v>2021</v>
      </c>
      <c r="F102" s="1299">
        <v>2022</v>
      </c>
      <c r="G102" s="1299"/>
      <c r="H102" s="1299"/>
      <c r="I102" s="1299"/>
      <c r="J102" s="1299"/>
      <c r="K102" s="1299"/>
      <c r="L102" s="1299"/>
      <c r="M102" s="1299"/>
      <c r="N102" s="1299"/>
      <c r="O102" s="1299">
        <v>2023</v>
      </c>
      <c r="P102" s="1299"/>
      <c r="Q102" s="1299"/>
      <c r="R102" s="1299"/>
      <c r="S102" s="1108"/>
    </row>
    <row r="103" spans="1:22" ht="22.2" customHeight="1">
      <c r="A103" s="1291"/>
      <c r="B103" s="1395"/>
      <c r="C103" s="1446"/>
      <c r="D103" s="1297"/>
      <c r="E103" s="1260"/>
      <c r="F103" s="960" t="s">
        <v>3</v>
      </c>
      <c r="G103" s="960" t="s">
        <v>4</v>
      </c>
      <c r="H103" s="960" t="s">
        <v>5</v>
      </c>
      <c r="I103" s="960" t="s">
        <v>6</v>
      </c>
      <c r="J103" s="960" t="s">
        <v>268</v>
      </c>
      <c r="K103" s="960" t="s">
        <v>7</v>
      </c>
      <c r="L103" s="960" t="s">
        <v>13</v>
      </c>
      <c r="M103" s="960" t="s">
        <v>14</v>
      </c>
      <c r="N103" s="960" t="s">
        <v>15</v>
      </c>
      <c r="O103" s="1171" t="s">
        <v>0</v>
      </c>
      <c r="P103" s="1171" t="s">
        <v>1</v>
      </c>
      <c r="Q103" s="1171" t="s">
        <v>2</v>
      </c>
      <c r="R103" s="1171" t="s">
        <v>3</v>
      </c>
      <c r="S103" s="957"/>
    </row>
    <row r="104" spans="1:22" ht="25.2" customHeight="1">
      <c r="A104" s="1429" t="s">
        <v>646</v>
      </c>
      <c r="B104" s="1430"/>
      <c r="C104" s="125"/>
      <c r="D104" s="125"/>
      <c r="E104" s="125"/>
      <c r="F104" s="125"/>
      <c r="G104" s="125"/>
      <c r="H104" s="125"/>
      <c r="I104" s="125"/>
      <c r="J104" s="125"/>
      <c r="K104" s="125"/>
      <c r="L104" s="125"/>
      <c r="M104" s="125"/>
      <c r="N104" s="125"/>
      <c r="O104" s="125"/>
      <c r="P104" s="125"/>
      <c r="Q104" s="125"/>
      <c r="R104" s="125"/>
      <c r="S104" s="734"/>
    </row>
    <row r="105" spans="1:22" ht="25.2" customHeight="1">
      <c r="A105" s="1429" t="s">
        <v>852</v>
      </c>
      <c r="B105" s="1430"/>
      <c r="C105" s="125"/>
      <c r="D105" s="125"/>
      <c r="E105" s="125"/>
      <c r="F105" s="125"/>
      <c r="G105" s="125"/>
      <c r="H105" s="125"/>
      <c r="I105" s="125"/>
      <c r="J105" s="125"/>
      <c r="K105" s="125"/>
      <c r="L105" s="125"/>
      <c r="M105" s="125"/>
      <c r="N105" s="125"/>
      <c r="O105" s="125"/>
      <c r="P105" s="125"/>
      <c r="Q105" s="125"/>
      <c r="R105" s="125"/>
      <c r="S105" s="734"/>
    </row>
    <row r="106" spans="1:22" ht="25.2" customHeight="1">
      <c r="A106" s="304" t="s">
        <v>18</v>
      </c>
      <c r="B106" s="20" t="s">
        <v>599</v>
      </c>
      <c r="C106" s="766">
        <v>165652.858988024</v>
      </c>
      <c r="D106" s="766">
        <v>119736.71522173</v>
      </c>
      <c r="E106" s="713">
        <v>122114.027780663</v>
      </c>
      <c r="F106" s="713">
        <v>131726.31989832199</v>
      </c>
      <c r="G106" s="713">
        <v>134486.96653427801</v>
      </c>
      <c r="H106" s="1146">
        <v>144233.76016970599</v>
      </c>
      <c r="I106" s="1146">
        <v>141121.43999089501</v>
      </c>
      <c r="J106" s="1146">
        <v>133786.66470973901</v>
      </c>
      <c r="K106" s="1146">
        <v>136677.184938819</v>
      </c>
      <c r="L106" s="1146">
        <v>140002.93799783199</v>
      </c>
      <c r="M106" s="1146">
        <v>141297.47752411201</v>
      </c>
      <c r="N106" s="1146">
        <v>139012.70315786099</v>
      </c>
      <c r="O106" s="1146">
        <v>133100</v>
      </c>
      <c r="P106" s="1146">
        <v>133965.89297789501</v>
      </c>
      <c r="Q106" s="1146">
        <v>129908.353515202</v>
      </c>
      <c r="R106" s="1146">
        <v>128286.554864426</v>
      </c>
      <c r="S106" s="773"/>
    </row>
    <row r="107" spans="1:22" ht="25.2" customHeight="1">
      <c r="A107" s="304"/>
      <c r="B107" s="309" t="s">
        <v>798</v>
      </c>
      <c r="C107" s="767">
        <v>2788.7397751580002</v>
      </c>
      <c r="D107" s="767">
        <v>1871.681443271</v>
      </c>
      <c r="E107" s="713">
        <v>3652.85887843</v>
      </c>
      <c r="F107" s="713">
        <v>3354.6335357389999</v>
      </c>
      <c r="G107" s="713">
        <v>3360.0397632260001</v>
      </c>
      <c r="H107" s="1146">
        <v>3716.2280366619998</v>
      </c>
      <c r="I107" s="1146">
        <v>3711.1016955119999</v>
      </c>
      <c r="J107" s="1146">
        <v>3624.8118843550001</v>
      </c>
      <c r="K107" s="1146">
        <v>3246.14983678</v>
      </c>
      <c r="L107" s="1146">
        <v>2953.9330950630001</v>
      </c>
      <c r="M107" s="1146">
        <v>2211.784196778</v>
      </c>
      <c r="N107" s="1146">
        <v>1856.2252726229999</v>
      </c>
      <c r="O107" s="1146">
        <v>1803</v>
      </c>
      <c r="P107" s="1146">
        <v>1819.148765935</v>
      </c>
      <c r="Q107" s="1146">
        <v>1805.7275762199999</v>
      </c>
      <c r="R107" s="1146">
        <v>1787.147917298</v>
      </c>
      <c r="S107" s="773"/>
    </row>
    <row r="108" spans="1:22" ht="25.2" customHeight="1">
      <c r="A108" s="304" t="s">
        <v>19</v>
      </c>
      <c r="B108" s="20" t="s">
        <v>595</v>
      </c>
      <c r="C108" s="766">
        <v>63290.303323045999</v>
      </c>
      <c r="D108" s="766">
        <v>46178.467656266999</v>
      </c>
      <c r="E108" s="713">
        <v>34909.144778706002</v>
      </c>
      <c r="F108" s="713">
        <v>30865.549889964001</v>
      </c>
      <c r="G108" s="713">
        <v>30692.928694824001</v>
      </c>
      <c r="H108" s="1146">
        <v>36886.473860824</v>
      </c>
      <c r="I108" s="1146">
        <v>37207.036418900003</v>
      </c>
      <c r="J108" s="1146">
        <v>36685.474789874999</v>
      </c>
      <c r="K108" s="1146">
        <v>33900.705417969002</v>
      </c>
      <c r="L108" s="1146">
        <v>38122.877826418997</v>
      </c>
      <c r="M108" s="1146">
        <v>33997.026426671997</v>
      </c>
      <c r="N108" s="1146">
        <v>33086.131245042998</v>
      </c>
      <c r="O108" s="1146">
        <v>31811</v>
      </c>
      <c r="P108" s="1146">
        <v>31435.122972550998</v>
      </c>
      <c r="Q108" s="1146">
        <v>31785.179039881001</v>
      </c>
      <c r="R108" s="1146">
        <v>32198.126727049999</v>
      </c>
      <c r="S108" s="773"/>
      <c r="V108" s="10"/>
    </row>
    <row r="109" spans="1:22" ht="25.2" customHeight="1">
      <c r="A109" s="304"/>
      <c r="B109" s="309" t="s">
        <v>798</v>
      </c>
      <c r="C109" s="766">
        <v>939.83141380400002</v>
      </c>
      <c r="D109" s="766">
        <v>109.0980649</v>
      </c>
      <c r="E109" s="713">
        <v>757.82545161500002</v>
      </c>
      <c r="F109" s="713">
        <v>959.643881276</v>
      </c>
      <c r="G109" s="713">
        <v>964.67947391400003</v>
      </c>
      <c r="H109" s="1146">
        <v>982.33186256800002</v>
      </c>
      <c r="I109" s="1146">
        <v>978.46489025400001</v>
      </c>
      <c r="J109" s="1146">
        <v>978.24323143699996</v>
      </c>
      <c r="K109" s="1146">
        <v>586.55618304699999</v>
      </c>
      <c r="L109" s="1146">
        <v>597.29341721200001</v>
      </c>
      <c r="M109" s="1146">
        <v>601.64595849600005</v>
      </c>
      <c r="N109" s="1146">
        <v>596.318967671</v>
      </c>
      <c r="O109" s="1146">
        <v>576</v>
      </c>
      <c r="P109" s="1146">
        <v>495.345183394</v>
      </c>
      <c r="Q109" s="1146">
        <v>487.04612146800002</v>
      </c>
      <c r="R109" s="1146">
        <v>476.505825598</v>
      </c>
      <c r="S109" s="773"/>
      <c r="V109" s="10"/>
    </row>
    <row r="110" spans="1:22" ht="25.2" customHeight="1">
      <c r="A110" s="304" t="s">
        <v>20</v>
      </c>
      <c r="B110" s="309" t="s">
        <v>596</v>
      </c>
      <c r="C110" s="766">
        <v>16051.310837290001</v>
      </c>
      <c r="D110" s="766">
        <v>12006.397254934</v>
      </c>
      <c r="E110" s="713">
        <v>10832.141685061</v>
      </c>
      <c r="F110" s="713">
        <v>10782.399084176999</v>
      </c>
      <c r="G110" s="713">
        <v>10791.636358850001</v>
      </c>
      <c r="H110" s="1146">
        <v>10810.845935263</v>
      </c>
      <c r="I110" s="1146">
        <v>10747.591013376001</v>
      </c>
      <c r="J110" s="1146">
        <v>11589.574743069999</v>
      </c>
      <c r="K110" s="1146">
        <v>10743.226718208</v>
      </c>
      <c r="L110" s="1146">
        <v>10756.095159627999</v>
      </c>
      <c r="M110" s="1146">
        <v>10827.766013162</v>
      </c>
      <c r="N110" s="1146">
        <v>10852.035887258</v>
      </c>
      <c r="O110" s="1146">
        <v>10755</v>
      </c>
      <c r="P110" s="1146">
        <v>10803.377218301999</v>
      </c>
      <c r="Q110" s="1146">
        <v>10662.605545279999</v>
      </c>
      <c r="R110" s="1146">
        <v>10653.472975107999</v>
      </c>
      <c r="S110" s="773"/>
      <c r="V110" s="10"/>
    </row>
    <row r="111" spans="1:22" ht="25.2" customHeight="1">
      <c r="A111" s="304"/>
      <c r="B111" s="309" t="s">
        <v>798</v>
      </c>
      <c r="C111" s="766">
        <v>468.595723771</v>
      </c>
      <c r="D111" s="766">
        <v>440.406778256</v>
      </c>
      <c r="E111" s="713">
        <v>292.33540893499998</v>
      </c>
      <c r="F111" s="713">
        <v>229.31169831599999</v>
      </c>
      <c r="G111" s="713">
        <v>234.825828935</v>
      </c>
      <c r="H111" s="1146">
        <v>229.64800479900001</v>
      </c>
      <c r="I111" s="1146">
        <v>228.19418436000001</v>
      </c>
      <c r="J111" s="1146">
        <v>233.88291658399999</v>
      </c>
      <c r="K111" s="1146">
        <v>231.70795482299999</v>
      </c>
      <c r="L111" s="1146">
        <v>230.70236974400001</v>
      </c>
      <c r="M111" s="1146">
        <v>229.73783097500001</v>
      </c>
      <c r="N111" s="1146">
        <v>221.66394951999999</v>
      </c>
      <c r="O111" s="1146">
        <v>228</v>
      </c>
      <c r="P111" s="1146">
        <v>230.027245265</v>
      </c>
      <c r="Q111" s="1146">
        <v>218.44427865599999</v>
      </c>
      <c r="R111" s="1146">
        <v>214.816398867</v>
      </c>
      <c r="S111" s="773"/>
      <c r="V111" s="10"/>
    </row>
    <row r="112" spans="1:22" s="728" customFormat="1" ht="25.2" customHeight="1">
      <c r="A112" s="1431" t="s">
        <v>853</v>
      </c>
      <c r="B112" s="1432"/>
      <c r="C112" s="723">
        <v>244994.47314836</v>
      </c>
      <c r="D112" s="723">
        <v>177921.58013293101</v>
      </c>
      <c r="E112" s="723">
        <v>167855.31424443002</v>
      </c>
      <c r="F112" s="723">
        <v>173374.26887246297</v>
      </c>
      <c r="G112" s="723">
        <v>175971.53158795199</v>
      </c>
      <c r="H112" s="723">
        <v>191931.07996579297</v>
      </c>
      <c r="I112" s="723">
        <v>189076.06742317101</v>
      </c>
      <c r="J112" s="723">
        <v>182061.71424268401</v>
      </c>
      <c r="K112" s="723">
        <v>181321.117074996</v>
      </c>
      <c r="L112" s="723">
        <v>188881.91098387897</v>
      </c>
      <c r="M112" s="723">
        <v>186122.26996394602</v>
      </c>
      <c r="N112" s="723">
        <v>182950.87029016198</v>
      </c>
      <c r="O112" s="723">
        <v>175665</v>
      </c>
      <c r="P112" s="723">
        <v>176204.39316874801</v>
      </c>
      <c r="Q112" s="723">
        <v>172356.13810036302</v>
      </c>
      <c r="R112" s="723">
        <v>171138.15456658398</v>
      </c>
      <c r="S112" s="735"/>
      <c r="T112" s="768"/>
      <c r="U112" s="768"/>
      <c r="V112" s="769"/>
    </row>
    <row r="113" spans="1:25" s="728" customFormat="1" ht="25.2" customHeight="1">
      <c r="A113" s="736"/>
      <c r="B113" s="726" t="s">
        <v>798</v>
      </c>
      <c r="C113" s="723">
        <v>4197.1669127330006</v>
      </c>
      <c r="D113" s="723">
        <v>2421.1862864270001</v>
      </c>
      <c r="E113" s="723">
        <v>4703.0197389799996</v>
      </c>
      <c r="F113" s="723">
        <v>4543.5891153309994</v>
      </c>
      <c r="G113" s="723">
        <v>4559.5450660749993</v>
      </c>
      <c r="H113" s="723">
        <v>4928.207904029</v>
      </c>
      <c r="I113" s="723">
        <v>4917.7607701259994</v>
      </c>
      <c r="J113" s="723">
        <v>4836.9380323759997</v>
      </c>
      <c r="K113" s="723">
        <v>4064.41397465</v>
      </c>
      <c r="L113" s="723">
        <v>3781.928882019</v>
      </c>
      <c r="M113" s="723">
        <v>3043.167986249</v>
      </c>
      <c r="N113" s="723">
        <v>2674.208189814</v>
      </c>
      <c r="O113" s="723">
        <v>2607</v>
      </c>
      <c r="P113" s="723">
        <v>2544.521194594</v>
      </c>
      <c r="Q113" s="723">
        <v>2511.2179763439999</v>
      </c>
      <c r="R113" s="723">
        <v>2478.4701417629999</v>
      </c>
      <c r="S113" s="735"/>
      <c r="T113" s="768"/>
      <c r="U113" s="768"/>
      <c r="V113" s="769"/>
    </row>
    <row r="114" spans="1:25" ht="11.4">
      <c r="A114" s="305"/>
      <c r="B114" s="20"/>
      <c r="C114" s="400"/>
      <c r="D114" s="400"/>
      <c r="E114" s="715"/>
      <c r="F114" s="715"/>
      <c r="G114" s="715"/>
      <c r="H114" s="715"/>
      <c r="I114" s="715"/>
      <c r="J114" s="715"/>
      <c r="K114" s="715"/>
      <c r="L114" s="715"/>
      <c r="M114" s="715"/>
      <c r="N114" s="715"/>
      <c r="O114" s="715"/>
      <c r="P114" s="715"/>
      <c r="Q114" s="715"/>
      <c r="R114" s="715"/>
      <c r="S114" s="737"/>
      <c r="V114" s="10"/>
    </row>
    <row r="115" spans="1:25" ht="11.7" customHeight="1">
      <c r="A115" s="1429" t="s">
        <v>648</v>
      </c>
      <c r="B115" s="1430"/>
      <c r="C115" s="400"/>
      <c r="D115" s="400"/>
      <c r="E115" s="716"/>
      <c r="F115" s="716"/>
      <c r="G115" s="716"/>
      <c r="H115" s="716"/>
      <c r="I115" s="716"/>
      <c r="J115" s="716"/>
      <c r="K115" s="716"/>
      <c r="L115" s="716"/>
      <c r="M115" s="716"/>
      <c r="N115" s="716"/>
      <c r="O115" s="716"/>
      <c r="P115" s="716"/>
      <c r="Q115" s="716"/>
      <c r="R115" s="716"/>
      <c r="S115" s="738"/>
      <c r="V115" s="10"/>
    </row>
    <row r="116" spans="1:25" ht="25.2" customHeight="1">
      <c r="A116" s="1429" t="s">
        <v>852</v>
      </c>
      <c r="B116" s="1430"/>
      <c r="C116" s="400"/>
      <c r="D116" s="400"/>
      <c r="E116" s="10"/>
      <c r="F116" s="10"/>
      <c r="G116" s="10"/>
      <c r="H116" s="10"/>
      <c r="I116" s="10"/>
      <c r="J116" s="10"/>
      <c r="K116" s="10"/>
      <c r="L116" s="10"/>
      <c r="M116" s="10"/>
      <c r="N116" s="10"/>
      <c r="O116" s="10"/>
      <c r="P116" s="10"/>
      <c r="Q116" s="10"/>
      <c r="R116" s="10"/>
      <c r="S116" s="774"/>
      <c r="V116" s="10"/>
    </row>
    <row r="117" spans="1:25" ht="25.2" customHeight="1">
      <c r="A117" s="304" t="s">
        <v>18</v>
      </c>
      <c r="B117" s="20" t="s">
        <v>649</v>
      </c>
      <c r="C117" s="764">
        <v>35015.542639277002</v>
      </c>
      <c r="D117" s="764">
        <v>22444.988897702999</v>
      </c>
      <c r="E117" s="763">
        <v>23611.905011565999</v>
      </c>
      <c r="F117" s="763">
        <v>28923.248574753001</v>
      </c>
      <c r="G117" s="763">
        <v>23503.986870848999</v>
      </c>
      <c r="H117" s="763">
        <v>30592.472868960998</v>
      </c>
      <c r="I117" s="763">
        <v>29579.721164136001</v>
      </c>
      <c r="J117" s="763">
        <v>30132.171170389</v>
      </c>
      <c r="K117" s="763">
        <v>28625.072655219999</v>
      </c>
      <c r="L117" s="763">
        <v>29749.219191691998</v>
      </c>
      <c r="M117" s="763">
        <v>27852.899330380002</v>
      </c>
      <c r="N117" s="763">
        <v>27204.192384530001</v>
      </c>
      <c r="O117" s="763">
        <v>24392</v>
      </c>
      <c r="P117" s="763">
        <v>24939.309094912998</v>
      </c>
      <c r="Q117" s="763">
        <v>24278.448228650999</v>
      </c>
      <c r="R117" s="763">
        <v>24128.075795035002</v>
      </c>
      <c r="S117" s="775"/>
      <c r="V117" s="10"/>
    </row>
    <row r="118" spans="1:25" ht="25.2" customHeight="1">
      <c r="A118" s="304"/>
      <c r="B118" s="309" t="s">
        <v>798</v>
      </c>
      <c r="C118" s="764">
        <v>348.35573085200002</v>
      </c>
      <c r="D118" s="764">
        <v>484.44084745800001</v>
      </c>
      <c r="E118" s="763">
        <v>2715.8370775769999</v>
      </c>
      <c r="F118" s="763">
        <v>2605.4012280739998</v>
      </c>
      <c r="G118" s="763">
        <v>2605.3796531409998</v>
      </c>
      <c r="H118" s="763">
        <v>2740.2529707049998</v>
      </c>
      <c r="I118" s="763">
        <v>2734.7460180190001</v>
      </c>
      <c r="J118" s="763">
        <v>2728.3182579250001</v>
      </c>
      <c r="K118" s="763">
        <v>2760.6575867480001</v>
      </c>
      <c r="L118" s="763">
        <v>2791.7356218740001</v>
      </c>
      <c r="M118" s="763">
        <v>2050.8952558400001</v>
      </c>
      <c r="N118" s="763">
        <v>2040.953041427</v>
      </c>
      <c r="O118" s="763">
        <v>2006</v>
      </c>
      <c r="P118" s="763">
        <v>2021.7045214780001</v>
      </c>
      <c r="Q118" s="763">
        <v>1998.698546137</v>
      </c>
      <c r="R118" s="763">
        <v>1971.542135251</v>
      </c>
      <c r="S118" s="775"/>
      <c r="V118" s="10"/>
    </row>
    <row r="119" spans="1:25" ht="25.2" customHeight="1">
      <c r="A119" s="304" t="s">
        <v>19</v>
      </c>
      <c r="B119" s="20" t="s">
        <v>650</v>
      </c>
      <c r="C119" s="764">
        <v>3566.824619987</v>
      </c>
      <c r="D119" s="764">
        <v>1559.4371314099999</v>
      </c>
      <c r="E119" s="763">
        <v>1775.7994000819999</v>
      </c>
      <c r="F119" s="763">
        <v>4810.8080625189996</v>
      </c>
      <c r="G119" s="763">
        <v>5316.7658724659996</v>
      </c>
      <c r="H119" s="763">
        <v>4960.5055953310002</v>
      </c>
      <c r="I119" s="763">
        <v>2143.9332351899998</v>
      </c>
      <c r="J119" s="763">
        <v>1351.14849501</v>
      </c>
      <c r="K119" s="763">
        <v>1132.7970390150001</v>
      </c>
      <c r="L119" s="763">
        <v>1461.4861999520001</v>
      </c>
      <c r="M119" s="763">
        <v>1930.478791369</v>
      </c>
      <c r="N119" s="763">
        <v>1075.7549939109999</v>
      </c>
      <c r="O119" s="763">
        <v>1247</v>
      </c>
      <c r="P119" s="763">
        <v>1511.4999256010001</v>
      </c>
      <c r="Q119" s="763">
        <v>666.81764534700005</v>
      </c>
      <c r="R119" s="763">
        <v>665.70042771999999</v>
      </c>
      <c r="S119" s="775"/>
      <c r="V119" s="10"/>
    </row>
    <row r="120" spans="1:25" ht="25.2" customHeight="1">
      <c r="A120" s="304"/>
      <c r="B120" s="309" t="s">
        <v>798</v>
      </c>
      <c r="C120" s="764">
        <v>0</v>
      </c>
      <c r="D120" s="764">
        <v>0.40484878000000002</v>
      </c>
      <c r="E120" s="763">
        <v>15.765680154</v>
      </c>
      <c r="F120" s="763">
        <v>15.751064402000001</v>
      </c>
      <c r="G120" s="763">
        <v>15.872725829</v>
      </c>
      <c r="H120" s="763">
        <v>15.867661022</v>
      </c>
      <c r="I120" s="763">
        <v>15.862410106</v>
      </c>
      <c r="J120" s="763">
        <v>15.857141088000001</v>
      </c>
      <c r="K120" s="763">
        <v>104.65202429</v>
      </c>
      <c r="L120" s="763">
        <v>15.778986111</v>
      </c>
      <c r="M120" s="763">
        <v>15.774628334000001</v>
      </c>
      <c r="N120" s="763">
        <v>15.77011794</v>
      </c>
      <c r="O120" s="763">
        <v>16</v>
      </c>
      <c r="P120" s="763">
        <v>15.756735513000001</v>
      </c>
      <c r="Q120" s="763">
        <v>15.75226683</v>
      </c>
      <c r="R120" s="763">
        <v>15.747937306000001</v>
      </c>
      <c r="S120" s="775"/>
      <c r="V120" s="10"/>
    </row>
    <row r="121" spans="1:25" ht="25.2" customHeight="1">
      <c r="A121" s="304" t="s">
        <v>20</v>
      </c>
      <c r="B121" s="20" t="s">
        <v>651</v>
      </c>
      <c r="C121" s="764">
        <v>206412.10588909601</v>
      </c>
      <c r="D121" s="764">
        <v>153917.154103818</v>
      </c>
      <c r="E121" s="763">
        <v>142467.60983278201</v>
      </c>
      <c r="F121" s="763">
        <v>139640.21223519099</v>
      </c>
      <c r="G121" s="763">
        <v>147150.77884463701</v>
      </c>
      <c r="H121" s="763">
        <v>156378.10150150099</v>
      </c>
      <c r="I121" s="763">
        <v>157352.413023845</v>
      </c>
      <c r="J121" s="763">
        <v>150578.39457728501</v>
      </c>
      <c r="K121" s="763">
        <v>151563.24738076099</v>
      </c>
      <c r="L121" s="763">
        <v>157671.205592235</v>
      </c>
      <c r="M121" s="763">
        <v>156338.89184219699</v>
      </c>
      <c r="N121" s="763">
        <v>154670.92291172099</v>
      </c>
      <c r="O121" s="763">
        <v>150026</v>
      </c>
      <c r="P121" s="763">
        <v>149753.58414823399</v>
      </c>
      <c r="Q121" s="763">
        <v>147410.872226365</v>
      </c>
      <c r="R121" s="763">
        <v>146344.37834382901</v>
      </c>
      <c r="S121" s="775"/>
      <c r="V121" s="10"/>
    </row>
    <row r="122" spans="1:25" ht="25.2" customHeight="1">
      <c r="A122" s="305"/>
      <c r="B122" s="309" t="s">
        <v>798</v>
      </c>
      <c r="C122" s="766">
        <v>3848.8111818809998</v>
      </c>
      <c r="D122" s="766">
        <v>1936.3405901890001</v>
      </c>
      <c r="E122" s="763">
        <v>1971.4169812489999</v>
      </c>
      <c r="F122" s="763">
        <v>1922.4368228549999</v>
      </c>
      <c r="G122" s="763">
        <v>1938.2926871049999</v>
      </c>
      <c r="H122" s="763">
        <v>2172.0872723020002</v>
      </c>
      <c r="I122" s="763">
        <v>2167.1523420009999</v>
      </c>
      <c r="J122" s="763">
        <v>2092.7626333630001</v>
      </c>
      <c r="K122" s="763">
        <v>1199.104363612</v>
      </c>
      <c r="L122" s="763">
        <v>974.41427403399996</v>
      </c>
      <c r="M122" s="763">
        <v>976.49810207500002</v>
      </c>
      <c r="N122" s="763">
        <v>617.48503044699999</v>
      </c>
      <c r="O122" s="763">
        <v>586</v>
      </c>
      <c r="P122" s="763">
        <v>507.05993760299998</v>
      </c>
      <c r="Q122" s="763">
        <v>496.76716337699997</v>
      </c>
      <c r="R122" s="763">
        <v>491.18006920599998</v>
      </c>
      <c r="S122" s="775"/>
      <c r="V122" s="10"/>
    </row>
    <row r="123" spans="1:25" s="728" customFormat="1" ht="25.2" customHeight="1">
      <c r="A123" s="1431" t="s">
        <v>853</v>
      </c>
      <c r="B123" s="1432"/>
      <c r="C123" s="723">
        <v>244994.47314836</v>
      </c>
      <c r="D123" s="723">
        <v>177921.58013293101</v>
      </c>
      <c r="E123" s="723">
        <v>167855.31424443002</v>
      </c>
      <c r="F123" s="723">
        <v>173374.268872463</v>
      </c>
      <c r="G123" s="723">
        <v>175971.53158795202</v>
      </c>
      <c r="H123" s="723">
        <v>191931.079965793</v>
      </c>
      <c r="I123" s="723">
        <v>189076.06742317101</v>
      </c>
      <c r="J123" s="723">
        <v>182061.71424268401</v>
      </c>
      <c r="K123" s="723">
        <v>181321.117074996</v>
      </c>
      <c r="L123" s="723">
        <v>188881.910983879</v>
      </c>
      <c r="M123" s="723">
        <v>186122.26996394599</v>
      </c>
      <c r="N123" s="723">
        <v>182950.87029016198</v>
      </c>
      <c r="O123" s="723">
        <v>175665</v>
      </c>
      <c r="P123" s="723">
        <v>176204.39316874798</v>
      </c>
      <c r="Q123" s="723">
        <v>172356.13810036299</v>
      </c>
      <c r="R123" s="723">
        <v>171138.15456658401</v>
      </c>
      <c r="S123" s="735"/>
      <c r="T123" s="768"/>
      <c r="U123" s="768"/>
      <c r="V123" s="769"/>
    </row>
    <row r="124" spans="1:25" s="728" customFormat="1" ht="25.2" customHeight="1" thickBot="1">
      <c r="A124" s="739"/>
      <c r="B124" s="740" t="s">
        <v>798</v>
      </c>
      <c r="C124" s="741">
        <v>4197.1669127329997</v>
      </c>
      <c r="D124" s="741">
        <v>2421.1862864270001</v>
      </c>
      <c r="E124" s="741">
        <v>4703.0197389799996</v>
      </c>
      <c r="F124" s="741">
        <v>4543.5891153309994</v>
      </c>
      <c r="G124" s="741">
        <v>4559.5450660749993</v>
      </c>
      <c r="H124" s="741">
        <v>4928.207904029</v>
      </c>
      <c r="I124" s="741">
        <v>4917.7607701260004</v>
      </c>
      <c r="J124" s="741">
        <v>4836.9380323759997</v>
      </c>
      <c r="K124" s="741">
        <v>4064.4139746500005</v>
      </c>
      <c r="L124" s="741">
        <v>3781.928882019</v>
      </c>
      <c r="M124" s="741">
        <v>3043.1679862490005</v>
      </c>
      <c r="N124" s="741">
        <v>2674.208189814</v>
      </c>
      <c r="O124" s="741">
        <v>2607</v>
      </c>
      <c r="P124" s="741">
        <v>2544.521194594</v>
      </c>
      <c r="Q124" s="741">
        <v>2511.2179763439999</v>
      </c>
      <c r="R124" s="741">
        <v>2478.4701417629999</v>
      </c>
      <c r="S124" s="776"/>
      <c r="T124" s="768"/>
      <c r="U124" s="768"/>
      <c r="V124" s="769"/>
    </row>
    <row r="125" spans="1:25" s="51" customFormat="1" ht="27" hidden="1" customHeight="1" thickBot="1">
      <c r="A125" s="1447" t="s">
        <v>240</v>
      </c>
      <c r="B125" s="1447"/>
      <c r="C125" s="744"/>
      <c r="D125" s="744"/>
      <c r="E125" s="744"/>
      <c r="F125" s="744"/>
      <c r="G125" s="744"/>
      <c r="H125" s="744"/>
      <c r="I125" s="744"/>
      <c r="J125" s="744"/>
      <c r="K125" s="744"/>
      <c r="L125" s="744"/>
      <c r="M125" s="744"/>
      <c r="N125" s="744"/>
      <c r="O125" s="744"/>
      <c r="P125" s="744"/>
      <c r="Q125" s="744"/>
      <c r="R125" s="744"/>
      <c r="S125" s="744"/>
      <c r="T125" s="311"/>
      <c r="U125" s="311"/>
      <c r="V125" s="306"/>
      <c r="W125" s="306"/>
      <c r="X125" s="306"/>
      <c r="Y125" s="306"/>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9">
    <mergeCell ref="A80:B80"/>
    <mergeCell ref="A112:B112"/>
    <mergeCell ref="A115:B115"/>
    <mergeCell ref="A116:B116"/>
    <mergeCell ref="A123:B123"/>
    <mergeCell ref="A101:S101"/>
    <mergeCell ref="D102:D103"/>
    <mergeCell ref="E102:E103"/>
    <mergeCell ref="A81:B81"/>
    <mergeCell ref="A88:B88"/>
    <mergeCell ref="A91:B91"/>
    <mergeCell ref="A92:B92"/>
    <mergeCell ref="A99:B99"/>
    <mergeCell ref="F102:N102"/>
    <mergeCell ref="O102:R102"/>
    <mergeCell ref="A125:B125"/>
    <mergeCell ref="C102:C103"/>
    <mergeCell ref="A104:B104"/>
    <mergeCell ref="A102:B103"/>
    <mergeCell ref="A105:B105"/>
    <mergeCell ref="A74:B74"/>
    <mergeCell ref="A76:B76"/>
    <mergeCell ref="A77:S77"/>
    <mergeCell ref="A78:B79"/>
    <mergeCell ref="C78:C79"/>
    <mergeCell ref="D78:D79"/>
    <mergeCell ref="E78:E79"/>
    <mergeCell ref="F78:N78"/>
    <mergeCell ref="O78:R78"/>
    <mergeCell ref="A56:B56"/>
    <mergeCell ref="A63:B63"/>
    <mergeCell ref="A66:B66"/>
    <mergeCell ref="A67:B67"/>
    <mergeCell ref="C53:C54"/>
    <mergeCell ref="A52:S52"/>
    <mergeCell ref="A53:B54"/>
    <mergeCell ref="A55:B55"/>
    <mergeCell ref="A51:B51"/>
    <mergeCell ref="D53:D54"/>
    <mergeCell ref="E53:E54"/>
    <mergeCell ref="F53:N53"/>
    <mergeCell ref="O53:R53"/>
    <mergeCell ref="A42:B42"/>
    <mergeCell ref="A49:B49"/>
    <mergeCell ref="A24:B24"/>
    <mergeCell ref="A26:B26"/>
    <mergeCell ref="A27:S27"/>
    <mergeCell ref="A28:B29"/>
    <mergeCell ref="C28:C29"/>
    <mergeCell ref="A30:B30"/>
    <mergeCell ref="A31:B31"/>
    <mergeCell ref="A38:B38"/>
    <mergeCell ref="D28:D29"/>
    <mergeCell ref="E28:E29"/>
    <mergeCell ref="F28:N28"/>
    <mergeCell ref="O28:R28"/>
    <mergeCell ref="A13:B13"/>
    <mergeCell ref="A16:B16"/>
    <mergeCell ref="A17:B17"/>
    <mergeCell ref="C3:C4"/>
    <mergeCell ref="A41:B41"/>
    <mergeCell ref="A2:S2"/>
    <mergeCell ref="A3:B4"/>
    <mergeCell ref="A5:B5"/>
    <mergeCell ref="A6:B6"/>
    <mergeCell ref="D3:D4"/>
    <mergeCell ref="E3:E4"/>
    <mergeCell ref="F3:N3"/>
    <mergeCell ref="O3:R3"/>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E52" zoomScale="110" zoomScaleNormal="90" zoomScaleSheetLayoutView="85" workbookViewId="0">
      <selection activeCell="F226" sqref="F226:N226"/>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458" t="s">
        <v>996</v>
      </c>
      <c r="C2" s="1459"/>
      <c r="D2" s="1459"/>
      <c r="E2" s="1459"/>
      <c r="F2" s="1459"/>
      <c r="G2" s="1459"/>
      <c r="H2" s="1459"/>
      <c r="I2" s="1460"/>
    </row>
    <row r="3" spans="2:9" ht="22.2" customHeight="1">
      <c r="B3" s="1461" t="s">
        <v>661</v>
      </c>
      <c r="C3" s="1462"/>
      <c r="D3" s="1463" t="s">
        <v>227</v>
      </c>
      <c r="E3" s="1463" t="s">
        <v>228</v>
      </c>
      <c r="F3" s="1463" t="s">
        <v>229</v>
      </c>
      <c r="G3" s="1464" t="s">
        <v>231</v>
      </c>
      <c r="H3" s="1464"/>
      <c r="I3" s="1465"/>
    </row>
    <row r="4" spans="2:9" ht="22.2" customHeight="1">
      <c r="B4" s="1461"/>
      <c r="C4" s="1462"/>
      <c r="D4" s="1463"/>
      <c r="E4" s="1463"/>
      <c r="F4" s="1463"/>
      <c r="G4" s="987" t="s">
        <v>133</v>
      </c>
      <c r="H4" s="987" t="s">
        <v>134</v>
      </c>
      <c r="I4" s="950" t="s">
        <v>70</v>
      </c>
    </row>
    <row r="5" spans="2:9" ht="13.5" customHeight="1">
      <c r="B5" s="249" t="s">
        <v>18</v>
      </c>
      <c r="C5" s="777" t="s">
        <v>37</v>
      </c>
      <c r="D5" s="278">
        <v>198649.16360639801</v>
      </c>
      <c r="E5" s="278">
        <v>77074.832729062997</v>
      </c>
      <c r="F5" s="278">
        <v>272444.99358353001</v>
      </c>
      <c r="G5" s="278">
        <v>7556.8952529859998</v>
      </c>
      <c r="H5" s="278">
        <v>2300.013999454</v>
      </c>
      <c r="I5" s="951">
        <v>538312.08066655102</v>
      </c>
    </row>
    <row r="6" spans="2:9" ht="10.199999999999999" customHeight="1">
      <c r="B6" s="249"/>
      <c r="C6" s="778" t="s">
        <v>795</v>
      </c>
      <c r="D6" s="278">
        <v>11828.149945933999</v>
      </c>
      <c r="E6" s="278">
        <v>2434.224006292</v>
      </c>
      <c r="F6" s="278">
        <v>5152.4158209440002</v>
      </c>
      <c r="G6" s="278">
        <v>433.20002427100002</v>
      </c>
      <c r="H6" s="278">
        <v>63.125977624000001</v>
      </c>
      <c r="I6" s="951">
        <v>18918.463771275001</v>
      </c>
    </row>
    <row r="7" spans="2:9" ht="10.199999999999999" customHeight="1">
      <c r="B7" s="249" t="s">
        <v>19</v>
      </c>
      <c r="C7" s="777" t="s">
        <v>38</v>
      </c>
      <c r="D7" s="278">
        <v>67272.419549569997</v>
      </c>
      <c r="E7" s="278">
        <v>28501.880918358002</v>
      </c>
      <c r="F7" s="278">
        <v>89365.666886580002</v>
      </c>
      <c r="G7" s="278">
        <v>1667.8201026940001</v>
      </c>
      <c r="H7" s="278">
        <v>336.84669475800001</v>
      </c>
      <c r="I7" s="951">
        <v>183135.30055705601</v>
      </c>
    </row>
    <row r="8" spans="2:9" ht="10.199999999999999" customHeight="1">
      <c r="B8" s="249"/>
      <c r="C8" s="778" t="s">
        <v>795</v>
      </c>
      <c r="D8" s="278">
        <v>2169.4222536669999</v>
      </c>
      <c r="E8" s="278">
        <v>272.44142319299999</v>
      </c>
      <c r="F8" s="278">
        <v>1415.42860505</v>
      </c>
      <c r="G8" s="279">
        <v>103.233418763</v>
      </c>
      <c r="H8" s="279">
        <v>18.155077525999999</v>
      </c>
      <c r="I8" s="952">
        <v>3735.9037856210002</v>
      </c>
    </row>
    <row r="9" spans="2:9" ht="10.199999999999999" customHeight="1">
      <c r="B9" s="249" t="s">
        <v>20</v>
      </c>
      <c r="C9" s="777" t="s">
        <v>39</v>
      </c>
      <c r="D9" s="278">
        <v>1541187.51313884</v>
      </c>
      <c r="E9" s="278">
        <v>1083798.4318543</v>
      </c>
      <c r="F9" s="278">
        <v>525646.86569439596</v>
      </c>
      <c r="G9" s="279">
        <v>98957.352056068994</v>
      </c>
      <c r="H9" s="279">
        <v>65338.122428317998</v>
      </c>
      <c r="I9" s="952">
        <v>2986337.33620315</v>
      </c>
    </row>
    <row r="10" spans="2:9" ht="10.199999999999999" customHeight="1">
      <c r="B10" s="249"/>
      <c r="C10" s="778" t="s">
        <v>795</v>
      </c>
      <c r="D10" s="278">
        <v>40050.90794392</v>
      </c>
      <c r="E10" s="278">
        <v>17087.648271618</v>
      </c>
      <c r="F10" s="278">
        <v>10115.286178143</v>
      </c>
      <c r="G10" s="279">
        <v>3255.407472035</v>
      </c>
      <c r="H10" s="279">
        <v>746.71455048500002</v>
      </c>
      <c r="I10" s="952">
        <v>63251.720371160998</v>
      </c>
    </row>
    <row r="11" spans="2:9" ht="10.199999999999999" customHeight="1">
      <c r="B11" s="249" t="s">
        <v>22</v>
      </c>
      <c r="C11" s="777" t="s">
        <v>40</v>
      </c>
      <c r="D11" s="278">
        <v>19770.381533177999</v>
      </c>
      <c r="E11" s="278">
        <v>11828.444398699001</v>
      </c>
      <c r="F11" s="278">
        <v>15599.616561479999</v>
      </c>
      <c r="G11" s="279">
        <v>688.98940816100003</v>
      </c>
      <c r="H11" s="279">
        <v>108.38702938900001</v>
      </c>
      <c r="I11" s="952">
        <v>46401.066055807001</v>
      </c>
    </row>
    <row r="12" spans="2:9" ht="10.199999999999999" customHeight="1">
      <c r="B12" s="249"/>
      <c r="C12" s="778" t="s">
        <v>795</v>
      </c>
      <c r="D12" s="278">
        <v>885.38887015199998</v>
      </c>
      <c r="E12" s="278">
        <v>245.751642374</v>
      </c>
      <c r="F12" s="278">
        <v>313.79645002299998</v>
      </c>
      <c r="G12" s="279">
        <v>33.692791458999999</v>
      </c>
      <c r="H12" s="279">
        <v>5.4295549520000002</v>
      </c>
      <c r="I12" s="952">
        <v>1405.814616138</v>
      </c>
    </row>
    <row r="13" spans="2:9" ht="10.199999999999999" customHeight="1">
      <c r="B13" s="249" t="s">
        <v>23</v>
      </c>
      <c r="C13" s="777" t="s">
        <v>41</v>
      </c>
      <c r="D13" s="278">
        <v>197515.877723438</v>
      </c>
      <c r="E13" s="278">
        <v>60012.158015426001</v>
      </c>
      <c r="F13" s="278">
        <v>97859.274630978005</v>
      </c>
      <c r="G13" s="278">
        <v>9595.3507561469996</v>
      </c>
      <c r="H13" s="278">
        <v>2161.5746706549999</v>
      </c>
      <c r="I13" s="951">
        <v>343630.38494303997</v>
      </c>
    </row>
    <row r="14" spans="2:9" ht="10.199999999999999" customHeight="1">
      <c r="B14" s="249"/>
      <c r="C14" s="778" t="s">
        <v>795</v>
      </c>
      <c r="D14" s="278">
        <v>11395.093059874</v>
      </c>
      <c r="E14" s="278">
        <v>3822.4961197319999</v>
      </c>
      <c r="F14" s="278">
        <v>1165.1167360479999</v>
      </c>
      <c r="G14" s="278">
        <v>377.53552767000002</v>
      </c>
      <c r="H14" s="278">
        <v>918.02163705999999</v>
      </c>
      <c r="I14" s="951">
        <v>15087.148750924</v>
      </c>
    </row>
    <row r="15" spans="2:9" ht="10.199999999999999" customHeight="1">
      <c r="B15" s="249" t="s">
        <v>24</v>
      </c>
      <c r="C15" s="777" t="s">
        <v>42</v>
      </c>
      <c r="D15" s="278">
        <v>284652.203328437</v>
      </c>
      <c r="E15" s="278">
        <v>85944.781699523999</v>
      </c>
      <c r="F15" s="278">
        <v>155766.10581981699</v>
      </c>
      <c r="G15" s="278">
        <v>18036.180829409001</v>
      </c>
      <c r="H15" s="278">
        <v>5714.4816083599999</v>
      </c>
      <c r="I15" s="951">
        <v>502612.42841000902</v>
      </c>
    </row>
    <row r="16" spans="2:9" ht="10.199999999999999" customHeight="1">
      <c r="B16" s="249"/>
      <c r="C16" s="778" t="s">
        <v>795</v>
      </c>
      <c r="D16" s="278">
        <v>12667.542123374</v>
      </c>
      <c r="E16" s="278">
        <v>2275.1825673379999</v>
      </c>
      <c r="F16" s="278">
        <v>3358.8592453360002</v>
      </c>
      <c r="G16" s="278">
        <v>785.59646858999997</v>
      </c>
      <c r="H16" s="278">
        <v>133.38077559300001</v>
      </c>
      <c r="I16" s="951">
        <v>17382.606691864999</v>
      </c>
    </row>
    <row r="17" spans="2:9" ht="10.199999999999999" customHeight="1">
      <c r="B17" s="249" t="s">
        <v>25</v>
      </c>
      <c r="C17" s="777" t="s">
        <v>43</v>
      </c>
      <c r="D17" s="278">
        <v>8280.6376943390005</v>
      </c>
      <c r="E17" s="278">
        <v>4537.2114760989998</v>
      </c>
      <c r="F17" s="278">
        <v>13530.082473304999</v>
      </c>
      <c r="G17" s="278">
        <v>538.49156150800002</v>
      </c>
      <c r="H17" s="278">
        <v>157.02992735999999</v>
      </c>
      <c r="I17" s="951">
        <v>25652.410154875</v>
      </c>
    </row>
    <row r="18" spans="2:9" ht="10.199999999999999" customHeight="1">
      <c r="B18" s="249"/>
      <c r="C18" s="778" t="s">
        <v>795</v>
      </c>
      <c r="D18" s="278">
        <v>286.13911491499999</v>
      </c>
      <c r="E18" s="278">
        <v>84.788561655999999</v>
      </c>
      <c r="F18" s="278">
        <v>177.13394041999999</v>
      </c>
      <c r="G18" s="278">
        <v>15.863711713000001</v>
      </c>
      <c r="H18" s="278">
        <v>2.2643870920000002</v>
      </c>
      <c r="I18" s="951">
        <v>529.93351818600001</v>
      </c>
    </row>
    <row r="19" spans="2:9" ht="10.199999999999999" customHeight="1">
      <c r="B19" s="249" t="s">
        <v>26</v>
      </c>
      <c r="C19" s="777" t="s">
        <v>44</v>
      </c>
      <c r="D19" s="278">
        <v>15056.333701969001</v>
      </c>
      <c r="E19" s="278">
        <v>12198.800881846</v>
      </c>
      <c r="F19" s="278">
        <v>20624.137814761001</v>
      </c>
      <c r="G19" s="278">
        <v>824.40368432599996</v>
      </c>
      <c r="H19" s="278">
        <v>359.41842868399999</v>
      </c>
      <c r="I19" s="951">
        <v>46695.450285566003</v>
      </c>
    </row>
    <row r="20" spans="2:9" ht="10.199999999999999" customHeight="1">
      <c r="B20" s="249"/>
      <c r="C20" s="778" t="s">
        <v>795</v>
      </c>
      <c r="D20" s="278">
        <v>516.03908883500003</v>
      </c>
      <c r="E20" s="278">
        <v>187.019176063</v>
      </c>
      <c r="F20" s="278">
        <v>334.57304457499998</v>
      </c>
      <c r="G20" s="278">
        <v>102.555861112</v>
      </c>
      <c r="H20" s="278">
        <v>6.1291582120000001</v>
      </c>
      <c r="I20" s="951">
        <v>928.94629014899999</v>
      </c>
    </row>
    <row r="21" spans="2:9" ht="10.199999999999999" customHeight="1">
      <c r="B21" s="249" t="s">
        <v>27</v>
      </c>
      <c r="C21" s="777" t="s">
        <v>115</v>
      </c>
      <c r="D21" s="278">
        <v>6428.701263942</v>
      </c>
      <c r="E21" s="278">
        <v>4300.2465074649999</v>
      </c>
      <c r="F21" s="278">
        <v>24731.794317858999</v>
      </c>
      <c r="G21" s="278">
        <v>2.278130794</v>
      </c>
      <c r="H21" s="278">
        <v>0.23442246799999999</v>
      </c>
      <c r="I21" s="951">
        <v>35458.229536004001</v>
      </c>
    </row>
    <row r="22" spans="2:9" ht="10.199999999999999" customHeight="1">
      <c r="B22" s="249"/>
      <c r="C22" s="778" t="s">
        <v>795</v>
      </c>
      <c r="D22" s="278">
        <v>376.40206701599999</v>
      </c>
      <c r="E22" s="278">
        <v>107.23390474199999</v>
      </c>
      <c r="F22" s="278">
        <v>165.472141862</v>
      </c>
      <c r="G22" s="278">
        <v>0</v>
      </c>
      <c r="H22" s="278">
        <v>0</v>
      </c>
      <c r="I22" s="951">
        <v>649.10811362000004</v>
      </c>
    </row>
    <row r="23" spans="2:9" ht="10.199999999999999" customHeight="1">
      <c r="B23" s="249" t="s">
        <v>28</v>
      </c>
      <c r="C23" s="777" t="s">
        <v>46</v>
      </c>
      <c r="D23" s="278">
        <v>98840.188930353004</v>
      </c>
      <c r="E23" s="278">
        <v>58657.540077894002</v>
      </c>
      <c r="F23" s="278">
        <v>66238.169706383997</v>
      </c>
      <c r="G23" s="278">
        <v>6408.9890691580003</v>
      </c>
      <c r="H23" s="278">
        <v>2293.0124158509998</v>
      </c>
      <c r="I23" s="951">
        <v>215033.897229622</v>
      </c>
    </row>
    <row r="24" spans="2:9" ht="10.199999999999999" customHeight="1">
      <c r="B24" s="249"/>
      <c r="C24" s="778" t="s">
        <v>795</v>
      </c>
      <c r="D24" s="278">
        <v>3177.064728199</v>
      </c>
      <c r="E24" s="278">
        <v>841.48038620700004</v>
      </c>
      <c r="F24" s="278">
        <v>1254.470704562</v>
      </c>
      <c r="G24" s="278">
        <v>108.442313906</v>
      </c>
      <c r="H24" s="278">
        <v>20.463584827999998</v>
      </c>
      <c r="I24" s="951">
        <v>5144.1099202340001</v>
      </c>
    </row>
    <row r="25" spans="2:9" ht="10.199999999999999" customHeight="1">
      <c r="B25" s="249" t="s">
        <v>119</v>
      </c>
      <c r="C25" s="777" t="s">
        <v>47</v>
      </c>
      <c r="D25" s="278">
        <v>25263.547163710002</v>
      </c>
      <c r="E25" s="278">
        <v>10091.899121609</v>
      </c>
      <c r="F25" s="278">
        <v>28704.557812317002</v>
      </c>
      <c r="G25" s="278">
        <v>1662.7937479239999</v>
      </c>
      <c r="H25" s="278">
        <v>180.747690643</v>
      </c>
      <c r="I25" s="951">
        <v>62216.462659069002</v>
      </c>
    </row>
    <row r="26" spans="2:9" ht="10.199999999999999" customHeight="1">
      <c r="B26" s="249"/>
      <c r="C26" s="778" t="s">
        <v>795</v>
      </c>
      <c r="D26" s="278">
        <v>806.38208087600003</v>
      </c>
      <c r="E26" s="278">
        <v>219.98189963600001</v>
      </c>
      <c r="F26" s="278">
        <v>261.900422789</v>
      </c>
      <c r="G26" s="278">
        <v>41.761264531000002</v>
      </c>
      <c r="H26" s="278">
        <v>3.4592165760000002</v>
      </c>
      <c r="I26" s="951">
        <v>1243.0439221940001</v>
      </c>
    </row>
    <row r="27" spans="2:9" ht="10.199999999999999" customHeight="1">
      <c r="B27" s="249" t="s">
        <v>81</v>
      </c>
      <c r="C27" s="777" t="s">
        <v>48</v>
      </c>
      <c r="D27" s="278">
        <v>27513.215652120001</v>
      </c>
      <c r="E27" s="278">
        <v>24946.495297816</v>
      </c>
      <c r="F27" s="278">
        <v>33346.166789698997</v>
      </c>
      <c r="G27" s="278">
        <v>1104.0091048229999</v>
      </c>
      <c r="H27" s="278">
        <v>910.073187523</v>
      </c>
      <c r="I27" s="951">
        <v>83791.795447288998</v>
      </c>
    </row>
    <row r="28" spans="2:9" ht="10.199999999999999" customHeight="1">
      <c r="B28" s="249"/>
      <c r="C28" s="778" t="s">
        <v>795</v>
      </c>
      <c r="D28" s="278">
        <v>874.30396335399996</v>
      </c>
      <c r="E28" s="278">
        <v>404.53396531999999</v>
      </c>
      <c r="F28" s="278">
        <v>678.61407200799999</v>
      </c>
      <c r="G28" s="278">
        <v>35.214638280000003</v>
      </c>
      <c r="H28" s="278">
        <v>3.6354725509999999</v>
      </c>
      <c r="I28" s="951">
        <v>1918.6018898509999</v>
      </c>
    </row>
    <row r="29" spans="2:9" ht="10.199999999999999" customHeight="1">
      <c r="B29" s="249" t="s">
        <v>82</v>
      </c>
      <c r="C29" s="777" t="s">
        <v>50</v>
      </c>
      <c r="D29" s="278">
        <v>34570.093819248003</v>
      </c>
      <c r="E29" s="278">
        <v>20921.860781887</v>
      </c>
      <c r="F29" s="278">
        <v>41309.476432556003</v>
      </c>
      <c r="G29" s="278">
        <v>1354.876996598</v>
      </c>
      <c r="H29" s="278">
        <v>255.53667683699999</v>
      </c>
      <c r="I29" s="951">
        <v>95191.017360255995</v>
      </c>
    </row>
    <row r="30" spans="2:9" ht="10.199999999999999" customHeight="1">
      <c r="B30" s="249"/>
      <c r="C30" s="778" t="s">
        <v>795</v>
      </c>
      <c r="D30" s="278">
        <v>1443.5437732830001</v>
      </c>
      <c r="E30" s="278">
        <v>848.55733237799996</v>
      </c>
      <c r="F30" s="278">
        <v>765.95824086499999</v>
      </c>
      <c r="G30" s="278">
        <v>55.159870708</v>
      </c>
      <c r="H30" s="278">
        <v>8.8409438720000004</v>
      </c>
      <c r="I30" s="951">
        <v>2994.0585319460001</v>
      </c>
    </row>
    <row r="31" spans="2:9" ht="10.199999999999999" customHeight="1">
      <c r="B31" s="249" t="s">
        <v>83</v>
      </c>
      <c r="C31" s="777" t="s">
        <v>51</v>
      </c>
      <c r="D31" s="278">
        <v>4781.5241139520003</v>
      </c>
      <c r="E31" s="278">
        <v>2563.268851889</v>
      </c>
      <c r="F31" s="278">
        <v>7448.2345013349995</v>
      </c>
      <c r="G31" s="278">
        <v>315.16139159199997</v>
      </c>
      <c r="H31" s="278">
        <v>33.936850550999999</v>
      </c>
      <c r="I31" s="951">
        <v>14443.929225033</v>
      </c>
    </row>
    <row r="32" spans="2:9" ht="10.199999999999999" customHeight="1">
      <c r="B32" s="249"/>
      <c r="C32" s="778" t="s">
        <v>795</v>
      </c>
      <c r="D32" s="278">
        <v>374.93726683300002</v>
      </c>
      <c r="E32" s="278">
        <v>43.252720351999997</v>
      </c>
      <c r="F32" s="278">
        <v>88.240867598999998</v>
      </c>
      <c r="G32" s="278">
        <v>39.431731882999998</v>
      </c>
      <c r="H32" s="278">
        <v>0.14972603000000001</v>
      </c>
      <c r="I32" s="951">
        <v>466.84939687100001</v>
      </c>
    </row>
    <row r="33" spans="2:9" ht="10.199999999999999" customHeight="1">
      <c r="B33" s="249" t="s">
        <v>84</v>
      </c>
      <c r="C33" s="777" t="s">
        <v>49</v>
      </c>
      <c r="D33" s="278">
        <v>15800.854611923</v>
      </c>
      <c r="E33" s="278">
        <v>11214.128023965</v>
      </c>
      <c r="F33" s="278">
        <v>19171.072333365999</v>
      </c>
      <c r="G33" s="278">
        <v>272.009610764</v>
      </c>
      <c r="H33" s="278">
        <v>1148.9277911189999</v>
      </c>
      <c r="I33" s="951">
        <v>44765.117567371002</v>
      </c>
    </row>
    <row r="34" spans="2:9" ht="10.199999999999999" customHeight="1">
      <c r="B34" s="249"/>
      <c r="C34" s="778" t="s">
        <v>795</v>
      </c>
      <c r="D34" s="278">
        <v>513.89059729099995</v>
      </c>
      <c r="E34" s="278">
        <v>94.530174732000006</v>
      </c>
      <c r="F34" s="278">
        <v>382.24945975700001</v>
      </c>
      <c r="G34" s="278">
        <v>7.4355409200000002</v>
      </c>
      <c r="H34" s="278">
        <v>12.518117904</v>
      </c>
      <c r="I34" s="951">
        <v>970.71657295600005</v>
      </c>
    </row>
    <row r="35" spans="2:9" ht="10.199999999999999" customHeight="1">
      <c r="B35" s="249" t="s">
        <v>85</v>
      </c>
      <c r="C35" s="777" t="s">
        <v>52</v>
      </c>
      <c r="D35" s="278">
        <v>31039.829223851</v>
      </c>
      <c r="E35" s="278">
        <v>10118.501012649</v>
      </c>
      <c r="F35" s="278">
        <v>19097.068344621999</v>
      </c>
      <c r="G35" s="278">
        <v>1505.793553835</v>
      </c>
      <c r="H35" s="278">
        <v>1163.2645413089999</v>
      </c>
      <c r="I35" s="951">
        <v>57586.340485977998</v>
      </c>
    </row>
    <row r="36" spans="2:9" ht="10.199999999999999" customHeight="1">
      <c r="B36" s="249"/>
      <c r="C36" s="778" t="s">
        <v>795</v>
      </c>
      <c r="D36" s="278">
        <v>1022.925633146</v>
      </c>
      <c r="E36" s="278">
        <v>422.42142675700001</v>
      </c>
      <c r="F36" s="278">
        <v>289.71513519500002</v>
      </c>
      <c r="G36" s="278">
        <v>70.092918682999994</v>
      </c>
      <c r="H36" s="278">
        <v>17.678515457</v>
      </c>
      <c r="I36" s="951">
        <v>1647.290760958</v>
      </c>
    </row>
    <row r="37" spans="2:9" ht="10.199999999999999" customHeight="1">
      <c r="B37" s="249" t="s">
        <v>86</v>
      </c>
      <c r="C37" s="777" t="s">
        <v>53</v>
      </c>
      <c r="D37" s="278">
        <v>20544.407054496001</v>
      </c>
      <c r="E37" s="278">
        <v>11460.299342139</v>
      </c>
      <c r="F37" s="278">
        <v>25189.088737769001</v>
      </c>
      <c r="G37" s="278">
        <v>1264.9125530859999</v>
      </c>
      <c r="H37" s="278">
        <v>175.47217619899999</v>
      </c>
      <c r="I37" s="951">
        <v>55753.410405119001</v>
      </c>
    </row>
    <row r="38" spans="2:9" ht="10.199999999999999" customHeight="1">
      <c r="B38" s="249"/>
      <c r="C38" s="778" t="s">
        <v>795</v>
      </c>
      <c r="D38" s="278">
        <v>861.15048102100002</v>
      </c>
      <c r="E38" s="278">
        <v>162.59610337999999</v>
      </c>
      <c r="F38" s="278">
        <v>476.75565203299999</v>
      </c>
      <c r="G38" s="278">
        <v>34.792841846000002</v>
      </c>
      <c r="H38" s="278">
        <v>2.89522645</v>
      </c>
      <c r="I38" s="951">
        <v>1462.814168138</v>
      </c>
    </row>
    <row r="39" spans="2:9" ht="10.199999999999999" customHeight="1">
      <c r="B39" s="249" t="s">
        <v>87</v>
      </c>
      <c r="C39" s="777" t="s">
        <v>54</v>
      </c>
      <c r="D39" s="278">
        <v>19120.762540387001</v>
      </c>
      <c r="E39" s="278">
        <v>19060.133196576</v>
      </c>
      <c r="F39" s="278">
        <v>28309.699056690999</v>
      </c>
      <c r="G39" s="278">
        <v>952.18484594999995</v>
      </c>
      <c r="H39" s="278">
        <v>130.27380308400001</v>
      </c>
      <c r="I39" s="951">
        <v>65408.136144620003</v>
      </c>
    </row>
    <row r="40" spans="2:9" ht="10.199999999999999" customHeight="1">
      <c r="B40" s="249"/>
      <c r="C40" s="778" t="s">
        <v>795</v>
      </c>
      <c r="D40" s="278">
        <v>703.12916934400005</v>
      </c>
      <c r="E40" s="278">
        <v>212.657916169</v>
      </c>
      <c r="F40" s="278">
        <v>348.54851986699998</v>
      </c>
      <c r="G40" s="278">
        <v>35.813445008999999</v>
      </c>
      <c r="H40" s="278">
        <v>7.0076655739999998</v>
      </c>
      <c r="I40" s="951">
        <v>1221.514494797</v>
      </c>
    </row>
    <row r="41" spans="2:9" ht="10.199999999999999" customHeight="1">
      <c r="B41" s="249" t="s">
        <v>88</v>
      </c>
      <c r="C41" s="777" t="s">
        <v>55</v>
      </c>
      <c r="D41" s="278">
        <v>29770.38797435</v>
      </c>
      <c r="E41" s="278">
        <v>30781.102495637999</v>
      </c>
      <c r="F41" s="278">
        <v>31314.179063512001</v>
      </c>
      <c r="G41" s="278">
        <v>1498.3443591</v>
      </c>
      <c r="H41" s="278">
        <v>331.60053292200001</v>
      </c>
      <c r="I41" s="951">
        <v>90035.724641477995</v>
      </c>
    </row>
    <row r="42" spans="2:9" ht="10.199999999999999" customHeight="1">
      <c r="B42" s="249"/>
      <c r="C42" s="778" t="s">
        <v>795</v>
      </c>
      <c r="D42" s="278">
        <v>1293.3459474829999</v>
      </c>
      <c r="E42" s="278">
        <v>539.159356387</v>
      </c>
      <c r="F42" s="278">
        <v>603.08638740799995</v>
      </c>
      <c r="G42" s="278">
        <v>59.797413964999997</v>
      </c>
      <c r="H42" s="278">
        <v>8.9822401969999994</v>
      </c>
      <c r="I42" s="951">
        <v>2366.8120371159998</v>
      </c>
    </row>
    <row r="43" spans="2:9" ht="10.199999999999999" customHeight="1">
      <c r="B43" s="249" t="s">
        <v>120</v>
      </c>
      <c r="C43" s="777" t="s">
        <v>56</v>
      </c>
      <c r="D43" s="278">
        <v>13748.617474956</v>
      </c>
      <c r="E43" s="278">
        <v>12383.484298842</v>
      </c>
      <c r="F43" s="278">
        <v>16862.732197779002</v>
      </c>
      <c r="G43" s="278">
        <v>815.710966859</v>
      </c>
      <c r="H43" s="278">
        <v>140.01140828999999</v>
      </c>
      <c r="I43" s="951">
        <v>42039.111596428003</v>
      </c>
    </row>
    <row r="44" spans="2:9" ht="10.199999999999999" customHeight="1">
      <c r="B44" s="280"/>
      <c r="C44" s="778" t="s">
        <v>795</v>
      </c>
      <c r="D44" s="779">
        <v>321.30410784899999</v>
      </c>
      <c r="E44" s="779">
        <v>68.942441875</v>
      </c>
      <c r="F44" s="779">
        <v>215.45818739500001</v>
      </c>
      <c r="G44" s="779">
        <v>20.175913638000001</v>
      </c>
      <c r="H44" s="779">
        <v>2.5136778070000001</v>
      </c>
      <c r="I44" s="953">
        <v>583.015145674</v>
      </c>
    </row>
    <row r="45" spans="2:9" ht="10.199999999999999" customHeight="1">
      <c r="B45" s="249" t="s">
        <v>186</v>
      </c>
      <c r="C45" s="777" t="s">
        <v>57</v>
      </c>
      <c r="D45" s="278">
        <v>17645.034295001002</v>
      </c>
      <c r="E45" s="278">
        <v>5452.0136094179998</v>
      </c>
      <c r="F45" s="278">
        <v>20915.469487171002</v>
      </c>
      <c r="G45" s="278">
        <v>863.43600604400001</v>
      </c>
      <c r="H45" s="278">
        <v>98.465082335000005</v>
      </c>
      <c r="I45" s="951">
        <v>43050.616303210998</v>
      </c>
    </row>
    <row r="46" spans="2:9" ht="10.199999999999999" customHeight="1">
      <c r="B46" s="249"/>
      <c r="C46" s="778" t="s">
        <v>795</v>
      </c>
      <c r="D46" s="278">
        <v>434.605055687</v>
      </c>
      <c r="E46" s="278">
        <v>115.300027212</v>
      </c>
      <c r="F46" s="278">
        <v>248.16412838700001</v>
      </c>
      <c r="G46" s="278">
        <v>26.256502328</v>
      </c>
      <c r="H46" s="278">
        <v>1.369167864</v>
      </c>
      <c r="I46" s="951">
        <v>770.44354109400001</v>
      </c>
    </row>
    <row r="47" spans="2:9" ht="10.199999999999999" customHeight="1">
      <c r="B47" s="249" t="s">
        <v>187</v>
      </c>
      <c r="C47" s="777" t="s">
        <v>58</v>
      </c>
      <c r="D47" s="278">
        <v>56637.855223475002</v>
      </c>
      <c r="E47" s="278">
        <v>23379.023883745002</v>
      </c>
      <c r="F47" s="278">
        <v>62040.515388414002</v>
      </c>
      <c r="G47" s="278">
        <v>4621.8573882540004</v>
      </c>
      <c r="H47" s="278">
        <v>463.93920089099998</v>
      </c>
      <c r="I47" s="951">
        <v>136971.59790648901</v>
      </c>
    </row>
    <row r="48" spans="2:9" ht="10.199999999999999" customHeight="1">
      <c r="B48" s="249"/>
      <c r="C48" s="778" t="s">
        <v>795</v>
      </c>
      <c r="D48" s="278">
        <v>2139.111068965</v>
      </c>
      <c r="E48" s="278">
        <v>584.26445094200005</v>
      </c>
      <c r="F48" s="278">
        <v>1164.987767071</v>
      </c>
      <c r="G48" s="278">
        <v>163.0467798</v>
      </c>
      <c r="H48" s="278">
        <v>45.514432632999998</v>
      </c>
      <c r="I48" s="951">
        <v>3679.8020745449999</v>
      </c>
    </row>
    <row r="49" spans="2:9" ht="10.199999999999999" customHeight="1">
      <c r="B49" s="249" t="s">
        <v>188</v>
      </c>
      <c r="C49" s="777" t="s">
        <v>59</v>
      </c>
      <c r="D49" s="278">
        <v>13173.726059266</v>
      </c>
      <c r="E49" s="278">
        <v>4898.2405175060003</v>
      </c>
      <c r="F49" s="278">
        <v>26382.324896768001</v>
      </c>
      <c r="G49" s="278">
        <v>1097.7758779830001</v>
      </c>
      <c r="H49" s="278">
        <v>67.763463939999994</v>
      </c>
      <c r="I49" s="951">
        <v>43288.752131617002</v>
      </c>
    </row>
    <row r="50" spans="2:9" ht="10.199999999999999" customHeight="1">
      <c r="B50" s="249"/>
      <c r="C50" s="778" t="s">
        <v>795</v>
      </c>
      <c r="D50" s="278">
        <v>546.09202782099999</v>
      </c>
      <c r="E50" s="278">
        <v>134.611734646</v>
      </c>
      <c r="F50" s="278">
        <v>605.99792580999997</v>
      </c>
      <c r="G50" s="278">
        <v>30.794881524000001</v>
      </c>
      <c r="H50" s="278">
        <v>1.684849357</v>
      </c>
      <c r="I50" s="951">
        <v>1254.2219573960001</v>
      </c>
    </row>
    <row r="51" spans="2:9" ht="10.199999999999999" customHeight="1">
      <c r="B51" s="249" t="s">
        <v>191</v>
      </c>
      <c r="C51" s="777" t="s">
        <v>62</v>
      </c>
      <c r="D51" s="278">
        <v>4388.8038322370003</v>
      </c>
      <c r="E51" s="278">
        <v>3454.084108818</v>
      </c>
      <c r="F51" s="278">
        <v>9249.2188625359995</v>
      </c>
      <c r="G51" s="278">
        <v>368.19158037699998</v>
      </c>
      <c r="H51" s="278">
        <v>15.219909504</v>
      </c>
      <c r="I51" s="951">
        <v>16708.695313709999</v>
      </c>
    </row>
    <row r="52" spans="2:9" ht="10.199999999999999" customHeight="1">
      <c r="B52" s="249"/>
      <c r="C52" s="778" t="s">
        <v>795</v>
      </c>
      <c r="D52" s="278">
        <v>288.95186957300001</v>
      </c>
      <c r="E52" s="278">
        <v>244.440174098</v>
      </c>
      <c r="F52" s="278">
        <v>118.17793747899999</v>
      </c>
      <c r="G52" s="278">
        <v>18.549298219000001</v>
      </c>
      <c r="H52" s="278">
        <v>0.10909941500000001</v>
      </c>
      <c r="I52" s="951">
        <v>632.91158351599995</v>
      </c>
    </row>
    <row r="53" spans="2:9" ht="10.199999999999999" customHeight="1">
      <c r="B53" s="249" t="s">
        <v>190</v>
      </c>
      <c r="C53" s="777" t="s">
        <v>61</v>
      </c>
      <c r="D53" s="278">
        <v>3733.0714199089998</v>
      </c>
      <c r="E53" s="278">
        <v>1499.9004753669999</v>
      </c>
      <c r="F53" s="278">
        <v>5778.5684961349998</v>
      </c>
      <c r="G53" s="278">
        <v>285.28445169100002</v>
      </c>
      <c r="H53" s="278">
        <v>30.007749217000001</v>
      </c>
      <c r="I53" s="951">
        <v>10696.248190503</v>
      </c>
    </row>
    <row r="54" spans="2:9" ht="10.199999999999999" customHeight="1">
      <c r="B54" s="249"/>
      <c r="C54" s="778" t="s">
        <v>795</v>
      </c>
      <c r="D54" s="278">
        <v>169.740780736</v>
      </c>
      <c r="E54" s="278">
        <v>47.062527498000001</v>
      </c>
      <c r="F54" s="278">
        <v>38.502889019999998</v>
      </c>
      <c r="G54" s="278">
        <v>8.4877035999999997</v>
      </c>
      <c r="H54" s="278">
        <v>0.45446047299999998</v>
      </c>
      <c r="I54" s="951">
        <v>246.364033181</v>
      </c>
    </row>
    <row r="55" spans="2:9" ht="10.199999999999999" customHeight="1">
      <c r="B55" s="249" t="s">
        <v>189</v>
      </c>
      <c r="C55" s="777" t="s">
        <v>60</v>
      </c>
      <c r="D55" s="278">
        <v>13206.034321006</v>
      </c>
      <c r="E55" s="278">
        <v>3360.28786378</v>
      </c>
      <c r="F55" s="278">
        <v>19404.076668774</v>
      </c>
      <c r="G55" s="278">
        <v>612.32434808000005</v>
      </c>
      <c r="H55" s="278">
        <v>66.583438470000004</v>
      </c>
      <c r="I55" s="951">
        <v>35291.49106701</v>
      </c>
    </row>
    <row r="56" spans="2:9" ht="10.199999999999999" customHeight="1">
      <c r="B56" s="249"/>
      <c r="C56" s="778" t="s">
        <v>795</v>
      </c>
      <c r="D56" s="278">
        <v>353.83900904000001</v>
      </c>
      <c r="E56" s="278">
        <v>95.830312982999999</v>
      </c>
      <c r="F56" s="278">
        <v>203.68745933400001</v>
      </c>
      <c r="G56" s="278">
        <v>24.953164303000001</v>
      </c>
      <c r="H56" s="278">
        <v>2.5472193590000001</v>
      </c>
      <c r="I56" s="951">
        <v>625.85639769500006</v>
      </c>
    </row>
    <row r="57" spans="2:9" ht="10.199999999999999" customHeight="1">
      <c r="B57" s="249" t="s">
        <v>192</v>
      </c>
      <c r="C57" s="777" t="s">
        <v>63</v>
      </c>
      <c r="D57" s="278">
        <v>21470.598280460999</v>
      </c>
      <c r="E57" s="278">
        <v>5532.7541758309999</v>
      </c>
      <c r="F57" s="278">
        <v>25746.221907917999</v>
      </c>
      <c r="G57" s="278">
        <v>889.25391988700005</v>
      </c>
      <c r="H57" s="278">
        <v>51.228127333000003</v>
      </c>
      <c r="I57" s="951">
        <v>51809.092316989998</v>
      </c>
    </row>
    <row r="58" spans="2:9" ht="10.199999999999999" customHeight="1">
      <c r="B58" s="249"/>
      <c r="C58" s="778" t="s">
        <v>795</v>
      </c>
      <c r="D58" s="278">
        <v>507.24866563299997</v>
      </c>
      <c r="E58" s="278">
        <v>88.774878799999996</v>
      </c>
      <c r="F58" s="278">
        <v>284.18578930500001</v>
      </c>
      <c r="G58" s="278">
        <v>17.766758647</v>
      </c>
      <c r="H58" s="278">
        <v>0.99180296899999998</v>
      </c>
      <c r="I58" s="951">
        <v>861.45077212199999</v>
      </c>
    </row>
    <row r="59" spans="2:9" ht="10.199999999999999" customHeight="1">
      <c r="B59" s="249" t="s">
        <v>193</v>
      </c>
      <c r="C59" s="777" t="s">
        <v>64</v>
      </c>
      <c r="D59" s="278">
        <v>32041.036005678001</v>
      </c>
      <c r="E59" s="278">
        <v>24446.551189857</v>
      </c>
      <c r="F59" s="278">
        <v>30735.942878420999</v>
      </c>
      <c r="G59" s="278">
        <v>1669.1997747299999</v>
      </c>
      <c r="H59" s="278">
        <v>100.36323316399999</v>
      </c>
      <c r="I59" s="951">
        <v>85453.967066062003</v>
      </c>
    </row>
    <row r="60" spans="2:9" ht="10.199999999999999" customHeight="1">
      <c r="B60" s="249"/>
      <c r="C60" s="778" t="s">
        <v>795</v>
      </c>
      <c r="D60" s="278">
        <v>963.09067916100003</v>
      </c>
      <c r="E60" s="278">
        <v>643.65832172900002</v>
      </c>
      <c r="F60" s="278">
        <v>476.53404280299998</v>
      </c>
      <c r="G60" s="278">
        <v>18.075062428999999</v>
      </c>
      <c r="H60" s="278">
        <v>6.9430041999999997E-2</v>
      </c>
      <c r="I60" s="951">
        <v>2065.1385512219999</v>
      </c>
    </row>
    <row r="61" spans="2:9" ht="10.199999999999999" customHeight="1">
      <c r="B61" s="249" t="s">
        <v>194</v>
      </c>
      <c r="C61" s="777" t="s">
        <v>65</v>
      </c>
      <c r="D61" s="278">
        <v>15227.440006027</v>
      </c>
      <c r="E61" s="278">
        <v>2585.7717447380001</v>
      </c>
      <c r="F61" s="278">
        <v>23260.084825302001</v>
      </c>
      <c r="G61" s="278">
        <v>1226.6114594860001</v>
      </c>
      <c r="H61" s="278">
        <v>93.844930865999999</v>
      </c>
      <c r="I61" s="951">
        <v>39752.840185715002</v>
      </c>
    </row>
    <row r="62" spans="2:9" ht="10.199999999999999" customHeight="1">
      <c r="B62" s="249"/>
      <c r="C62" s="778" t="s">
        <v>795</v>
      </c>
      <c r="D62" s="278">
        <v>603.74981540700003</v>
      </c>
      <c r="E62" s="278">
        <v>73.518590958999994</v>
      </c>
      <c r="F62" s="278">
        <v>159.728834914</v>
      </c>
      <c r="G62" s="278">
        <v>27.557766064999999</v>
      </c>
      <c r="H62" s="278">
        <v>1.01136403</v>
      </c>
      <c r="I62" s="951">
        <v>808.42811118500003</v>
      </c>
    </row>
    <row r="63" spans="2:9" ht="10.199999999999999" customHeight="1">
      <c r="B63" s="249" t="s">
        <v>195</v>
      </c>
      <c r="C63" s="777" t="s">
        <v>66</v>
      </c>
      <c r="D63" s="278">
        <v>5298.6673214780003</v>
      </c>
      <c r="E63" s="278">
        <v>998.53122413200003</v>
      </c>
      <c r="F63" s="278">
        <v>8871.3259473319995</v>
      </c>
      <c r="G63" s="278">
        <v>377.46587501400001</v>
      </c>
      <c r="H63" s="278">
        <v>40.605858044000001</v>
      </c>
      <c r="I63" s="951">
        <v>14750.452759884</v>
      </c>
    </row>
    <row r="64" spans="2:9" ht="10.199999999999999" customHeight="1">
      <c r="B64" s="249"/>
      <c r="C64" s="778" t="s">
        <v>795</v>
      </c>
      <c r="D64" s="278">
        <v>206.563833364</v>
      </c>
      <c r="E64" s="278">
        <v>21.665326692000001</v>
      </c>
      <c r="F64" s="278">
        <v>92.691359523000003</v>
      </c>
      <c r="G64" s="278">
        <v>10.269123614</v>
      </c>
      <c r="H64" s="278">
        <v>2.2941206599999999</v>
      </c>
      <c r="I64" s="951">
        <v>308.35727530499997</v>
      </c>
    </row>
    <row r="65" spans="2:9" ht="10.199999999999999" customHeight="1">
      <c r="B65" s="249" t="s">
        <v>196</v>
      </c>
      <c r="C65" s="777" t="s">
        <v>67</v>
      </c>
      <c r="D65" s="278">
        <v>11699.166000105</v>
      </c>
      <c r="E65" s="278">
        <v>5847.6127609109999</v>
      </c>
      <c r="F65" s="278">
        <v>18735.470204600999</v>
      </c>
      <c r="G65" s="278">
        <v>1148.722768807</v>
      </c>
      <c r="H65" s="278">
        <v>188.26472634699999</v>
      </c>
      <c r="I65" s="951">
        <v>34945.261470463003</v>
      </c>
    </row>
    <row r="66" spans="2:9" ht="10.199999999999999" customHeight="1">
      <c r="B66" s="249"/>
      <c r="C66" s="778" t="s">
        <v>795</v>
      </c>
      <c r="D66" s="278">
        <v>640.09750952499996</v>
      </c>
      <c r="E66" s="278">
        <v>173.781632849</v>
      </c>
      <c r="F66" s="278">
        <v>225.531679088</v>
      </c>
      <c r="G66" s="278">
        <v>54.320031020999998</v>
      </c>
      <c r="H66" s="278">
        <v>5.6885752629999997</v>
      </c>
      <c r="I66" s="951">
        <v>979.40221517800001</v>
      </c>
    </row>
    <row r="67" spans="2:9" ht="10.199999999999999" customHeight="1">
      <c r="B67" s="249" t="s">
        <v>197</v>
      </c>
      <c r="C67" s="777" t="s">
        <v>68</v>
      </c>
      <c r="D67" s="278">
        <v>3031.3510536610002</v>
      </c>
      <c r="E67" s="278">
        <v>2233.1279421730001</v>
      </c>
      <c r="F67" s="278">
        <v>8861.5889509499993</v>
      </c>
      <c r="G67" s="278">
        <v>300.74137554700002</v>
      </c>
      <c r="H67" s="278">
        <v>28.650754371000001</v>
      </c>
      <c r="I67" s="951">
        <v>13796.675816866</v>
      </c>
    </row>
    <row r="68" spans="2:9" ht="11.4">
      <c r="B68" s="249"/>
      <c r="C68" s="778" t="s">
        <v>795</v>
      </c>
      <c r="D68" s="278">
        <v>139.91883091</v>
      </c>
      <c r="E68" s="278">
        <v>11.776854414000001</v>
      </c>
      <c r="F68" s="278">
        <v>75.682089177999998</v>
      </c>
      <c r="G68" s="278">
        <v>9.3828532710000001</v>
      </c>
      <c r="H68" s="278">
        <v>1.330587231</v>
      </c>
      <c r="I68" s="951">
        <v>216.664334</v>
      </c>
    </row>
    <row r="69" spans="2:9" ht="11.4">
      <c r="B69" s="249" t="s">
        <v>198</v>
      </c>
      <c r="C69" s="777" t="s">
        <v>69</v>
      </c>
      <c r="D69" s="278">
        <v>4675.812672043</v>
      </c>
      <c r="E69" s="278">
        <v>1765.9916926840001</v>
      </c>
      <c r="F69" s="278">
        <v>9349.4447605990008</v>
      </c>
      <c r="G69" s="278">
        <v>450.00643446300001</v>
      </c>
      <c r="H69" s="278">
        <v>85.020234084999998</v>
      </c>
      <c r="I69" s="951">
        <v>15256.222456777999</v>
      </c>
    </row>
    <row r="70" spans="2:9" ht="10.199999999999999" customHeight="1">
      <c r="B70" s="249"/>
      <c r="C70" s="778" t="s">
        <v>795</v>
      </c>
      <c r="D70" s="278">
        <v>204.634118699</v>
      </c>
      <c r="E70" s="278">
        <v>87.277057658000004</v>
      </c>
      <c r="F70" s="278">
        <v>270.94780323800001</v>
      </c>
      <c r="G70" s="278">
        <v>8.5456553399999997</v>
      </c>
      <c r="H70" s="278">
        <v>0.109104966</v>
      </c>
      <c r="I70" s="951">
        <v>554.20421928899998</v>
      </c>
    </row>
    <row r="71" spans="2:9" ht="10.199999999999999" customHeight="1">
      <c r="B71" s="249" t="s">
        <v>199</v>
      </c>
      <c r="C71" s="777" t="s">
        <v>70</v>
      </c>
      <c r="D71" s="281">
        <v>68819.774023218997</v>
      </c>
      <c r="E71" s="278">
        <v>64919.205099450999</v>
      </c>
      <c r="F71" s="278">
        <v>1037.6876885260001</v>
      </c>
      <c r="G71" s="278">
        <v>4981.4038541740001</v>
      </c>
      <c r="H71" s="278">
        <v>7320.8225210009996</v>
      </c>
      <c r="I71" s="954">
        <v>122474.440436021</v>
      </c>
    </row>
    <row r="72" spans="2:9" ht="10.199999999999999" customHeight="1">
      <c r="B72" s="249"/>
      <c r="C72" s="778" t="s">
        <v>795</v>
      </c>
      <c r="D72" s="281">
        <v>138.47858851800001</v>
      </c>
      <c r="E72" s="281">
        <v>200.457854411</v>
      </c>
      <c r="F72" s="278">
        <v>7.1211007290000001</v>
      </c>
      <c r="G72" s="278">
        <v>0</v>
      </c>
      <c r="H72" s="278">
        <v>0</v>
      </c>
      <c r="I72" s="954">
        <v>346.05754365799999</v>
      </c>
    </row>
    <row r="73" spans="2:9" ht="12">
      <c r="B73" s="781"/>
      <c r="C73" s="991" t="s">
        <v>72</v>
      </c>
      <c r="D73" s="780">
        <v>2930855.0306130238</v>
      </c>
      <c r="E73" s="780">
        <v>1730768.5972700955</v>
      </c>
      <c r="F73" s="780">
        <v>1802926.9237221826</v>
      </c>
      <c r="G73" s="780">
        <v>173914.82309632003</v>
      </c>
      <c r="H73" s="780">
        <v>91889.745513342001</v>
      </c>
      <c r="I73" s="955">
        <v>6198745.9829956405</v>
      </c>
    </row>
    <row r="74" spans="2:9" ht="12.75" customHeight="1" thickBot="1">
      <c r="B74" s="782"/>
      <c r="C74" s="783" t="s">
        <v>795</v>
      </c>
      <c r="D74" s="784">
        <v>98903.184069405019</v>
      </c>
      <c r="E74" s="784">
        <v>32897.319141092004</v>
      </c>
      <c r="F74" s="784">
        <v>31535.020617758004</v>
      </c>
      <c r="G74" s="784">
        <v>6033.2087491430002</v>
      </c>
      <c r="H74" s="784">
        <v>2044.5397200520006</v>
      </c>
      <c r="I74" s="956">
        <v>155257.77535906</v>
      </c>
    </row>
    <row r="75" spans="2:9" s="51" customFormat="1" ht="24" hidden="1" customHeight="1" thickBot="1">
      <c r="B75" s="1454" t="s">
        <v>240</v>
      </c>
      <c r="C75" s="1455"/>
      <c r="D75" s="240"/>
      <c r="E75" s="240"/>
      <c r="F75" s="240"/>
      <c r="G75" s="240"/>
      <c r="H75" s="240"/>
      <c r="I75" s="988" t="s">
        <v>245</v>
      </c>
    </row>
    <row r="76" spans="2:9" ht="43.95" hidden="1" customHeight="1" thickBot="1">
      <c r="B76" s="1456" t="s">
        <v>250</v>
      </c>
      <c r="C76" s="1457"/>
      <c r="D76" s="108"/>
      <c r="E76" s="108"/>
      <c r="F76" s="108"/>
      <c r="G76" s="108"/>
      <c r="H76" s="108"/>
      <c r="I76" s="989" t="s">
        <v>251</v>
      </c>
    </row>
    <row r="77" spans="2:9" ht="38.25" customHeight="1">
      <c r="B77" s="139"/>
      <c r="D77" s="38"/>
      <c r="E77" s="38"/>
      <c r="F77" s="91"/>
      <c r="G77" s="90"/>
      <c r="H77" s="91"/>
      <c r="I77" s="91"/>
    </row>
    <row r="78" spans="2:9" ht="12.75" customHeight="1">
      <c r="D78" s="38"/>
      <c r="E78" s="38"/>
      <c r="F78" s="91"/>
      <c r="G78" s="90"/>
      <c r="H78" s="38"/>
      <c r="I78" s="91"/>
    </row>
    <row r="79" spans="2:9" ht="12.75" customHeight="1">
      <c r="D79" s="38"/>
      <c r="E79" s="38"/>
      <c r="F79" s="91"/>
      <c r="G79" s="90"/>
      <c r="H79" s="38"/>
      <c r="I79" s="91"/>
    </row>
    <row r="80" spans="2:9" ht="12.75" customHeight="1">
      <c r="D80" s="38"/>
      <c r="E80" s="38"/>
      <c r="F80" s="91"/>
      <c r="G80" s="90"/>
      <c r="H80" s="38"/>
    </row>
    <row r="81" spans="6:6" ht="12.75" customHeight="1">
      <c r="F81" s="91"/>
    </row>
    <row r="82" spans="6:6" ht="12.75" customHeight="1">
      <c r="F82" s="91"/>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topLeftCell="B1" zoomScale="161" zoomScaleNormal="90" zoomScaleSheetLayoutView="90" workbookViewId="0">
      <selection activeCell="F226" sqref="F226:N226"/>
    </sheetView>
  </sheetViews>
  <sheetFormatPr defaultColWidth="8.81640625" defaultRowHeight="12.75" customHeight="1"/>
  <cols>
    <col min="1" max="1" width="3" style="1" customWidth="1"/>
    <col min="2" max="2" width="22.81640625" style="1" customWidth="1"/>
    <col min="3" max="4" width="8.453125" style="2" hidden="1" customWidth="1"/>
    <col min="5" max="5" width="8.453125" style="2" customWidth="1"/>
    <col min="6"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324" t="s">
        <v>839</v>
      </c>
      <c r="B2" s="1325"/>
      <c r="C2" s="1325"/>
      <c r="D2" s="1325"/>
      <c r="E2" s="1325"/>
      <c r="F2" s="1325"/>
      <c r="G2" s="1325"/>
      <c r="H2" s="1325"/>
      <c r="I2" s="1325"/>
      <c r="J2" s="1325"/>
      <c r="K2" s="1325"/>
      <c r="L2" s="1325"/>
      <c r="M2" s="1325"/>
      <c r="N2" s="1325"/>
      <c r="O2" s="1325"/>
      <c r="P2" s="1325"/>
      <c r="Q2" s="1325"/>
      <c r="R2" s="1325"/>
      <c r="S2" s="1325"/>
      <c r="T2" s="1329"/>
      <c r="U2" s="56"/>
    </row>
    <row r="3" spans="1:21" ht="22.2" customHeight="1">
      <c r="A3" s="1330" t="s">
        <v>427</v>
      </c>
      <c r="B3" s="1331"/>
      <c r="C3" s="1445" t="s">
        <v>278</v>
      </c>
      <c r="D3" s="1296" t="s">
        <v>855</v>
      </c>
      <c r="E3" s="1296" t="s">
        <v>328</v>
      </c>
      <c r="F3" s="1299">
        <v>2021</v>
      </c>
      <c r="G3" s="1299">
        <v>2022</v>
      </c>
      <c r="H3" s="1299"/>
      <c r="I3" s="1299"/>
      <c r="J3" s="1299"/>
      <c r="K3" s="1299"/>
      <c r="L3" s="1299"/>
      <c r="M3" s="1299"/>
      <c r="N3" s="1299"/>
      <c r="O3" s="1299"/>
      <c r="P3" s="1299">
        <v>2023</v>
      </c>
      <c r="Q3" s="1299"/>
      <c r="R3" s="1299"/>
      <c r="S3" s="1299"/>
      <c r="T3" s="1108"/>
    </row>
    <row r="4" spans="1:21" ht="22.2" customHeight="1">
      <c r="A4" s="1330"/>
      <c r="B4" s="1331"/>
      <c r="C4" s="1446"/>
      <c r="D4" s="1297"/>
      <c r="E4" s="1297"/>
      <c r="F4" s="1300"/>
      <c r="G4" s="960" t="s">
        <v>3</v>
      </c>
      <c r="H4" s="960" t="s">
        <v>4</v>
      </c>
      <c r="I4" s="960" t="s">
        <v>5</v>
      </c>
      <c r="J4" s="960" t="s">
        <v>6</v>
      </c>
      <c r="K4" s="960" t="s">
        <v>268</v>
      </c>
      <c r="L4" s="960" t="s">
        <v>7</v>
      </c>
      <c r="M4" s="960" t="s">
        <v>13</v>
      </c>
      <c r="N4" s="960" t="s">
        <v>14</v>
      </c>
      <c r="O4" s="960" t="s">
        <v>15</v>
      </c>
      <c r="P4" s="1171" t="s">
        <v>0</v>
      </c>
      <c r="Q4" s="1171" t="s">
        <v>1</v>
      </c>
      <c r="R4" s="1171" t="s">
        <v>2</v>
      </c>
      <c r="S4" s="1171" t="s">
        <v>3</v>
      </c>
      <c r="T4" s="957"/>
    </row>
    <row r="5" spans="1:21" ht="18.75" customHeight="1">
      <c r="A5" s="249" t="s">
        <v>18</v>
      </c>
      <c r="B5" s="131" t="s">
        <v>37</v>
      </c>
      <c r="C5" s="785">
        <v>429832.01350334298</v>
      </c>
      <c r="D5" s="785">
        <v>463411.335865275</v>
      </c>
      <c r="E5" s="785">
        <v>472032.41777404305</v>
      </c>
      <c r="F5" s="785">
        <v>501482.78742405499</v>
      </c>
      <c r="G5" s="785">
        <v>512699.72702323704</v>
      </c>
      <c r="H5" s="785">
        <v>513680.207833377</v>
      </c>
      <c r="I5" s="785">
        <v>522211.67158279096</v>
      </c>
      <c r="J5" s="785">
        <v>524765.67749653198</v>
      </c>
      <c r="K5" s="785">
        <v>527543.15378780407</v>
      </c>
      <c r="L5" s="785">
        <v>534810.16432729503</v>
      </c>
      <c r="M5" s="785">
        <v>537420.72689715598</v>
      </c>
      <c r="N5" s="785">
        <v>540098.149286506</v>
      </c>
      <c r="O5" s="785">
        <v>543165.33010198595</v>
      </c>
      <c r="P5" s="785">
        <v>537302.45870835206</v>
      </c>
      <c r="Q5" s="785">
        <v>541133.14540044405</v>
      </c>
      <c r="R5" s="785">
        <v>547872.99021375796</v>
      </c>
      <c r="S5" s="785">
        <v>548168.98991899099</v>
      </c>
      <c r="T5" s="789"/>
      <c r="U5" s="246"/>
    </row>
    <row r="6" spans="1:21" ht="10.95" customHeight="1">
      <c r="A6" s="249"/>
      <c r="B6" s="132" t="s">
        <v>795</v>
      </c>
      <c r="C6" s="133">
        <v>12294.472515673</v>
      </c>
      <c r="D6" s="133">
        <v>15726.71738013</v>
      </c>
      <c r="E6" s="133">
        <v>17707.371786814998</v>
      </c>
      <c r="F6" s="133">
        <v>17697.803798702</v>
      </c>
      <c r="G6" s="133">
        <v>18878.601546885999</v>
      </c>
      <c r="H6" s="133">
        <v>19348.096864722</v>
      </c>
      <c r="I6" s="133">
        <v>17595.022958982001</v>
      </c>
      <c r="J6" s="133">
        <v>17701.940149735001</v>
      </c>
      <c r="K6" s="133">
        <v>17590.757352692999</v>
      </c>
      <c r="L6" s="133">
        <v>17355.938370819</v>
      </c>
      <c r="M6" s="133">
        <v>17408.763949837001</v>
      </c>
      <c r="N6" s="133">
        <v>17113.252062239</v>
      </c>
      <c r="O6" s="133">
        <v>16496.315801761</v>
      </c>
      <c r="P6" s="133">
        <v>17497.355680462999</v>
      </c>
      <c r="Q6" s="133">
        <v>17830.570585984002</v>
      </c>
      <c r="R6" s="133">
        <v>17657.93747782</v>
      </c>
      <c r="S6" s="133">
        <v>19414.78977317</v>
      </c>
      <c r="T6" s="790"/>
      <c r="U6" s="22"/>
    </row>
    <row r="7" spans="1:21" ht="10.95" customHeight="1">
      <c r="A7" s="249" t="s">
        <v>19</v>
      </c>
      <c r="B7" s="131" t="s">
        <v>38</v>
      </c>
      <c r="C7" s="133">
        <v>146536.87451417898</v>
      </c>
      <c r="D7" s="133">
        <v>150927.19090560099</v>
      </c>
      <c r="E7" s="133">
        <v>152069.52999880599</v>
      </c>
      <c r="F7" s="133">
        <v>170500.09968426701</v>
      </c>
      <c r="G7" s="133">
        <v>176430.22138242199</v>
      </c>
      <c r="H7" s="133">
        <v>177482.41876225302</v>
      </c>
      <c r="I7" s="133">
        <v>178930.76719870802</v>
      </c>
      <c r="J7" s="133">
        <v>178449.281046113</v>
      </c>
      <c r="K7" s="133">
        <v>182257.19935333901</v>
      </c>
      <c r="L7" s="133">
        <v>184381.54436504099</v>
      </c>
      <c r="M7" s="133">
        <v>184770.190094052</v>
      </c>
      <c r="N7" s="133">
        <v>185276.74649365499</v>
      </c>
      <c r="O7" s="133">
        <v>182240.17052941499</v>
      </c>
      <c r="P7" s="133">
        <v>179571.480060962</v>
      </c>
      <c r="Q7" s="133">
        <v>184200.008592931</v>
      </c>
      <c r="R7" s="133">
        <v>184196.25132189001</v>
      </c>
      <c r="S7" s="133">
        <v>185139.967354508</v>
      </c>
      <c r="T7" s="790"/>
      <c r="U7" s="22"/>
    </row>
    <row r="8" spans="1:21" ht="10.95" customHeight="1">
      <c r="A8" s="249"/>
      <c r="B8" s="132" t="s">
        <v>795</v>
      </c>
      <c r="C8" s="133">
        <v>2480.3200766620002</v>
      </c>
      <c r="D8" s="133">
        <v>3831.1717438420001</v>
      </c>
      <c r="E8" s="133">
        <v>3740.8657604719997</v>
      </c>
      <c r="F8" s="133">
        <v>3861.3682553670001</v>
      </c>
      <c r="G8" s="133">
        <v>3775.2473913519998</v>
      </c>
      <c r="H8" s="133">
        <v>3942.6686864029998</v>
      </c>
      <c r="I8" s="133">
        <v>3806.0931309909997</v>
      </c>
      <c r="J8" s="133">
        <v>3725.4334855149996</v>
      </c>
      <c r="K8" s="133">
        <v>3723.7998700160001</v>
      </c>
      <c r="L8" s="133">
        <v>3652.2868945139999</v>
      </c>
      <c r="M8" s="133">
        <v>3714.2860857809997</v>
      </c>
      <c r="N8" s="133">
        <v>3853.0773497750001</v>
      </c>
      <c r="O8" s="133">
        <v>3676.5224088320001</v>
      </c>
      <c r="P8" s="133">
        <v>3879.3980143430003</v>
      </c>
      <c r="Q8" s="133">
        <v>3931.9583667810002</v>
      </c>
      <c r="R8" s="133">
        <v>3710.3266106680003</v>
      </c>
      <c r="S8" s="133">
        <v>3857.2922819100004</v>
      </c>
      <c r="T8" s="790"/>
      <c r="U8" s="22"/>
    </row>
    <row r="9" spans="1:21" ht="10.95" customHeight="1">
      <c r="A9" s="249" t="s">
        <v>20</v>
      </c>
      <c r="B9" s="131" t="s">
        <v>169</v>
      </c>
      <c r="C9" s="133">
        <v>2616298.6877112049</v>
      </c>
      <c r="D9" s="133">
        <v>2641368.9677032242</v>
      </c>
      <c r="E9" s="133">
        <v>2608359.4664185452</v>
      </c>
      <c r="F9" s="133">
        <v>2733221.6193334982</v>
      </c>
      <c r="G9" s="133">
        <v>2861943.0252193543</v>
      </c>
      <c r="H9" s="133">
        <v>2883102.0392090827</v>
      </c>
      <c r="I9" s="133">
        <v>3004142.0920145251</v>
      </c>
      <c r="J9" s="133">
        <v>2986741.0167823369</v>
      </c>
      <c r="K9" s="133">
        <v>3000837.4084168239</v>
      </c>
      <c r="L9" s="133">
        <v>3053404.815444109</v>
      </c>
      <c r="M9" s="133">
        <v>3097898.1759189777</v>
      </c>
      <c r="N9" s="133">
        <v>3081872.0153953079</v>
      </c>
      <c r="O9" s="133">
        <v>3129491.2804022441</v>
      </c>
      <c r="P9" s="133">
        <v>3059789.6908132839</v>
      </c>
      <c r="Q9" s="133">
        <v>3100165.0026909108</v>
      </c>
      <c r="R9" s="133">
        <v>3136139.1766327042</v>
      </c>
      <c r="S9" s="133">
        <v>3150632.8106875368</v>
      </c>
      <c r="T9" s="790"/>
      <c r="U9" s="22"/>
    </row>
    <row r="10" spans="1:21" ht="10.95" customHeight="1">
      <c r="A10" s="249"/>
      <c r="B10" s="132" t="s">
        <v>795</v>
      </c>
      <c r="C10" s="133">
        <v>55967.615200690001</v>
      </c>
      <c r="D10" s="133">
        <v>79597.404270333995</v>
      </c>
      <c r="E10" s="133">
        <v>76760.962697633004</v>
      </c>
      <c r="F10" s="133">
        <v>80647.630324281999</v>
      </c>
      <c r="G10" s="133">
        <v>81023.363339292002</v>
      </c>
      <c r="H10" s="133">
        <v>80507.635729057001</v>
      </c>
      <c r="I10" s="133">
        <v>78455.218484483994</v>
      </c>
      <c r="J10" s="133">
        <v>79056.273646739006</v>
      </c>
      <c r="K10" s="133">
        <v>77811.074251156999</v>
      </c>
      <c r="L10" s="133">
        <v>77064.709619352012</v>
      </c>
      <c r="M10" s="133">
        <v>73764.739777700001</v>
      </c>
      <c r="N10" s="133">
        <v>71758.75712208201</v>
      </c>
      <c r="O10" s="133">
        <v>67798.162633590007</v>
      </c>
      <c r="P10" s="133">
        <v>69706.216081204999</v>
      </c>
      <c r="Q10" s="133">
        <v>68903.140865662994</v>
      </c>
      <c r="R10" s="133">
        <v>68106.662847672007</v>
      </c>
      <c r="S10" s="133">
        <v>67253.842393681</v>
      </c>
      <c r="T10" s="790"/>
      <c r="U10" s="22"/>
    </row>
    <row r="11" spans="1:21" ht="10.95" customHeight="1">
      <c r="A11" s="249" t="s">
        <v>22</v>
      </c>
      <c r="B11" s="131" t="s">
        <v>170</v>
      </c>
      <c r="C11" s="133">
        <v>36913.529220766999</v>
      </c>
      <c r="D11" s="133">
        <v>39915.855039967995</v>
      </c>
      <c r="E11" s="133">
        <v>40599.616355658996</v>
      </c>
      <c r="F11" s="133">
        <v>42704.305710138004</v>
      </c>
      <c r="G11" s="133">
        <v>43628.744444265001</v>
      </c>
      <c r="H11" s="133">
        <v>43728.312983205004</v>
      </c>
      <c r="I11" s="133">
        <v>44325.313994844</v>
      </c>
      <c r="J11" s="133">
        <v>44348.391878312999</v>
      </c>
      <c r="K11" s="133">
        <v>44412.992227070004</v>
      </c>
      <c r="L11" s="133">
        <v>44755.771924403001</v>
      </c>
      <c r="M11" s="133">
        <v>45052.496071756999</v>
      </c>
      <c r="N11" s="133">
        <v>45489.391507394001</v>
      </c>
      <c r="O11" s="133">
        <v>47355.031231540997</v>
      </c>
      <c r="P11" s="133">
        <v>46680.268913416003</v>
      </c>
      <c r="Q11" s="133">
        <v>46725.231983373</v>
      </c>
      <c r="R11" s="133">
        <v>47286.439374595997</v>
      </c>
      <c r="S11" s="133">
        <v>47198.442493357004</v>
      </c>
      <c r="T11" s="790"/>
      <c r="U11" s="22"/>
    </row>
    <row r="12" spans="1:21" ht="10.95" customHeight="1">
      <c r="A12" s="249"/>
      <c r="B12" s="132" t="s">
        <v>795</v>
      </c>
      <c r="C12" s="133">
        <v>964.34356715799993</v>
      </c>
      <c r="D12" s="133">
        <v>938.32196537499999</v>
      </c>
      <c r="E12" s="133">
        <v>907.58752753900001</v>
      </c>
      <c r="F12" s="133">
        <v>1122.0028339569999</v>
      </c>
      <c r="G12" s="133">
        <v>1343.2602067079999</v>
      </c>
      <c r="H12" s="133">
        <v>1370.0236207610001</v>
      </c>
      <c r="I12" s="133">
        <v>1340.5102555800001</v>
      </c>
      <c r="J12" s="133">
        <v>1434.322492736</v>
      </c>
      <c r="K12" s="133">
        <v>1464.6240801230001</v>
      </c>
      <c r="L12" s="133">
        <v>1338.1154684789999</v>
      </c>
      <c r="M12" s="133">
        <v>1350.7316766689999</v>
      </c>
      <c r="N12" s="133">
        <v>1352.6421179459999</v>
      </c>
      <c r="O12" s="133">
        <v>1259.6576546389999</v>
      </c>
      <c r="P12" s="133">
        <v>1376.774625541</v>
      </c>
      <c r="Q12" s="133">
        <v>1424.0744567050001</v>
      </c>
      <c r="R12" s="133">
        <v>1378.287112793</v>
      </c>
      <c r="S12" s="133">
        <v>1444.9369625490001</v>
      </c>
      <c r="T12" s="790"/>
      <c r="U12" s="22"/>
    </row>
    <row r="13" spans="1:21" ht="10.95" customHeight="1">
      <c r="A13" s="249" t="s">
        <v>23</v>
      </c>
      <c r="B13" s="131" t="s">
        <v>171</v>
      </c>
      <c r="C13" s="133">
        <v>278257.17776356603</v>
      </c>
      <c r="D13" s="133">
        <v>300565.73851338599</v>
      </c>
      <c r="E13" s="133">
        <v>303108.65798559599</v>
      </c>
      <c r="F13" s="133">
        <v>318563.74420259503</v>
      </c>
      <c r="G13" s="133">
        <v>329915.42937691102</v>
      </c>
      <c r="H13" s="133">
        <v>330547.52144077799</v>
      </c>
      <c r="I13" s="133">
        <v>334046.17762048001</v>
      </c>
      <c r="J13" s="133">
        <v>334532.88313743501</v>
      </c>
      <c r="K13" s="133">
        <v>336125.56125052599</v>
      </c>
      <c r="L13" s="133">
        <v>340315.34083836502</v>
      </c>
      <c r="M13" s="133">
        <v>342018.78255739098</v>
      </c>
      <c r="N13" s="133">
        <v>344961.274016482</v>
      </c>
      <c r="O13" s="133">
        <v>351350.032700382</v>
      </c>
      <c r="P13" s="133">
        <v>347651.51247553603</v>
      </c>
      <c r="Q13" s="133">
        <v>347727.52708570496</v>
      </c>
      <c r="R13" s="133">
        <v>354292.98950402299</v>
      </c>
      <c r="S13" s="133">
        <v>355387.31036984199</v>
      </c>
      <c r="T13" s="790"/>
      <c r="U13" s="22"/>
    </row>
    <row r="14" spans="1:21" ht="10.95" customHeight="1">
      <c r="A14" s="249"/>
      <c r="B14" s="132" t="s">
        <v>795</v>
      </c>
      <c r="C14" s="133">
        <v>6857.8243995190005</v>
      </c>
      <c r="D14" s="133">
        <v>14770.29416336</v>
      </c>
      <c r="E14" s="133">
        <v>14092.970006586</v>
      </c>
      <c r="F14" s="133">
        <v>16157.900537011001</v>
      </c>
      <c r="G14" s="133">
        <v>16541.195040385999</v>
      </c>
      <c r="H14" s="133">
        <v>16570.912460244999</v>
      </c>
      <c r="I14" s="133">
        <v>16157.31147502</v>
      </c>
      <c r="J14" s="133">
        <v>16126.707102606999</v>
      </c>
      <c r="K14" s="133">
        <v>15899.639784005001</v>
      </c>
      <c r="L14" s="133">
        <v>15886.549570046998</v>
      </c>
      <c r="M14" s="133">
        <v>16226.444134431</v>
      </c>
      <c r="N14" s="133">
        <v>16322.447621412</v>
      </c>
      <c r="O14" s="133">
        <v>14530.966351702</v>
      </c>
      <c r="P14" s="133">
        <v>16023.910738252</v>
      </c>
      <c r="Q14" s="133">
        <v>16256.313240735999</v>
      </c>
      <c r="R14" s="133">
        <v>16142.899039547001</v>
      </c>
      <c r="S14" s="133">
        <v>16382.705915654</v>
      </c>
      <c r="T14" s="790"/>
      <c r="U14" s="22"/>
    </row>
    <row r="15" spans="1:21" ht="10.95" customHeight="1">
      <c r="A15" s="249" t="s">
        <v>24</v>
      </c>
      <c r="B15" s="131" t="s">
        <v>172</v>
      </c>
      <c r="C15" s="133">
        <v>478777.54759330803</v>
      </c>
      <c r="D15" s="133">
        <v>471908.40951956599</v>
      </c>
      <c r="E15" s="133">
        <v>476987.61691091501</v>
      </c>
      <c r="F15" s="133">
        <v>491192.72739733302</v>
      </c>
      <c r="G15" s="133">
        <v>496362.74290685996</v>
      </c>
      <c r="H15" s="133">
        <v>499099.619189677</v>
      </c>
      <c r="I15" s="133">
        <v>508434.81553572899</v>
      </c>
      <c r="J15" s="133">
        <v>506502.94143643702</v>
      </c>
      <c r="K15" s="133">
        <v>506958.64740229398</v>
      </c>
      <c r="L15" s="133">
        <v>514412.62527408497</v>
      </c>
      <c r="M15" s="133">
        <v>512495.83617595304</v>
      </c>
      <c r="N15" s="133">
        <v>515314.72738102498</v>
      </c>
      <c r="O15" s="133">
        <v>520568.61567426997</v>
      </c>
      <c r="P15" s="133">
        <v>515613.94798394898</v>
      </c>
      <c r="Q15" s="133">
        <v>517870.30679946003</v>
      </c>
      <c r="R15" s="133">
        <v>523001.472026631</v>
      </c>
      <c r="S15" s="133">
        <v>526363.09084777802</v>
      </c>
      <c r="T15" s="790"/>
      <c r="U15" s="22"/>
    </row>
    <row r="16" spans="1:21" ht="10.95" customHeight="1">
      <c r="A16" s="249"/>
      <c r="B16" s="132" t="s">
        <v>795</v>
      </c>
      <c r="C16" s="133">
        <v>13868.960439811</v>
      </c>
      <c r="D16" s="133">
        <v>17746.039791865001</v>
      </c>
      <c r="E16" s="133">
        <v>16921.707877516001</v>
      </c>
      <c r="F16" s="133">
        <v>17532.207826115002</v>
      </c>
      <c r="G16" s="133">
        <v>18688.587967449999</v>
      </c>
      <c r="H16" s="133">
        <v>19769.518821260001</v>
      </c>
      <c r="I16" s="133">
        <v>19619.748473315001</v>
      </c>
      <c r="J16" s="133">
        <v>19785.780542469998</v>
      </c>
      <c r="K16" s="133">
        <v>20570.036596293001</v>
      </c>
      <c r="L16" s="133">
        <v>19890.164905498001</v>
      </c>
      <c r="M16" s="133">
        <v>20325.783503644001</v>
      </c>
      <c r="N16" s="133">
        <v>19887.300998748</v>
      </c>
      <c r="O16" s="133">
        <v>17487.339144673002</v>
      </c>
      <c r="P16" s="133">
        <v>18137.817607024001</v>
      </c>
      <c r="Q16" s="133">
        <v>18484.141971135999</v>
      </c>
      <c r="R16" s="133">
        <v>17993.515517869</v>
      </c>
      <c r="S16" s="133">
        <v>18301.583936047999</v>
      </c>
      <c r="T16" s="790"/>
      <c r="U16" s="22"/>
    </row>
    <row r="17" spans="1:21" ht="10.95" customHeight="1">
      <c r="A17" s="249" t="s">
        <v>25</v>
      </c>
      <c r="B17" s="131" t="s">
        <v>43</v>
      </c>
      <c r="C17" s="133">
        <v>19287.949300574001</v>
      </c>
      <c r="D17" s="133">
        <v>22121.007033077</v>
      </c>
      <c r="E17" s="133">
        <v>22461.189859909002</v>
      </c>
      <c r="F17" s="133">
        <v>24254.019769516002</v>
      </c>
      <c r="G17" s="133">
        <v>25027.658452938998</v>
      </c>
      <c r="H17" s="133">
        <v>25059.880807550999</v>
      </c>
      <c r="I17" s="133">
        <v>25297.516800052003</v>
      </c>
      <c r="J17" s="133">
        <v>25368.508188813998</v>
      </c>
      <c r="K17" s="133">
        <v>25494.769297899998</v>
      </c>
      <c r="L17" s="133">
        <v>25738.042675808003</v>
      </c>
      <c r="M17" s="133">
        <v>25927.142314870998</v>
      </c>
      <c r="N17" s="133">
        <v>26119.658215202002</v>
      </c>
      <c r="O17" s="133">
        <v>26190.762747727</v>
      </c>
      <c r="P17" s="133">
        <v>25952.491432587001</v>
      </c>
      <c r="Q17" s="133">
        <v>26087.072246193002</v>
      </c>
      <c r="R17" s="133">
        <v>26293.917183236001</v>
      </c>
      <c r="S17" s="133">
        <v>26347.931643742999</v>
      </c>
      <c r="T17" s="790"/>
      <c r="U17" s="22"/>
    </row>
    <row r="18" spans="1:21" ht="10.95" customHeight="1">
      <c r="A18" s="249"/>
      <c r="B18" s="132" t="s">
        <v>795</v>
      </c>
      <c r="C18" s="133">
        <v>302.84534989500003</v>
      </c>
      <c r="D18" s="133">
        <v>355.83927900200001</v>
      </c>
      <c r="E18" s="133">
        <v>307.46701999800001</v>
      </c>
      <c r="F18" s="133">
        <v>332.98605574499999</v>
      </c>
      <c r="G18" s="133">
        <v>387.37626549700002</v>
      </c>
      <c r="H18" s="133">
        <v>390.64219159600003</v>
      </c>
      <c r="I18" s="133">
        <v>386.28308317800003</v>
      </c>
      <c r="J18" s="133">
        <v>394.14907208200003</v>
      </c>
      <c r="K18" s="133">
        <v>408.22708735499998</v>
      </c>
      <c r="L18" s="133">
        <v>411.03537633400003</v>
      </c>
      <c r="M18" s="133">
        <v>421.28917528800002</v>
      </c>
      <c r="N18" s="133">
        <v>421.65125425899998</v>
      </c>
      <c r="O18" s="133">
        <v>384.72757786699998</v>
      </c>
      <c r="P18" s="133">
        <v>466.16292415800001</v>
      </c>
      <c r="Q18" s="133">
        <v>501.77324768900002</v>
      </c>
      <c r="R18" s="133">
        <v>478.50519454499999</v>
      </c>
      <c r="S18" s="133">
        <v>548.06161699100005</v>
      </c>
      <c r="T18" s="790"/>
      <c r="U18" s="22"/>
    </row>
    <row r="19" spans="1:21" ht="10.95" customHeight="1">
      <c r="A19" s="249" t="s">
        <v>26</v>
      </c>
      <c r="B19" s="131" t="s">
        <v>44</v>
      </c>
      <c r="C19" s="133">
        <v>36581.493093494995</v>
      </c>
      <c r="D19" s="133">
        <v>41687.015218435001</v>
      </c>
      <c r="E19" s="133">
        <v>42534.635160820995</v>
      </c>
      <c r="F19" s="133">
        <v>44479.284190653001</v>
      </c>
      <c r="G19" s="133">
        <v>45421.778531292999</v>
      </c>
      <c r="H19" s="133">
        <v>45444.511281011</v>
      </c>
      <c r="I19" s="133">
        <v>45930.462316757003</v>
      </c>
      <c r="J19" s="133">
        <v>45821.742388542996</v>
      </c>
      <c r="K19" s="133">
        <v>46229.332601515998</v>
      </c>
      <c r="L19" s="133">
        <v>46427.199754387002</v>
      </c>
      <c r="M19" s="133">
        <v>46508.482046133002</v>
      </c>
      <c r="N19" s="133">
        <v>46852.730053749001</v>
      </c>
      <c r="O19" s="133">
        <v>47270.253497477999</v>
      </c>
      <c r="P19" s="133">
        <v>46892.355282994002</v>
      </c>
      <c r="Q19" s="133">
        <v>47280.828278799003</v>
      </c>
      <c r="R19" s="133">
        <v>47846.373097525</v>
      </c>
      <c r="S19" s="133">
        <v>47879.272398576002</v>
      </c>
      <c r="T19" s="790"/>
      <c r="U19" s="22"/>
    </row>
    <row r="20" spans="1:21" ht="10.95" customHeight="1">
      <c r="A20" s="249"/>
      <c r="B20" s="132" t="s">
        <v>795</v>
      </c>
      <c r="C20" s="133">
        <v>963.36905368800001</v>
      </c>
      <c r="D20" s="133">
        <v>1154.3486133899999</v>
      </c>
      <c r="E20" s="133">
        <v>1083.275045976</v>
      </c>
      <c r="F20" s="133">
        <v>896.64891252199993</v>
      </c>
      <c r="G20" s="133">
        <v>861.34750832700001</v>
      </c>
      <c r="H20" s="133">
        <v>930.43741343199997</v>
      </c>
      <c r="I20" s="133">
        <v>925.28099361599993</v>
      </c>
      <c r="J20" s="133">
        <v>944.88166372799992</v>
      </c>
      <c r="K20" s="133">
        <v>946.87698422099993</v>
      </c>
      <c r="L20" s="133">
        <v>925.27073895500007</v>
      </c>
      <c r="M20" s="133">
        <v>964.62943300200004</v>
      </c>
      <c r="N20" s="133">
        <v>972.71870273299999</v>
      </c>
      <c r="O20" s="133">
        <v>893.22433084600004</v>
      </c>
      <c r="P20" s="133">
        <v>919.91154274500002</v>
      </c>
      <c r="Q20" s="133">
        <v>962.12225114199998</v>
      </c>
      <c r="R20" s="133">
        <v>962.27915051499997</v>
      </c>
      <c r="S20" s="133">
        <v>1037.6313094729999</v>
      </c>
      <c r="T20" s="790"/>
      <c r="U20" s="22"/>
    </row>
    <row r="21" spans="1:21" ht="10.95" customHeight="1">
      <c r="A21" s="249" t="s">
        <v>27</v>
      </c>
      <c r="B21" s="131" t="s">
        <v>45</v>
      </c>
      <c r="C21" s="133">
        <v>35890.000740853997</v>
      </c>
      <c r="D21" s="133">
        <v>37054.150837329005</v>
      </c>
      <c r="E21" s="133">
        <v>36838.021328764</v>
      </c>
      <c r="F21" s="133">
        <v>31166.067076429001</v>
      </c>
      <c r="G21" s="133">
        <v>32133.012875033</v>
      </c>
      <c r="H21" s="133">
        <v>32324.868335305</v>
      </c>
      <c r="I21" s="133">
        <v>32664.236941099</v>
      </c>
      <c r="J21" s="133">
        <v>32635.311277568999</v>
      </c>
      <c r="K21" s="133">
        <v>32874.317621016002</v>
      </c>
      <c r="L21" s="133">
        <v>33317.145733952995</v>
      </c>
      <c r="M21" s="133">
        <v>33598.311299255998</v>
      </c>
      <c r="N21" s="133">
        <v>33991.704544773995</v>
      </c>
      <c r="O21" s="133">
        <v>34231.992145359</v>
      </c>
      <c r="P21" s="133">
        <v>33694.973941521006</v>
      </c>
      <c r="Q21" s="133">
        <v>34729.352874805998</v>
      </c>
      <c r="R21" s="133">
        <v>35423.627710646993</v>
      </c>
      <c r="S21" s="133">
        <v>35460.742089266001</v>
      </c>
      <c r="T21" s="790"/>
      <c r="U21" s="22"/>
    </row>
    <row r="22" spans="1:21" ht="10.95" customHeight="1">
      <c r="A22" s="249"/>
      <c r="B22" s="132" t="s">
        <v>795</v>
      </c>
      <c r="C22" s="133">
        <v>551.10945969900001</v>
      </c>
      <c r="D22" s="133">
        <v>931.63109242600001</v>
      </c>
      <c r="E22" s="133">
        <v>833.48207196500005</v>
      </c>
      <c r="F22" s="133">
        <v>604.64894033099995</v>
      </c>
      <c r="G22" s="133">
        <v>650.52330323199999</v>
      </c>
      <c r="H22" s="133">
        <v>639.331775881</v>
      </c>
      <c r="I22" s="133">
        <v>622.46602148900001</v>
      </c>
      <c r="J22" s="133">
        <v>608.72098098100003</v>
      </c>
      <c r="K22" s="133">
        <v>621.33233694</v>
      </c>
      <c r="L22" s="133">
        <v>595.54081728799997</v>
      </c>
      <c r="M22" s="133">
        <v>562.99509837899996</v>
      </c>
      <c r="N22" s="133">
        <v>579.33538092799995</v>
      </c>
      <c r="O22" s="133">
        <v>523.78538160999994</v>
      </c>
      <c r="P22" s="133">
        <v>569.663044679</v>
      </c>
      <c r="Q22" s="133">
        <v>600.70444146099999</v>
      </c>
      <c r="R22" s="133">
        <v>644.33653500699995</v>
      </c>
      <c r="S22" s="133">
        <v>649.10811362000004</v>
      </c>
      <c r="T22" s="790"/>
      <c r="U22" s="22"/>
    </row>
    <row r="23" spans="1:21" ht="10.95" customHeight="1">
      <c r="A23" s="249" t="s">
        <v>28</v>
      </c>
      <c r="B23" s="131" t="s">
        <v>173</v>
      </c>
      <c r="C23" s="133">
        <v>218458.42341782301</v>
      </c>
      <c r="D23" s="133">
        <v>218287.34584830701</v>
      </c>
      <c r="E23" s="133">
        <v>216540.158853389</v>
      </c>
      <c r="F23" s="133">
        <v>211424.01851726801</v>
      </c>
      <c r="G23" s="133">
        <v>230185.275082843</v>
      </c>
      <c r="H23" s="133">
        <v>228498.32449891299</v>
      </c>
      <c r="I23" s="133">
        <v>231170.95884973</v>
      </c>
      <c r="J23" s="133">
        <v>227077.90520319701</v>
      </c>
      <c r="K23" s="133">
        <v>221809.45162978099</v>
      </c>
      <c r="L23" s="133">
        <v>224499.22430126098</v>
      </c>
      <c r="M23" s="133">
        <v>222553.83653138799</v>
      </c>
      <c r="N23" s="133">
        <v>220985.19908276902</v>
      </c>
      <c r="O23" s="133">
        <v>222900.45935403899</v>
      </c>
      <c r="P23" s="133">
        <v>218112.44094224699</v>
      </c>
      <c r="Q23" s="133">
        <v>216746.57219919501</v>
      </c>
      <c r="R23" s="133">
        <v>220889.83305195899</v>
      </c>
      <c r="S23" s="133">
        <v>223735.89871463101</v>
      </c>
      <c r="T23" s="790"/>
      <c r="U23" s="22"/>
    </row>
    <row r="24" spans="1:21" ht="10.95" customHeight="1">
      <c r="A24" s="249"/>
      <c r="B24" s="132" t="s">
        <v>795</v>
      </c>
      <c r="C24" s="133">
        <v>5234.7712817070005</v>
      </c>
      <c r="D24" s="133">
        <v>7720.7093389740003</v>
      </c>
      <c r="E24" s="133">
        <v>7183.9168447089996</v>
      </c>
      <c r="F24" s="133">
        <v>5511.1847007080005</v>
      </c>
      <c r="G24" s="133">
        <v>5678.7436529050001</v>
      </c>
      <c r="H24" s="133">
        <v>5824.2784665429999</v>
      </c>
      <c r="I24" s="133">
        <v>5620.97615898</v>
      </c>
      <c r="J24" s="133">
        <v>5849.4057729599999</v>
      </c>
      <c r="K24" s="133">
        <v>5843.4554516730004</v>
      </c>
      <c r="L24" s="133">
        <v>5417.9028776699997</v>
      </c>
      <c r="M24" s="133">
        <v>5445.2837453650009</v>
      </c>
      <c r="N24" s="133">
        <v>5413.8836932189997</v>
      </c>
      <c r="O24" s="133">
        <v>5163.1102389600001</v>
      </c>
      <c r="P24" s="133">
        <v>5286.8329696360006</v>
      </c>
      <c r="Q24" s="133">
        <v>5416.5441861399995</v>
      </c>
      <c r="R24" s="133">
        <v>5152.0618030709993</v>
      </c>
      <c r="S24" s="133">
        <v>5273.0158189680005</v>
      </c>
      <c r="T24" s="790"/>
      <c r="U24" s="22"/>
    </row>
    <row r="25" spans="1:21" ht="10.95" customHeight="1">
      <c r="A25" s="249" t="s">
        <v>119</v>
      </c>
      <c r="B25" s="131" t="s">
        <v>174</v>
      </c>
      <c r="C25" s="133">
        <v>49804.138247721996</v>
      </c>
      <c r="D25" s="133">
        <v>53134.792194235</v>
      </c>
      <c r="E25" s="133">
        <v>54553.014059269997</v>
      </c>
      <c r="F25" s="133">
        <v>58632.631482466997</v>
      </c>
      <c r="G25" s="133">
        <v>60384.640685218998</v>
      </c>
      <c r="H25" s="133">
        <v>60408.318326926004</v>
      </c>
      <c r="I25" s="133">
        <v>61195.154759645004</v>
      </c>
      <c r="J25" s="133">
        <v>61011.311954769997</v>
      </c>
      <c r="K25" s="133">
        <v>61676.155088533</v>
      </c>
      <c r="L25" s="133">
        <v>62086.828168935994</v>
      </c>
      <c r="M25" s="133">
        <v>62302.459918431996</v>
      </c>
      <c r="N25" s="133">
        <v>62942.291904523998</v>
      </c>
      <c r="O25" s="133">
        <v>63335.718401000006</v>
      </c>
      <c r="P25" s="133">
        <v>63048.121225187999</v>
      </c>
      <c r="Q25" s="133">
        <v>63369.154088896001</v>
      </c>
      <c r="R25" s="133">
        <v>63896.047821319</v>
      </c>
      <c r="S25" s="133">
        <v>64060.004097636003</v>
      </c>
      <c r="T25" s="790"/>
      <c r="U25" s="22"/>
    </row>
    <row r="26" spans="1:21" ht="10.95" customHeight="1">
      <c r="A26" s="249"/>
      <c r="B26" s="132" t="s">
        <v>795</v>
      </c>
      <c r="C26" s="133">
        <v>1108.399128217</v>
      </c>
      <c r="D26" s="133">
        <v>1196.579588072</v>
      </c>
      <c r="E26" s="133">
        <v>1042.4622497560001</v>
      </c>
      <c r="F26" s="133">
        <v>1035.8045040110001</v>
      </c>
      <c r="G26" s="133">
        <v>1180.9561404229999</v>
      </c>
      <c r="H26" s="133">
        <v>1240.6479008459999</v>
      </c>
      <c r="I26" s="133">
        <v>1171.0130087100001</v>
      </c>
      <c r="J26" s="133">
        <v>1202.5273118119999</v>
      </c>
      <c r="K26" s="133">
        <v>1191.47062938</v>
      </c>
      <c r="L26" s="133">
        <v>1152.2569505000001</v>
      </c>
      <c r="M26" s="133">
        <v>1158.6115800109999</v>
      </c>
      <c r="N26" s="133">
        <v>1122.6400692250002</v>
      </c>
      <c r="O26" s="133">
        <v>1065.5498573710001</v>
      </c>
      <c r="P26" s="133">
        <v>1172.4173707250002</v>
      </c>
      <c r="Q26" s="133">
        <v>1217.7942652439999</v>
      </c>
      <c r="R26" s="133">
        <v>1199.0699717920002</v>
      </c>
      <c r="S26" s="133">
        <v>1288.2644033010001</v>
      </c>
      <c r="T26" s="790"/>
      <c r="U26" s="22"/>
    </row>
    <row r="27" spans="1:21" ht="10.95" customHeight="1">
      <c r="A27" s="249" t="s">
        <v>81</v>
      </c>
      <c r="B27" s="131" t="s">
        <v>48</v>
      </c>
      <c r="C27" s="133">
        <v>65316.488182321002</v>
      </c>
      <c r="D27" s="133">
        <v>70642.088063688003</v>
      </c>
      <c r="E27" s="133">
        <v>72354.665597307001</v>
      </c>
      <c r="F27" s="133">
        <v>77625.279383219997</v>
      </c>
      <c r="G27" s="133">
        <v>79063.069038157002</v>
      </c>
      <c r="H27" s="133">
        <v>79319.429297513998</v>
      </c>
      <c r="I27" s="133">
        <v>80917.606977440009</v>
      </c>
      <c r="J27" s="133">
        <v>81573.169584029005</v>
      </c>
      <c r="K27" s="133">
        <v>78837.368108734998</v>
      </c>
      <c r="L27" s="133">
        <v>82279.873691335</v>
      </c>
      <c r="M27" s="133">
        <v>82285.48393812</v>
      </c>
      <c r="N27" s="133">
        <v>83866.893822427999</v>
      </c>
      <c r="O27" s="133">
        <v>84935.234268843997</v>
      </c>
      <c r="P27" s="133">
        <v>83856.232880294003</v>
      </c>
      <c r="Q27" s="133">
        <v>84073.967670786995</v>
      </c>
      <c r="R27" s="133">
        <v>84948.385311253005</v>
      </c>
      <c r="S27" s="133">
        <v>85805.877739635005</v>
      </c>
      <c r="T27" s="790"/>
      <c r="U27" s="22"/>
    </row>
    <row r="28" spans="1:21" ht="10.95" customHeight="1">
      <c r="A28" s="249"/>
      <c r="B28" s="132" t="s">
        <v>795</v>
      </c>
      <c r="C28" s="133">
        <v>1742.6994873389999</v>
      </c>
      <c r="D28" s="133">
        <v>2077.6822495680003</v>
      </c>
      <c r="E28" s="133">
        <v>1817.0322309610001</v>
      </c>
      <c r="F28" s="133">
        <v>1769.5119773020001</v>
      </c>
      <c r="G28" s="133">
        <v>1765.329146152</v>
      </c>
      <c r="H28" s="133">
        <v>1865.8790367860001</v>
      </c>
      <c r="I28" s="133">
        <v>1847.9884934950001</v>
      </c>
      <c r="J28" s="133">
        <v>1994.5636977210002</v>
      </c>
      <c r="K28" s="133">
        <v>1756.6359935989999</v>
      </c>
      <c r="L28" s="133">
        <v>1766.2683910419998</v>
      </c>
      <c r="M28" s="133">
        <v>1808.038099572</v>
      </c>
      <c r="N28" s="133">
        <v>1836.3396370760001</v>
      </c>
      <c r="O28" s="133">
        <v>1658.0403830779999</v>
      </c>
      <c r="P28" s="133">
        <v>1797.244425288</v>
      </c>
      <c r="Q28" s="133">
        <v>1867.369081934</v>
      </c>
      <c r="R28" s="133">
        <v>1787.8162055400001</v>
      </c>
      <c r="S28" s="133">
        <v>1957.4520006819998</v>
      </c>
      <c r="T28" s="790"/>
      <c r="U28" s="22"/>
    </row>
    <row r="29" spans="1:21" ht="10.95" customHeight="1">
      <c r="A29" s="249" t="s">
        <v>82</v>
      </c>
      <c r="B29" s="131" t="s">
        <v>175</v>
      </c>
      <c r="C29" s="133">
        <v>81602.323989131008</v>
      </c>
      <c r="D29" s="133">
        <v>85016.264223538994</v>
      </c>
      <c r="E29" s="133">
        <v>86176.877590527001</v>
      </c>
      <c r="F29" s="133">
        <v>89397.653171158003</v>
      </c>
      <c r="G29" s="133">
        <v>91257.871097267009</v>
      </c>
      <c r="H29" s="133">
        <v>91471.614415585005</v>
      </c>
      <c r="I29" s="133">
        <v>92173.364470579007</v>
      </c>
      <c r="J29" s="133">
        <v>92193.202229232003</v>
      </c>
      <c r="K29" s="133">
        <v>92689.074970858986</v>
      </c>
      <c r="L29" s="133">
        <v>93485.907859722996</v>
      </c>
      <c r="M29" s="133">
        <v>94194.945994545007</v>
      </c>
      <c r="N29" s="133">
        <v>94676.245202687991</v>
      </c>
      <c r="O29" s="133">
        <v>94766.799338844998</v>
      </c>
      <c r="P29" s="133">
        <v>94012.475280651997</v>
      </c>
      <c r="Q29" s="133">
        <v>94310.196884833</v>
      </c>
      <c r="R29" s="133">
        <v>95892.145349125989</v>
      </c>
      <c r="S29" s="133">
        <v>96801.431033690998</v>
      </c>
      <c r="T29" s="790"/>
      <c r="U29" s="22"/>
    </row>
    <row r="30" spans="1:21" ht="10.95" customHeight="1">
      <c r="A30" s="249"/>
      <c r="B30" s="132" t="s">
        <v>795</v>
      </c>
      <c r="C30" s="133">
        <v>2796.3977862040001</v>
      </c>
      <c r="D30" s="133">
        <v>3915.2281048709997</v>
      </c>
      <c r="E30" s="133">
        <v>3471.6102523479999</v>
      </c>
      <c r="F30" s="133">
        <v>2747.011591212</v>
      </c>
      <c r="G30" s="133">
        <v>2905.107549888</v>
      </c>
      <c r="H30" s="133">
        <v>3019.5705055489998</v>
      </c>
      <c r="I30" s="133">
        <v>2960.08953174</v>
      </c>
      <c r="J30" s="133">
        <v>2941.0949557479998</v>
      </c>
      <c r="K30" s="133">
        <v>3016.4552006059998</v>
      </c>
      <c r="L30" s="133">
        <v>2978.3384759099999</v>
      </c>
      <c r="M30" s="133">
        <v>2944.5231824069997</v>
      </c>
      <c r="N30" s="133">
        <v>2901.849821888</v>
      </c>
      <c r="O30" s="133">
        <v>2792.3162805809998</v>
      </c>
      <c r="P30" s="133">
        <v>2921.1185136170002</v>
      </c>
      <c r="Q30" s="133">
        <v>2996.960748987</v>
      </c>
      <c r="R30" s="133">
        <v>2970.2799869600003</v>
      </c>
      <c r="S30" s="133">
        <v>3058.0593465259999</v>
      </c>
      <c r="T30" s="790"/>
      <c r="U30" s="22"/>
    </row>
    <row r="31" spans="1:21" ht="10.95" customHeight="1">
      <c r="A31" s="249" t="s">
        <v>83</v>
      </c>
      <c r="B31" s="131" t="s">
        <v>51</v>
      </c>
      <c r="C31" s="133">
        <v>12444.472863702</v>
      </c>
      <c r="D31" s="133">
        <v>12480.709973645</v>
      </c>
      <c r="E31" s="133">
        <v>12362.025348211</v>
      </c>
      <c r="F31" s="133">
        <v>13027.812789019001</v>
      </c>
      <c r="G31" s="133">
        <v>13517.955365052001</v>
      </c>
      <c r="H31" s="133">
        <v>13555.977377576</v>
      </c>
      <c r="I31" s="133">
        <v>13724.390734859999</v>
      </c>
      <c r="J31" s="133">
        <v>13772.448532265</v>
      </c>
      <c r="K31" s="133">
        <v>13860.590296136999</v>
      </c>
      <c r="L31" s="133">
        <v>14003.052241470999</v>
      </c>
      <c r="M31" s="133">
        <v>14141.354608004</v>
      </c>
      <c r="N31" s="133">
        <v>14307.054190624</v>
      </c>
      <c r="O31" s="133">
        <v>14473.630158972999</v>
      </c>
      <c r="P31" s="133">
        <v>14246.880283179</v>
      </c>
      <c r="Q31" s="133">
        <v>14367.346537914</v>
      </c>
      <c r="R31" s="133">
        <v>14706.306054494</v>
      </c>
      <c r="S31" s="133">
        <v>14793.027467176</v>
      </c>
      <c r="T31" s="790"/>
      <c r="U31" s="22"/>
    </row>
    <row r="32" spans="1:21" ht="10.95" customHeight="1">
      <c r="A32" s="249"/>
      <c r="B32" s="132" t="s">
        <v>795</v>
      </c>
      <c r="C32" s="133">
        <v>171.42534349300001</v>
      </c>
      <c r="D32" s="133">
        <v>537.88040537999996</v>
      </c>
      <c r="E32" s="133">
        <v>287.96545484199999</v>
      </c>
      <c r="F32" s="133">
        <v>288.09259485300004</v>
      </c>
      <c r="G32" s="133">
        <v>493.59438245000001</v>
      </c>
      <c r="H32" s="133">
        <v>501.21012041699998</v>
      </c>
      <c r="I32" s="133">
        <v>499.78755211200001</v>
      </c>
      <c r="J32" s="133">
        <v>501.72562190999997</v>
      </c>
      <c r="K32" s="133">
        <v>493.81265106800004</v>
      </c>
      <c r="L32" s="133">
        <v>487.99463147099999</v>
      </c>
      <c r="M32" s="133">
        <v>510.42874686799996</v>
      </c>
      <c r="N32" s="133">
        <v>509.59443746799997</v>
      </c>
      <c r="O32" s="133">
        <v>477.88429052599997</v>
      </c>
      <c r="P32" s="133">
        <v>503.23531741099998</v>
      </c>
      <c r="Q32" s="133">
        <v>525.21560579800007</v>
      </c>
      <c r="R32" s="133">
        <v>515.01124054600007</v>
      </c>
      <c r="S32" s="133">
        <v>506.43085478400002</v>
      </c>
      <c r="T32" s="790"/>
      <c r="U32" s="22"/>
    </row>
    <row r="33" spans="1:22" s="314" customFormat="1" ht="10.95" customHeight="1">
      <c r="A33" s="249" t="s">
        <v>84</v>
      </c>
      <c r="B33" s="131" t="s">
        <v>49</v>
      </c>
      <c r="C33" s="133">
        <v>36704.407739079004</v>
      </c>
      <c r="D33" s="133">
        <v>37567.028332975002</v>
      </c>
      <c r="E33" s="133">
        <v>37770.772753634999</v>
      </c>
      <c r="F33" s="133">
        <v>40243.248629174996</v>
      </c>
      <c r="G33" s="133">
        <v>41343.666012701004</v>
      </c>
      <c r="H33" s="133">
        <v>41024.861268722998</v>
      </c>
      <c r="I33" s="133">
        <v>41617.014915685999</v>
      </c>
      <c r="J33" s="133">
        <v>41956.085369592001</v>
      </c>
      <c r="K33" s="133">
        <v>45778.092548132998</v>
      </c>
      <c r="L33" s="133">
        <v>44594.780646396997</v>
      </c>
      <c r="M33" s="133">
        <v>45386.617675114998</v>
      </c>
      <c r="N33" s="133">
        <v>44090.543536076999</v>
      </c>
      <c r="O33" s="133">
        <v>45724.396468785999</v>
      </c>
      <c r="P33" s="133">
        <v>44868.685327947001</v>
      </c>
      <c r="Q33" s="133">
        <v>45381.834974954996</v>
      </c>
      <c r="R33" s="133">
        <v>46111.530506870004</v>
      </c>
      <c r="S33" s="133">
        <v>46186.054969254001</v>
      </c>
      <c r="T33" s="790"/>
      <c r="U33" s="247"/>
      <c r="V33" s="323"/>
    </row>
    <row r="34" spans="1:22" ht="10.95" customHeight="1">
      <c r="A34" s="249"/>
      <c r="B34" s="132" t="s">
        <v>795</v>
      </c>
      <c r="C34" s="133">
        <v>895.19955676300003</v>
      </c>
      <c r="D34" s="133">
        <v>1570.6838632240001</v>
      </c>
      <c r="E34" s="133">
        <v>1536.2908510500001</v>
      </c>
      <c r="F34" s="133">
        <v>1201.531838549</v>
      </c>
      <c r="G34" s="133">
        <v>1191.706040753</v>
      </c>
      <c r="H34" s="133">
        <v>1217.1810083580001</v>
      </c>
      <c r="I34" s="133">
        <v>1207.469413198</v>
      </c>
      <c r="J34" s="133">
        <v>1299.600769547</v>
      </c>
      <c r="K34" s="133">
        <v>1365.877478378</v>
      </c>
      <c r="L34" s="133">
        <v>1527.5926863130001</v>
      </c>
      <c r="M34" s="133">
        <v>1553.3983896290001</v>
      </c>
      <c r="N34" s="133">
        <v>910.84593832200005</v>
      </c>
      <c r="O34" s="133">
        <v>872.58964069399997</v>
      </c>
      <c r="P34" s="133">
        <v>931.50444506200006</v>
      </c>
      <c r="Q34" s="133">
        <v>962.915440762</v>
      </c>
      <c r="R34" s="133">
        <v>981.31921629099998</v>
      </c>
      <c r="S34" s="133">
        <v>990.67023177999999</v>
      </c>
      <c r="T34" s="790"/>
      <c r="U34" s="22"/>
    </row>
    <row r="35" spans="1:22" ht="10.95" customHeight="1">
      <c r="A35" s="249" t="s">
        <v>85</v>
      </c>
      <c r="B35" s="131" t="s">
        <v>52</v>
      </c>
      <c r="C35" s="133">
        <v>51661.433891351</v>
      </c>
      <c r="D35" s="133">
        <v>52821.155576160003</v>
      </c>
      <c r="E35" s="133">
        <v>53348.096946623002</v>
      </c>
      <c r="F35" s="133">
        <v>56739.520068250997</v>
      </c>
      <c r="G35" s="133">
        <v>57893.653038543998</v>
      </c>
      <c r="H35" s="133">
        <v>58180.865126509001</v>
      </c>
      <c r="I35" s="133">
        <v>59015.673619052999</v>
      </c>
      <c r="J35" s="133">
        <v>59303.743898644003</v>
      </c>
      <c r="K35" s="133">
        <v>59735.026148364996</v>
      </c>
      <c r="L35" s="133">
        <v>59937.992641094999</v>
      </c>
      <c r="M35" s="133">
        <v>60114.461219937002</v>
      </c>
      <c r="N35" s="133">
        <v>60397.310315957002</v>
      </c>
      <c r="O35" s="133">
        <v>60667.195017897</v>
      </c>
      <c r="P35" s="133">
        <v>60041.170723864001</v>
      </c>
      <c r="Q35" s="133">
        <v>60182.194186936002</v>
      </c>
      <c r="R35" s="133">
        <v>60102.944232096997</v>
      </c>
      <c r="S35" s="133">
        <v>60255.398581121997</v>
      </c>
      <c r="T35" s="790"/>
      <c r="U35" s="22"/>
    </row>
    <row r="36" spans="1:22" ht="10.95" customHeight="1">
      <c r="A36" s="249"/>
      <c r="B36" s="132" t="s">
        <v>795</v>
      </c>
      <c r="C36" s="133">
        <v>1271.843187878</v>
      </c>
      <c r="D36" s="133">
        <v>1541.158694553</v>
      </c>
      <c r="E36" s="133">
        <v>1430.414985806</v>
      </c>
      <c r="F36" s="133">
        <v>3043.938075691</v>
      </c>
      <c r="G36" s="133">
        <v>2877.6174395550001</v>
      </c>
      <c r="H36" s="133">
        <v>3087.6571347049999</v>
      </c>
      <c r="I36" s="133">
        <v>3078.144205909</v>
      </c>
      <c r="J36" s="133">
        <v>2989.6501588330002</v>
      </c>
      <c r="K36" s="133">
        <v>2979.5734714139999</v>
      </c>
      <c r="L36" s="133">
        <v>2948.2903915900001</v>
      </c>
      <c r="M36" s="133">
        <v>3040.17818033</v>
      </c>
      <c r="N36" s="133">
        <v>3026.3518290230004</v>
      </c>
      <c r="O36" s="133">
        <v>2954.6275643519998</v>
      </c>
      <c r="P36" s="133">
        <v>3055.4646546140002</v>
      </c>
      <c r="Q36" s="133">
        <v>3041.3431486719996</v>
      </c>
      <c r="R36" s="133">
        <v>1660.9037070679999</v>
      </c>
      <c r="S36" s="133">
        <v>1735.0621950979998</v>
      </c>
      <c r="T36" s="790"/>
      <c r="U36" s="22"/>
    </row>
    <row r="37" spans="1:22" ht="10.95" customHeight="1">
      <c r="A37" s="249" t="s">
        <v>86</v>
      </c>
      <c r="B37" s="131" t="s">
        <v>176</v>
      </c>
      <c r="C37" s="133">
        <v>51846.07938476</v>
      </c>
      <c r="D37" s="133">
        <v>51121.081453657003</v>
      </c>
      <c r="E37" s="133">
        <v>50947.669510230997</v>
      </c>
      <c r="F37" s="133">
        <v>53331.702326940002</v>
      </c>
      <c r="G37" s="133">
        <v>55036.206821421998</v>
      </c>
      <c r="H37" s="133">
        <v>55411.803506297001</v>
      </c>
      <c r="I37" s="133">
        <v>56105.546635074999</v>
      </c>
      <c r="J37" s="133">
        <v>56024.143671619</v>
      </c>
      <c r="K37" s="133">
        <v>56647.128638850001</v>
      </c>
      <c r="L37" s="133">
        <v>57294.461310421</v>
      </c>
      <c r="M37" s="133">
        <v>57596.056475744001</v>
      </c>
      <c r="N37" s="133">
        <v>56934.106826072995</v>
      </c>
      <c r="O37" s="133">
        <v>56903.863394078995</v>
      </c>
      <c r="P37" s="133">
        <v>55348.083281988002</v>
      </c>
      <c r="Q37" s="133">
        <v>56310.590163515997</v>
      </c>
      <c r="R37" s="133">
        <v>56919.779448232999</v>
      </c>
      <c r="S37" s="133">
        <v>57193.795134403998</v>
      </c>
      <c r="T37" s="790"/>
      <c r="U37" s="22"/>
    </row>
    <row r="38" spans="1:22" ht="10.95" customHeight="1">
      <c r="A38" s="249"/>
      <c r="B38" s="132" t="s">
        <v>795</v>
      </c>
      <c r="C38" s="133">
        <v>1373.3736977410001</v>
      </c>
      <c r="D38" s="133">
        <v>1294.2456237889999</v>
      </c>
      <c r="E38" s="133">
        <v>1169.4425825870001</v>
      </c>
      <c r="F38" s="133">
        <v>1275.4920115</v>
      </c>
      <c r="G38" s="133">
        <v>1548.0628876789999</v>
      </c>
      <c r="H38" s="133">
        <v>1592.991323127</v>
      </c>
      <c r="I38" s="133">
        <v>1546.3972659589999</v>
      </c>
      <c r="J38" s="133">
        <v>1547.7365722009999</v>
      </c>
      <c r="K38" s="133">
        <v>1519.7004590480001</v>
      </c>
      <c r="L38" s="133">
        <v>1474.5184856600001</v>
      </c>
      <c r="M38" s="133">
        <v>1564.8736470680001</v>
      </c>
      <c r="N38" s="133">
        <v>1498.550613359</v>
      </c>
      <c r="O38" s="133">
        <v>1460.92211234</v>
      </c>
      <c r="P38" s="133">
        <v>1547.2938512579999</v>
      </c>
      <c r="Q38" s="133">
        <v>1571.740061362</v>
      </c>
      <c r="R38" s="133">
        <v>1448.865355181</v>
      </c>
      <c r="S38" s="133">
        <v>1500.502236434</v>
      </c>
      <c r="T38" s="790"/>
      <c r="U38" s="22"/>
    </row>
    <row r="39" spans="1:22" ht="10.95" customHeight="1">
      <c r="A39" s="249" t="s">
        <v>87</v>
      </c>
      <c r="B39" s="131" t="s">
        <v>177</v>
      </c>
      <c r="C39" s="133">
        <v>49356.503788067996</v>
      </c>
      <c r="D39" s="133">
        <v>54213.554627769001</v>
      </c>
      <c r="E39" s="133">
        <v>55952.386989757004</v>
      </c>
      <c r="F39" s="133">
        <v>58137.538344617999</v>
      </c>
      <c r="G39" s="133">
        <v>59615.053800126996</v>
      </c>
      <c r="H39" s="133">
        <v>59860.217620978001</v>
      </c>
      <c r="I39" s="133">
        <v>60432.705585449999</v>
      </c>
      <c r="J39" s="133">
        <v>60574.952913327004</v>
      </c>
      <c r="K39" s="133">
        <v>60968.397608611005</v>
      </c>
      <c r="L39" s="133">
        <v>61690.859806075998</v>
      </c>
      <c r="M39" s="133">
        <v>62660.956955846996</v>
      </c>
      <c r="N39" s="133">
        <v>63355.982053366002</v>
      </c>
      <c r="O39" s="133">
        <v>64787.184594354003</v>
      </c>
      <c r="P39" s="133">
        <v>65223.675969620999</v>
      </c>
      <c r="Q39" s="133">
        <v>65499.407580237996</v>
      </c>
      <c r="R39" s="133">
        <v>66491.297401197997</v>
      </c>
      <c r="S39" s="133">
        <v>66490.594793654003</v>
      </c>
      <c r="T39" s="790"/>
      <c r="U39" s="19"/>
    </row>
    <row r="40" spans="1:22" ht="10.95" customHeight="1">
      <c r="A40" s="249"/>
      <c r="B40" s="132" t="s">
        <v>795</v>
      </c>
      <c r="C40" s="133">
        <v>900.80784759999995</v>
      </c>
      <c r="D40" s="133">
        <v>1053.104578617</v>
      </c>
      <c r="E40" s="133">
        <v>960.25017943800003</v>
      </c>
      <c r="F40" s="133">
        <v>1262.1273559159999</v>
      </c>
      <c r="G40" s="133">
        <v>1404.773827985</v>
      </c>
      <c r="H40" s="133">
        <v>1505.8769734560001</v>
      </c>
      <c r="I40" s="133">
        <v>1368.397684349</v>
      </c>
      <c r="J40" s="133">
        <v>1439.2610253189998</v>
      </c>
      <c r="K40" s="133">
        <v>1466.8867185220001</v>
      </c>
      <c r="L40" s="133">
        <v>1455.482919582</v>
      </c>
      <c r="M40" s="133">
        <v>1508.4267784870001</v>
      </c>
      <c r="N40" s="133">
        <v>1367.6975570340001</v>
      </c>
      <c r="O40" s="133">
        <v>1260.2077573089998</v>
      </c>
      <c r="P40" s="133">
        <v>1247.865437381</v>
      </c>
      <c r="Q40" s="133">
        <v>1314.3985531420001</v>
      </c>
      <c r="R40" s="133">
        <v>1285.7301074699999</v>
      </c>
      <c r="S40" s="133">
        <v>1264.3356053800001</v>
      </c>
      <c r="T40" s="790"/>
      <c r="U40" s="248"/>
    </row>
    <row r="41" spans="1:22" ht="10.95" customHeight="1">
      <c r="A41" s="249" t="s">
        <v>88</v>
      </c>
      <c r="B41" s="131" t="s">
        <v>178</v>
      </c>
      <c r="C41" s="133">
        <v>72625.304647579003</v>
      </c>
      <c r="D41" s="133">
        <v>72639.188008505007</v>
      </c>
      <c r="E41" s="133">
        <v>73371.760631355006</v>
      </c>
      <c r="F41" s="133">
        <v>80962.814337137999</v>
      </c>
      <c r="G41" s="133">
        <v>82371.071501029001</v>
      </c>
      <c r="H41" s="133">
        <v>82485.369412442</v>
      </c>
      <c r="I41" s="133">
        <v>82950.874892294989</v>
      </c>
      <c r="J41" s="133">
        <v>82995.789834199008</v>
      </c>
      <c r="K41" s="133">
        <v>83046.206368201005</v>
      </c>
      <c r="L41" s="133">
        <v>84185.729735847999</v>
      </c>
      <c r="M41" s="133">
        <v>84946.758282579001</v>
      </c>
      <c r="N41" s="133">
        <v>86226.907267485003</v>
      </c>
      <c r="O41" s="133">
        <v>88371.703876932996</v>
      </c>
      <c r="P41" s="133">
        <v>87080.353722183005</v>
      </c>
      <c r="Q41" s="133">
        <v>90694.783737128004</v>
      </c>
      <c r="R41" s="133">
        <v>93359.642977731011</v>
      </c>
      <c r="S41" s="133">
        <v>91865.669533499997</v>
      </c>
      <c r="T41" s="790"/>
    </row>
    <row r="42" spans="1:22" ht="10.95" customHeight="1">
      <c r="A42" s="249"/>
      <c r="B42" s="132" t="s">
        <v>795</v>
      </c>
      <c r="C42" s="133">
        <v>3814.3710260410003</v>
      </c>
      <c r="D42" s="133">
        <v>4499.4447979269999</v>
      </c>
      <c r="E42" s="133">
        <v>4038.9248972200003</v>
      </c>
      <c r="F42" s="133">
        <v>3150.8012418920002</v>
      </c>
      <c r="G42" s="133">
        <v>3376.725794729</v>
      </c>
      <c r="H42" s="133">
        <v>3476.1879365720001</v>
      </c>
      <c r="I42" s="133">
        <v>3168.1802117870002</v>
      </c>
      <c r="J42" s="133">
        <v>3239.6863865820001</v>
      </c>
      <c r="K42" s="133">
        <v>3256.6178467200002</v>
      </c>
      <c r="L42" s="133">
        <v>3230.5759802309999</v>
      </c>
      <c r="M42" s="133">
        <v>3200.3541078110002</v>
      </c>
      <c r="N42" s="133">
        <v>3121.8027172840002</v>
      </c>
      <c r="O42" s="133">
        <v>2890.4059936039998</v>
      </c>
      <c r="P42" s="133">
        <v>2417.5094336699999</v>
      </c>
      <c r="Q42" s="133">
        <v>2404.0055869799999</v>
      </c>
      <c r="R42" s="133">
        <v>2387.2224834479998</v>
      </c>
      <c r="S42" s="133">
        <v>2435.5916912779999</v>
      </c>
      <c r="T42" s="790"/>
    </row>
    <row r="43" spans="1:22" ht="11.4">
      <c r="A43" s="249" t="s">
        <v>120</v>
      </c>
      <c r="B43" s="131" t="s">
        <v>56</v>
      </c>
      <c r="C43" s="133">
        <v>26831.231403785998</v>
      </c>
      <c r="D43" s="133">
        <v>32641.251156680999</v>
      </c>
      <c r="E43" s="133">
        <v>33652.585458145004</v>
      </c>
      <c r="F43" s="133">
        <v>36544.000334894001</v>
      </c>
      <c r="G43" s="133">
        <v>37413.030475153006</v>
      </c>
      <c r="H43" s="133">
        <v>37538.114533975997</v>
      </c>
      <c r="I43" s="133">
        <v>38828.342490859002</v>
      </c>
      <c r="J43" s="133">
        <v>40277.070088155</v>
      </c>
      <c r="K43" s="133">
        <v>40845.944939197994</v>
      </c>
      <c r="L43" s="133">
        <v>40904.096547538</v>
      </c>
      <c r="M43" s="133">
        <v>41339.234403635004</v>
      </c>
      <c r="N43" s="133">
        <v>41959.316776953005</v>
      </c>
      <c r="O43" s="133">
        <v>42588.369682935998</v>
      </c>
      <c r="P43" s="133">
        <v>42407.348892139998</v>
      </c>
      <c r="Q43" s="133">
        <v>42683.269442151002</v>
      </c>
      <c r="R43" s="133">
        <v>42719.456135374996</v>
      </c>
      <c r="S43" s="133">
        <v>42994.833971577005</v>
      </c>
      <c r="T43" s="790"/>
    </row>
    <row r="44" spans="1:22" ht="10.95" customHeight="1">
      <c r="A44" s="212"/>
      <c r="B44" s="132" t="s">
        <v>795</v>
      </c>
      <c r="C44" s="231">
        <v>242.84501243699998</v>
      </c>
      <c r="D44" s="231">
        <v>453.08596806000003</v>
      </c>
      <c r="E44" s="231">
        <v>405.40199480499996</v>
      </c>
      <c r="F44" s="231">
        <v>450.190544827</v>
      </c>
      <c r="G44" s="231">
        <v>534.65655958299999</v>
      </c>
      <c r="H44" s="231">
        <v>569.13426408500004</v>
      </c>
      <c r="I44" s="231">
        <v>546.45123776399998</v>
      </c>
      <c r="J44" s="231">
        <v>550.37359078500003</v>
      </c>
      <c r="K44" s="231">
        <v>545.263503754</v>
      </c>
      <c r="L44" s="231">
        <v>526.28940578499999</v>
      </c>
      <c r="M44" s="231">
        <v>541.13001017300007</v>
      </c>
      <c r="N44" s="231">
        <v>528.38170061200003</v>
      </c>
      <c r="O44" s="231">
        <v>487.91127423800003</v>
      </c>
      <c r="P44" s="231">
        <v>527.86125377099995</v>
      </c>
      <c r="Q44" s="231">
        <v>594.99844983800006</v>
      </c>
      <c r="R44" s="231">
        <v>569.61519059000011</v>
      </c>
      <c r="S44" s="231">
        <v>605.70473711900001</v>
      </c>
      <c r="T44" s="759"/>
    </row>
    <row r="45" spans="1:22" ht="10.95" customHeight="1">
      <c r="A45" s="249" t="s">
        <v>186</v>
      </c>
      <c r="B45" s="131" t="s">
        <v>179</v>
      </c>
      <c r="C45" s="133">
        <v>27707.765291448002</v>
      </c>
      <c r="D45" s="133">
        <v>30759.308006666</v>
      </c>
      <c r="E45" s="133">
        <v>31086.110462930003</v>
      </c>
      <c r="F45" s="133">
        <v>38353.802710052005</v>
      </c>
      <c r="G45" s="133">
        <v>40137.281512770001</v>
      </c>
      <c r="H45" s="133">
        <v>40439.393315229994</v>
      </c>
      <c r="I45" s="133">
        <v>40436.722378015002</v>
      </c>
      <c r="J45" s="133">
        <v>40950.843178884999</v>
      </c>
      <c r="K45" s="133">
        <v>40899.242502714995</v>
      </c>
      <c r="L45" s="133">
        <v>41605.299281479005</v>
      </c>
      <c r="M45" s="133">
        <v>43329.665005821</v>
      </c>
      <c r="N45" s="133">
        <v>44273.130303344995</v>
      </c>
      <c r="O45" s="133">
        <v>45256.236340102005</v>
      </c>
      <c r="P45" s="133">
        <v>44189.333600182996</v>
      </c>
      <c r="Q45" s="133">
        <v>44155.062924996993</v>
      </c>
      <c r="R45" s="133">
        <v>44916.355401754998</v>
      </c>
      <c r="S45" s="133">
        <v>44012.517391590001</v>
      </c>
      <c r="T45" s="790"/>
    </row>
    <row r="46" spans="1:22" ht="10.95" customHeight="1">
      <c r="A46" s="249"/>
      <c r="B46" s="132" t="s">
        <v>795</v>
      </c>
      <c r="C46" s="133">
        <v>540.48167195200006</v>
      </c>
      <c r="D46" s="133">
        <v>690.65614541499997</v>
      </c>
      <c r="E46" s="133">
        <v>565.30732410300004</v>
      </c>
      <c r="F46" s="133">
        <v>733.09937700900002</v>
      </c>
      <c r="G46" s="133">
        <v>825.47304469799997</v>
      </c>
      <c r="H46" s="133">
        <v>904.21264397699997</v>
      </c>
      <c r="I46" s="133">
        <v>901.43911140099999</v>
      </c>
      <c r="J46" s="133">
        <v>882.82721093999999</v>
      </c>
      <c r="K46" s="133">
        <v>880.35198911700002</v>
      </c>
      <c r="L46" s="133">
        <v>798.00215053200009</v>
      </c>
      <c r="M46" s="133">
        <v>791.54852522599992</v>
      </c>
      <c r="N46" s="133">
        <v>770.92903093999996</v>
      </c>
      <c r="O46" s="133">
        <v>756.52181093899992</v>
      </c>
      <c r="P46" s="133">
        <v>823.96953733800001</v>
      </c>
      <c r="Q46" s="133">
        <v>820.33247618100006</v>
      </c>
      <c r="R46" s="133">
        <v>773.13626153199993</v>
      </c>
      <c r="S46" s="133">
        <v>798.06921128600004</v>
      </c>
      <c r="T46" s="790"/>
    </row>
    <row r="47" spans="1:22" ht="10.95" customHeight="1">
      <c r="A47" s="249" t="s">
        <v>187</v>
      </c>
      <c r="B47" s="131" t="s">
        <v>180</v>
      </c>
      <c r="C47" s="133">
        <v>117923.958530376</v>
      </c>
      <c r="D47" s="133">
        <v>119905.90134365601</v>
      </c>
      <c r="E47" s="133">
        <v>122562.54696533299</v>
      </c>
      <c r="F47" s="133">
        <v>126947.528496442</v>
      </c>
      <c r="G47" s="133">
        <v>129297.290390098</v>
      </c>
      <c r="H47" s="133">
        <v>129561.83200759201</v>
      </c>
      <c r="I47" s="133">
        <v>130251.942399533</v>
      </c>
      <c r="J47" s="133">
        <v>130759.808365823</v>
      </c>
      <c r="K47" s="133">
        <v>131790.103280535</v>
      </c>
      <c r="L47" s="133">
        <v>133452.82638368901</v>
      </c>
      <c r="M47" s="133">
        <v>134645.95648523801</v>
      </c>
      <c r="N47" s="133">
        <v>135796.78708938</v>
      </c>
      <c r="O47" s="133">
        <v>136667.01100976302</v>
      </c>
      <c r="P47" s="133">
        <v>135711.07610793601</v>
      </c>
      <c r="Q47" s="133">
        <v>138066.17870982198</v>
      </c>
      <c r="R47" s="133">
        <v>141219.54730729799</v>
      </c>
      <c r="S47" s="133">
        <v>142057.39449563401</v>
      </c>
      <c r="T47" s="790"/>
    </row>
    <row r="48" spans="1:22" ht="10.95" customHeight="1">
      <c r="A48" s="249"/>
      <c r="B48" s="132" t="s">
        <v>795</v>
      </c>
      <c r="C48" s="133">
        <v>4153.2608082280003</v>
      </c>
      <c r="D48" s="133">
        <v>3132.3232130790002</v>
      </c>
      <c r="E48" s="133">
        <v>3036.6708334099999</v>
      </c>
      <c r="F48" s="133">
        <v>4173.5151641450002</v>
      </c>
      <c r="G48" s="133">
        <v>4599.3584681399998</v>
      </c>
      <c r="H48" s="133">
        <v>4909.1849632420008</v>
      </c>
      <c r="I48" s="133">
        <v>4003.9547422099999</v>
      </c>
      <c r="J48" s="133">
        <v>4097.5954979790004</v>
      </c>
      <c r="K48" s="133">
        <v>4211.2152739889998</v>
      </c>
      <c r="L48" s="133">
        <v>4176.2871491699998</v>
      </c>
      <c r="M48" s="133">
        <v>4258.2722329810003</v>
      </c>
      <c r="N48" s="133">
        <v>4040.5262070550002</v>
      </c>
      <c r="O48" s="133">
        <v>3414.5406811429998</v>
      </c>
      <c r="P48" s="133">
        <v>3687.6562785599999</v>
      </c>
      <c r="Q48" s="133">
        <v>3778.3914098390001</v>
      </c>
      <c r="R48" s="133">
        <v>3751.3018568080001</v>
      </c>
      <c r="S48" s="133">
        <v>3888.3632869779999</v>
      </c>
      <c r="T48" s="790"/>
    </row>
    <row r="49" spans="1:20" ht="10.95" customHeight="1">
      <c r="A49" s="249" t="s">
        <v>188</v>
      </c>
      <c r="B49" s="131" t="s">
        <v>181</v>
      </c>
      <c r="C49" s="133">
        <v>36882.701509913997</v>
      </c>
      <c r="D49" s="133">
        <v>39510.744953968999</v>
      </c>
      <c r="E49" s="133">
        <v>39385.598754775005</v>
      </c>
      <c r="F49" s="133">
        <v>41432.687731702004</v>
      </c>
      <c r="G49" s="133">
        <v>42046.341596874001</v>
      </c>
      <c r="H49" s="133">
        <v>42081.534759098999</v>
      </c>
      <c r="I49" s="133">
        <v>42769.903868036003</v>
      </c>
      <c r="J49" s="133">
        <v>42795.047895470998</v>
      </c>
      <c r="K49" s="133">
        <v>42985.243871655002</v>
      </c>
      <c r="L49" s="133">
        <v>43361.738738057</v>
      </c>
      <c r="M49" s="133">
        <v>43677.617042881</v>
      </c>
      <c r="N49" s="133">
        <v>44022.438695878001</v>
      </c>
      <c r="O49" s="133">
        <v>44068.485187951999</v>
      </c>
      <c r="P49" s="133">
        <v>43860.893870945001</v>
      </c>
      <c r="Q49" s="133">
        <v>43962.944936412001</v>
      </c>
      <c r="R49" s="133">
        <v>44404.058166717004</v>
      </c>
      <c r="S49" s="133">
        <v>44454.291473540005</v>
      </c>
      <c r="T49" s="790"/>
    </row>
    <row r="50" spans="1:20" ht="10.95" customHeight="1">
      <c r="A50" s="249"/>
      <c r="B50" s="132" t="s">
        <v>795</v>
      </c>
      <c r="C50" s="133">
        <v>1087.4093682750001</v>
      </c>
      <c r="D50" s="133">
        <v>1493.1779527380002</v>
      </c>
      <c r="E50" s="133">
        <v>1396.3051443539998</v>
      </c>
      <c r="F50" s="133">
        <v>1316.2463776069999</v>
      </c>
      <c r="G50" s="133">
        <v>1425.7434412559999</v>
      </c>
      <c r="H50" s="133">
        <v>1462.855895056</v>
      </c>
      <c r="I50" s="133">
        <v>1467.4054285480001</v>
      </c>
      <c r="J50" s="133">
        <v>1474.594036446</v>
      </c>
      <c r="K50" s="133">
        <v>1471.787994197</v>
      </c>
      <c r="L50" s="133">
        <v>1451.0871074289998</v>
      </c>
      <c r="M50" s="133">
        <v>1442.8040799570001</v>
      </c>
      <c r="N50" s="133">
        <v>1362.6629534640001</v>
      </c>
      <c r="O50" s="133">
        <v>1211.1130735229999</v>
      </c>
      <c r="P50" s="133">
        <v>1313.5618431590001</v>
      </c>
      <c r="Q50" s="133">
        <v>1346.3496710930001</v>
      </c>
      <c r="R50" s="133">
        <v>1251.7353741949998</v>
      </c>
      <c r="S50" s="133">
        <v>1286.7016882770001</v>
      </c>
      <c r="T50" s="790"/>
    </row>
    <row r="51" spans="1:20" ht="10.95" customHeight="1">
      <c r="A51" s="249" t="s">
        <v>189</v>
      </c>
      <c r="B51" s="131" t="s">
        <v>62</v>
      </c>
      <c r="C51" s="133">
        <v>12178.546785215001</v>
      </c>
      <c r="D51" s="133">
        <v>14474.063574953001</v>
      </c>
      <c r="E51" s="133">
        <v>14590.279593474001</v>
      </c>
      <c r="F51" s="133">
        <v>15901.358029811001</v>
      </c>
      <c r="G51" s="133">
        <v>16477.928483681</v>
      </c>
      <c r="H51" s="133">
        <v>16450.919222904999</v>
      </c>
      <c r="I51" s="133">
        <v>16594.888760280999</v>
      </c>
      <c r="J51" s="133">
        <v>16598.686130812999</v>
      </c>
      <c r="K51" s="133">
        <v>16684.106321285999</v>
      </c>
      <c r="L51" s="133">
        <v>16807.137558440998</v>
      </c>
      <c r="M51" s="133">
        <v>16898.394083905998</v>
      </c>
      <c r="N51" s="133">
        <v>17019.421089692001</v>
      </c>
      <c r="O51" s="133">
        <v>17035.642759866998</v>
      </c>
      <c r="P51" s="133">
        <v>16929.752238973</v>
      </c>
      <c r="Q51" s="133">
        <v>17045.428258962002</v>
      </c>
      <c r="R51" s="133">
        <v>17108.140253998998</v>
      </c>
      <c r="S51" s="133">
        <v>17092.106803590999</v>
      </c>
      <c r="T51" s="790"/>
    </row>
    <row r="52" spans="1:20" ht="10.95" customHeight="1">
      <c r="A52" s="249"/>
      <c r="B52" s="132" t="s">
        <v>795</v>
      </c>
      <c r="C52" s="133">
        <v>355.49039467199998</v>
      </c>
      <c r="D52" s="133">
        <v>527.94199901400009</v>
      </c>
      <c r="E52" s="133">
        <v>513.72872887899996</v>
      </c>
      <c r="F52" s="133">
        <v>596.10180139099998</v>
      </c>
      <c r="G52" s="133">
        <v>633.70907792799994</v>
      </c>
      <c r="H52" s="133">
        <v>641.06277150200003</v>
      </c>
      <c r="I52" s="133">
        <v>649.02995325999996</v>
      </c>
      <c r="J52" s="133">
        <v>659.42957223000008</v>
      </c>
      <c r="K52" s="133">
        <v>693.93494511400002</v>
      </c>
      <c r="L52" s="133">
        <v>678.38836533200003</v>
      </c>
      <c r="M52" s="133">
        <v>680.55158954499996</v>
      </c>
      <c r="N52" s="133">
        <v>637.04007773400008</v>
      </c>
      <c r="O52" s="133">
        <v>606.9324444990001</v>
      </c>
      <c r="P52" s="133">
        <v>633.828609271</v>
      </c>
      <c r="Q52" s="133">
        <v>638.81997626099997</v>
      </c>
      <c r="R52" s="133">
        <v>619.80384919300002</v>
      </c>
      <c r="S52" s="133">
        <v>651.56998114999999</v>
      </c>
      <c r="T52" s="790"/>
    </row>
    <row r="53" spans="1:20" ht="10.95" customHeight="1">
      <c r="A53" s="249" t="s">
        <v>190</v>
      </c>
      <c r="B53" s="131" t="s">
        <v>182</v>
      </c>
      <c r="C53" s="133">
        <v>7524.9448639550001</v>
      </c>
      <c r="D53" s="133">
        <v>8996.9329009310004</v>
      </c>
      <c r="E53" s="133">
        <v>9197.5061778929994</v>
      </c>
      <c r="F53" s="133">
        <v>10049.088619189</v>
      </c>
      <c r="G53" s="133">
        <v>10298.963376908001</v>
      </c>
      <c r="H53" s="133">
        <v>10313.119181647</v>
      </c>
      <c r="I53" s="133">
        <v>10436.022104003001</v>
      </c>
      <c r="J53" s="133">
        <v>10467.143625724</v>
      </c>
      <c r="K53" s="133">
        <v>10540.955553836</v>
      </c>
      <c r="L53" s="133">
        <v>10658.439765009001</v>
      </c>
      <c r="M53" s="133">
        <v>10688.304773389</v>
      </c>
      <c r="N53" s="133">
        <v>10756.959122414999</v>
      </c>
      <c r="O53" s="133">
        <v>10894.322677980001</v>
      </c>
      <c r="P53" s="133">
        <v>10810.405178586001</v>
      </c>
      <c r="Q53" s="133">
        <v>10902.350468725001</v>
      </c>
      <c r="R53" s="133">
        <v>10989.264943066</v>
      </c>
      <c r="S53" s="133">
        <v>11011.540391410999</v>
      </c>
      <c r="T53" s="790"/>
    </row>
    <row r="54" spans="1:20" ht="10.95" customHeight="1">
      <c r="A54" s="249"/>
      <c r="B54" s="132" t="s">
        <v>795</v>
      </c>
      <c r="C54" s="133">
        <v>113.766150716</v>
      </c>
      <c r="D54" s="133">
        <v>109.771446561</v>
      </c>
      <c r="E54" s="133">
        <v>106.13395161300001</v>
      </c>
      <c r="F54" s="133">
        <v>131.696250924</v>
      </c>
      <c r="G54" s="133">
        <v>163.00619876100001</v>
      </c>
      <c r="H54" s="133">
        <v>175.42999217600001</v>
      </c>
      <c r="I54" s="133">
        <v>187.12086830199999</v>
      </c>
      <c r="J54" s="133">
        <v>211.992181974</v>
      </c>
      <c r="K54" s="133">
        <v>220.14645510299999</v>
      </c>
      <c r="L54" s="133">
        <v>217.76289001499998</v>
      </c>
      <c r="M54" s="133">
        <v>229.40344861900002</v>
      </c>
      <c r="N54" s="133">
        <v>220.43474141999999</v>
      </c>
      <c r="O54" s="133">
        <v>205.54347496400001</v>
      </c>
      <c r="P54" s="133">
        <v>227.007973427</v>
      </c>
      <c r="Q54" s="133">
        <v>247.35643512199999</v>
      </c>
      <c r="R54" s="133">
        <v>256.42854021299996</v>
      </c>
      <c r="S54" s="133">
        <v>255.30619725399998</v>
      </c>
      <c r="T54" s="790"/>
    </row>
    <row r="55" spans="1:20" ht="10.95" customHeight="1">
      <c r="A55" s="249" t="s">
        <v>191</v>
      </c>
      <c r="B55" s="131" t="s">
        <v>60</v>
      </c>
      <c r="C55" s="133">
        <v>22925.89643216</v>
      </c>
      <c r="D55" s="133">
        <v>26630.313834656001</v>
      </c>
      <c r="E55" s="133">
        <v>27258.144659699003</v>
      </c>
      <c r="F55" s="133">
        <v>32255.331895198</v>
      </c>
      <c r="G55" s="133">
        <v>33169.287433273996</v>
      </c>
      <c r="H55" s="133">
        <v>33301.921092110999</v>
      </c>
      <c r="I55" s="133">
        <v>33642.382210706004</v>
      </c>
      <c r="J55" s="133">
        <v>33691.009703201998</v>
      </c>
      <c r="K55" s="133">
        <v>31234.7904074</v>
      </c>
      <c r="L55" s="133">
        <v>34198.695446501995</v>
      </c>
      <c r="M55" s="133">
        <v>34212.232471826996</v>
      </c>
      <c r="N55" s="133">
        <v>34644.260933652004</v>
      </c>
      <c r="O55" s="133">
        <v>36139.505972974999</v>
      </c>
      <c r="P55" s="133">
        <v>35826.965069358004</v>
      </c>
      <c r="Q55" s="133">
        <v>35548.197631265</v>
      </c>
      <c r="R55" s="133">
        <v>35924.547688036</v>
      </c>
      <c r="S55" s="133">
        <v>35970.39885356</v>
      </c>
      <c r="T55" s="790"/>
    </row>
    <row r="56" spans="1:20" ht="10.95" customHeight="1">
      <c r="A56" s="249"/>
      <c r="B56" s="132" t="s">
        <v>795</v>
      </c>
      <c r="C56" s="133">
        <v>502.14649137700002</v>
      </c>
      <c r="D56" s="133">
        <v>630.06832364399997</v>
      </c>
      <c r="E56" s="133">
        <v>533.21596320899994</v>
      </c>
      <c r="F56" s="133">
        <v>560.482078828</v>
      </c>
      <c r="G56" s="133">
        <v>576.02608098100006</v>
      </c>
      <c r="H56" s="133">
        <v>606.33282289100009</v>
      </c>
      <c r="I56" s="133">
        <v>589.33205109399989</v>
      </c>
      <c r="J56" s="133">
        <v>609.86909233699998</v>
      </c>
      <c r="K56" s="133">
        <v>608.29833129899998</v>
      </c>
      <c r="L56" s="133">
        <v>591.26193401899991</v>
      </c>
      <c r="M56" s="133">
        <v>592.81572880800002</v>
      </c>
      <c r="N56" s="133">
        <v>576.30591449099995</v>
      </c>
      <c r="O56" s="133">
        <v>534.35450128499997</v>
      </c>
      <c r="P56" s="133">
        <v>598.69153430000006</v>
      </c>
      <c r="Q56" s="133">
        <v>633.85876648999999</v>
      </c>
      <c r="R56" s="133">
        <v>624.90426416100001</v>
      </c>
      <c r="S56" s="133">
        <v>653.35678135700005</v>
      </c>
      <c r="T56" s="790"/>
    </row>
    <row r="57" spans="1:20" ht="10.95" customHeight="1">
      <c r="A57" s="249" t="s">
        <v>192</v>
      </c>
      <c r="B57" s="131" t="s">
        <v>183</v>
      </c>
      <c r="C57" s="133">
        <v>38322.447845569004</v>
      </c>
      <c r="D57" s="133">
        <v>50284.595798279996</v>
      </c>
      <c r="E57" s="133">
        <v>50606.948598781004</v>
      </c>
      <c r="F57" s="133">
        <v>53696.397037139002</v>
      </c>
      <c r="G57" s="133">
        <v>54863.595368594004</v>
      </c>
      <c r="H57" s="133">
        <v>55039.738861917001</v>
      </c>
      <c r="I57" s="133">
        <v>55727.411444053003</v>
      </c>
      <c r="J57" s="133">
        <v>55843.115731439997</v>
      </c>
      <c r="K57" s="133">
        <v>56307.371590618</v>
      </c>
      <c r="L57" s="133">
        <v>56439.953336265004</v>
      </c>
      <c r="M57" s="133">
        <v>57031.053726912003</v>
      </c>
      <c r="N57" s="133">
        <v>57567.813591238999</v>
      </c>
      <c r="O57" s="133">
        <v>54265.351298563997</v>
      </c>
      <c r="P57" s="133">
        <v>53537.134146967997</v>
      </c>
      <c r="Q57" s="133">
        <v>53936.000484448996</v>
      </c>
      <c r="R57" s="133">
        <v>52852.157614049007</v>
      </c>
      <c r="S57" s="133">
        <v>52749.574364209999</v>
      </c>
      <c r="T57" s="790"/>
    </row>
    <row r="58" spans="1:20" ht="10.95" customHeight="1">
      <c r="A58" s="249"/>
      <c r="B58" s="132" t="s">
        <v>795</v>
      </c>
      <c r="C58" s="133">
        <v>472.31797806600002</v>
      </c>
      <c r="D58" s="133">
        <v>508.63958047699998</v>
      </c>
      <c r="E58" s="133">
        <v>520.82426117599994</v>
      </c>
      <c r="F58" s="133">
        <v>734.45188234799991</v>
      </c>
      <c r="G58" s="133">
        <v>938.15218982500005</v>
      </c>
      <c r="H58" s="133">
        <v>1021.252767372</v>
      </c>
      <c r="I58" s="133">
        <v>1035.225404736</v>
      </c>
      <c r="J58" s="133">
        <v>1061.443613034</v>
      </c>
      <c r="K58" s="133">
        <v>1068.001398052</v>
      </c>
      <c r="L58" s="133">
        <v>1070.9624288360001</v>
      </c>
      <c r="M58" s="133">
        <v>1079.3857024260001</v>
      </c>
      <c r="N58" s="133">
        <v>1018.97593955</v>
      </c>
      <c r="O58" s="133">
        <v>887.52065871899993</v>
      </c>
      <c r="P58" s="133">
        <v>909.22471561999998</v>
      </c>
      <c r="Q58" s="133">
        <v>914.82657772899995</v>
      </c>
      <c r="R58" s="133">
        <v>905.26029110499996</v>
      </c>
      <c r="S58" s="133">
        <v>880.20933373799994</v>
      </c>
      <c r="T58" s="790"/>
    </row>
    <row r="59" spans="1:20" ht="10.95" customHeight="1">
      <c r="A59" s="249" t="s">
        <v>193</v>
      </c>
      <c r="B59" s="131" t="s">
        <v>64</v>
      </c>
      <c r="C59" s="133">
        <v>75386.270193025994</v>
      </c>
      <c r="D59" s="133">
        <v>81481.551371693</v>
      </c>
      <c r="E59" s="133">
        <v>81876.286661110003</v>
      </c>
      <c r="F59" s="133">
        <v>83298.68299559399</v>
      </c>
      <c r="G59" s="133">
        <v>84479.458937151998</v>
      </c>
      <c r="H59" s="133">
        <v>84644.096188772004</v>
      </c>
      <c r="I59" s="133">
        <v>84979.171155474003</v>
      </c>
      <c r="J59" s="133">
        <v>85064.755028077008</v>
      </c>
      <c r="K59" s="133">
        <v>85173.803157439004</v>
      </c>
      <c r="L59" s="133">
        <v>85784.441761174006</v>
      </c>
      <c r="M59" s="133">
        <v>85991.394319765997</v>
      </c>
      <c r="N59" s="133">
        <v>86340.132391292995</v>
      </c>
      <c r="O59" s="133">
        <v>86820.926158734001</v>
      </c>
      <c r="P59" s="133">
        <v>85992.513675495997</v>
      </c>
      <c r="Q59" s="133">
        <v>86296.925818596006</v>
      </c>
      <c r="R59" s="133">
        <v>87139.722206948994</v>
      </c>
      <c r="S59" s="133">
        <v>87223.530073956004</v>
      </c>
      <c r="T59" s="790"/>
    </row>
    <row r="60" spans="1:20" ht="10.95" customHeight="1">
      <c r="A60" s="249"/>
      <c r="B60" s="132" t="s">
        <v>795</v>
      </c>
      <c r="C60" s="133">
        <v>1963.031247016</v>
      </c>
      <c r="D60" s="133">
        <v>2194.2384326259998</v>
      </c>
      <c r="E60" s="133">
        <v>1911.1055134129999</v>
      </c>
      <c r="F60" s="133">
        <v>2111.0139010130001</v>
      </c>
      <c r="G60" s="133">
        <v>2429.806623767</v>
      </c>
      <c r="H60" s="133">
        <v>2522.772326284</v>
      </c>
      <c r="I60" s="133">
        <v>2506.6364394560001</v>
      </c>
      <c r="J60" s="133">
        <v>2725.814907295</v>
      </c>
      <c r="K60" s="133">
        <v>2526.3020092370002</v>
      </c>
      <c r="L60" s="133">
        <v>2423.7848031910003</v>
      </c>
      <c r="M60" s="133">
        <v>2359.2573378489997</v>
      </c>
      <c r="N60" s="133">
        <v>2273.647465126</v>
      </c>
      <c r="O60" s="133">
        <v>2083.1291393299998</v>
      </c>
      <c r="P60" s="133">
        <v>2195.494332538</v>
      </c>
      <c r="Q60" s="133">
        <v>2083.5411550450003</v>
      </c>
      <c r="R60" s="133">
        <v>2057.5174321029999</v>
      </c>
      <c r="S60" s="133">
        <v>2083.2830436929999</v>
      </c>
      <c r="T60" s="790"/>
    </row>
    <row r="61" spans="1:20" ht="10.95" customHeight="1">
      <c r="A61" s="249" t="s">
        <v>194</v>
      </c>
      <c r="B61" s="131" t="s">
        <v>184</v>
      </c>
      <c r="C61" s="133">
        <v>28694.140086755</v>
      </c>
      <c r="D61" s="133">
        <v>33964.859248715999</v>
      </c>
      <c r="E61" s="133">
        <v>34297.438190802</v>
      </c>
      <c r="F61" s="133">
        <v>36859.55171906</v>
      </c>
      <c r="G61" s="133">
        <v>37634.256969224007</v>
      </c>
      <c r="H61" s="133">
        <v>37755.190024508003</v>
      </c>
      <c r="I61" s="133">
        <v>38409.716099027995</v>
      </c>
      <c r="J61" s="133">
        <v>38595.838026539997</v>
      </c>
      <c r="K61" s="133">
        <v>38921.954998435998</v>
      </c>
      <c r="L61" s="133">
        <v>38855.944212707</v>
      </c>
      <c r="M61" s="133">
        <v>39156.298732655996</v>
      </c>
      <c r="N61" s="133">
        <v>39421.421417236998</v>
      </c>
      <c r="O61" s="133">
        <v>39765.736317901996</v>
      </c>
      <c r="P61" s="133">
        <v>39651.536445949998</v>
      </c>
      <c r="Q61" s="133">
        <v>40527.085905544001</v>
      </c>
      <c r="R61" s="133">
        <v>40977.512822328004</v>
      </c>
      <c r="S61" s="133">
        <v>41073.296576067005</v>
      </c>
      <c r="T61" s="790"/>
    </row>
    <row r="62" spans="1:20" ht="10.95" customHeight="1">
      <c r="A62" s="249"/>
      <c r="B62" s="132" t="s">
        <v>795</v>
      </c>
      <c r="C62" s="133">
        <v>565.08329515000003</v>
      </c>
      <c r="D62" s="133">
        <v>672.19702693099998</v>
      </c>
      <c r="E62" s="133">
        <v>612.891396934</v>
      </c>
      <c r="F62" s="133">
        <v>465.003338251</v>
      </c>
      <c r="G62" s="133">
        <v>580.42169708500001</v>
      </c>
      <c r="H62" s="133">
        <v>1149.4455453570001</v>
      </c>
      <c r="I62" s="133">
        <v>1165.6500021050001</v>
      </c>
      <c r="J62" s="133">
        <v>1199.2736001200001</v>
      </c>
      <c r="K62" s="133">
        <v>1198.0155531990001</v>
      </c>
      <c r="L62" s="133">
        <v>632.39012810400004</v>
      </c>
      <c r="M62" s="133">
        <v>639.022771261</v>
      </c>
      <c r="N62" s="133">
        <v>592.37176173500006</v>
      </c>
      <c r="O62" s="133">
        <v>534.13887067799999</v>
      </c>
      <c r="P62" s="133">
        <v>642.62659782499998</v>
      </c>
      <c r="Q62" s="133">
        <v>782.39092234500004</v>
      </c>
      <c r="R62" s="133">
        <v>819.08640233900007</v>
      </c>
      <c r="S62" s="133">
        <v>836.99724128000003</v>
      </c>
      <c r="T62" s="790"/>
    </row>
    <row r="63" spans="1:20" ht="10.95" customHeight="1">
      <c r="A63" s="249" t="s">
        <v>195</v>
      </c>
      <c r="B63" s="131" t="s">
        <v>66</v>
      </c>
      <c r="C63" s="133">
        <v>10897.702314335002</v>
      </c>
      <c r="D63" s="133">
        <v>12597.860984685001</v>
      </c>
      <c r="E63" s="133">
        <v>12761.792085973999</v>
      </c>
      <c r="F63" s="133">
        <v>13650.035503645</v>
      </c>
      <c r="G63" s="133">
        <v>14091.928564241</v>
      </c>
      <c r="H63" s="133">
        <v>14116.630514844001</v>
      </c>
      <c r="I63" s="133">
        <v>14423.024927402001</v>
      </c>
      <c r="J63" s="133">
        <v>14453.547533801</v>
      </c>
      <c r="K63" s="133">
        <v>14553.000740323001</v>
      </c>
      <c r="L63" s="133">
        <v>14612.152497057999</v>
      </c>
      <c r="M63" s="133">
        <v>14716.985071773999</v>
      </c>
      <c r="N63" s="133">
        <v>14827.681597694998</v>
      </c>
      <c r="O63" s="133">
        <v>14808.387619206</v>
      </c>
      <c r="P63" s="133">
        <v>14805.462557805</v>
      </c>
      <c r="Q63" s="133">
        <v>14916.24023211</v>
      </c>
      <c r="R63" s="133">
        <v>15102.431756471</v>
      </c>
      <c r="S63" s="133">
        <v>15168.524492941999</v>
      </c>
      <c r="T63" s="790"/>
    </row>
    <row r="64" spans="1:20" ht="10.95" customHeight="1">
      <c r="A64" s="249"/>
      <c r="B64" s="132" t="s">
        <v>795</v>
      </c>
      <c r="C64" s="133">
        <v>138.32485193000002</v>
      </c>
      <c r="D64" s="133">
        <v>188.79336491500001</v>
      </c>
      <c r="E64" s="133">
        <v>156.409927748</v>
      </c>
      <c r="F64" s="133">
        <v>246.35733793200001</v>
      </c>
      <c r="G64" s="133">
        <v>279.59738814000002</v>
      </c>
      <c r="H64" s="133">
        <v>287.22251437899996</v>
      </c>
      <c r="I64" s="133">
        <v>295.943654993</v>
      </c>
      <c r="J64" s="133">
        <v>329.85938467700004</v>
      </c>
      <c r="K64" s="133">
        <v>313.84738868900001</v>
      </c>
      <c r="L64" s="133">
        <v>294.09103241999998</v>
      </c>
      <c r="M64" s="133">
        <v>307.68967277799999</v>
      </c>
      <c r="N64" s="133">
        <v>275.351698118</v>
      </c>
      <c r="O64" s="133">
        <v>257.58399943699999</v>
      </c>
      <c r="P64" s="133">
        <v>284.72221036100001</v>
      </c>
      <c r="Q64" s="133">
        <v>303.99949599799999</v>
      </c>
      <c r="R64" s="133">
        <v>297.47210556899995</v>
      </c>
      <c r="S64" s="133">
        <v>320.92051957899997</v>
      </c>
      <c r="T64" s="790"/>
    </row>
    <row r="65" spans="1:31" ht="10.95" customHeight="1">
      <c r="A65" s="249" t="s">
        <v>196</v>
      </c>
      <c r="B65" s="131" t="s">
        <v>67</v>
      </c>
      <c r="C65" s="133">
        <v>27582.879124583</v>
      </c>
      <c r="D65" s="133">
        <v>30508.848600185</v>
      </c>
      <c r="E65" s="133">
        <v>31321.727774999003</v>
      </c>
      <c r="F65" s="133">
        <v>32443.191080688001</v>
      </c>
      <c r="G65" s="133">
        <v>32759.814551711999</v>
      </c>
      <c r="H65" s="133">
        <v>32900.456951193002</v>
      </c>
      <c r="I65" s="133">
        <v>33250.192671637</v>
      </c>
      <c r="J65" s="133">
        <v>33301.499128399002</v>
      </c>
      <c r="K65" s="133">
        <v>33446.401940491996</v>
      </c>
      <c r="L65" s="133">
        <v>33922.707855728004</v>
      </c>
      <c r="M65" s="133">
        <v>34341.631005625</v>
      </c>
      <c r="N65" s="133">
        <v>34675.167368741</v>
      </c>
      <c r="O65" s="133">
        <v>34762.561144630003</v>
      </c>
      <c r="P65" s="133">
        <v>34268.566176107001</v>
      </c>
      <c r="Q65" s="133">
        <v>35084.404962159002</v>
      </c>
      <c r="R65" s="133">
        <v>36114.347755479997</v>
      </c>
      <c r="S65" s="133">
        <v>36282.248965617</v>
      </c>
      <c r="T65" s="790"/>
    </row>
    <row r="66" spans="1:31" ht="10.95" customHeight="1">
      <c r="A66" s="249"/>
      <c r="B66" s="132" t="s">
        <v>795</v>
      </c>
      <c r="C66" s="133">
        <v>773.25161792500001</v>
      </c>
      <c r="D66" s="133">
        <v>749.71038110099994</v>
      </c>
      <c r="E66" s="133">
        <v>678.37734708199991</v>
      </c>
      <c r="F66" s="133">
        <v>842.81473719000007</v>
      </c>
      <c r="G66" s="133">
        <v>959.81362550100005</v>
      </c>
      <c r="H66" s="133">
        <v>1013.244843934</v>
      </c>
      <c r="I66" s="133">
        <v>986.959797944</v>
      </c>
      <c r="J66" s="133">
        <v>1019.105780396</v>
      </c>
      <c r="K66" s="133">
        <v>1039.5385399869999</v>
      </c>
      <c r="L66" s="133">
        <v>953.54768788499996</v>
      </c>
      <c r="M66" s="133">
        <v>971.40410110000005</v>
      </c>
      <c r="N66" s="133">
        <v>958.70027431400001</v>
      </c>
      <c r="O66" s="133">
        <v>862.64119241599997</v>
      </c>
      <c r="P66" s="133">
        <v>914.94230693200006</v>
      </c>
      <c r="Q66" s="133">
        <v>959.77750732300001</v>
      </c>
      <c r="R66" s="133">
        <v>935.961499613</v>
      </c>
      <c r="S66" s="133">
        <v>1039.4108214620001</v>
      </c>
      <c r="T66" s="790"/>
    </row>
    <row r="67" spans="1:31" ht="10.95" customHeight="1">
      <c r="A67" s="249" t="s">
        <v>197</v>
      </c>
      <c r="B67" s="131" t="s">
        <v>185</v>
      </c>
      <c r="C67" s="133">
        <v>8362.5698084029991</v>
      </c>
      <c r="D67" s="133">
        <v>9655.497677718</v>
      </c>
      <c r="E67" s="133">
        <v>9756.1592788630005</v>
      </c>
      <c r="F67" s="133">
        <v>10676.727570152001</v>
      </c>
      <c r="G67" s="133">
        <v>12740.923914713001</v>
      </c>
      <c r="H67" s="133">
        <v>12767.692658164</v>
      </c>
      <c r="I67" s="133">
        <v>13077.639287917998</v>
      </c>
      <c r="J67" s="133">
        <v>13167.881763931999</v>
      </c>
      <c r="K67" s="133">
        <v>13305.904988916</v>
      </c>
      <c r="L67" s="133">
        <v>13466.138911322001</v>
      </c>
      <c r="M67" s="133">
        <v>13734.454213314999</v>
      </c>
      <c r="N67" s="133">
        <v>13865.329749449</v>
      </c>
      <c r="O67" s="133">
        <v>14042.320469475</v>
      </c>
      <c r="P67" s="133">
        <v>13955.153635488999</v>
      </c>
      <c r="Q67" s="133">
        <v>14100.698048505999</v>
      </c>
      <c r="R67" s="133">
        <v>14175.709600634</v>
      </c>
      <c r="S67" s="133">
        <v>14126.067946784</v>
      </c>
      <c r="T67" s="790"/>
    </row>
    <row r="68" spans="1:31" ht="10.95" customHeight="1">
      <c r="A68" s="249"/>
      <c r="B68" s="132" t="s">
        <v>795</v>
      </c>
      <c r="C68" s="133">
        <v>118.536482799</v>
      </c>
      <c r="D68" s="133">
        <v>129.87371274399999</v>
      </c>
      <c r="E68" s="133">
        <v>115.29495274</v>
      </c>
      <c r="F68" s="133">
        <v>143.52514497600001</v>
      </c>
      <c r="G68" s="133">
        <v>174.78816062999999</v>
      </c>
      <c r="H68" s="133">
        <v>174.27019751099999</v>
      </c>
      <c r="I68" s="133">
        <v>178.48337957199999</v>
      </c>
      <c r="J68" s="133">
        <v>168.468489551</v>
      </c>
      <c r="K68" s="133">
        <v>175.29240079300001</v>
      </c>
      <c r="L68" s="133">
        <v>168.94739291899998</v>
      </c>
      <c r="M68" s="133">
        <v>173.458236384</v>
      </c>
      <c r="N68" s="133">
        <v>156.46256954200001</v>
      </c>
      <c r="O68" s="133">
        <v>149.991114979</v>
      </c>
      <c r="P68" s="133">
        <v>221.28563336799999</v>
      </c>
      <c r="Q68" s="133">
        <v>231.57200105500002</v>
      </c>
      <c r="R68" s="133">
        <v>219.379208414</v>
      </c>
      <c r="S68" s="133">
        <v>227.37777450199999</v>
      </c>
      <c r="T68" s="790"/>
    </row>
    <row r="69" spans="1:31" ht="10.95" customHeight="1">
      <c r="A69" s="249" t="s">
        <v>198</v>
      </c>
      <c r="B69" s="131" t="s">
        <v>129</v>
      </c>
      <c r="C69" s="133">
        <v>11931.909627018002</v>
      </c>
      <c r="D69" s="133">
        <v>13676.53286322</v>
      </c>
      <c r="E69" s="133">
        <v>13980.374354699999</v>
      </c>
      <c r="F69" s="133">
        <v>15069.477830409</v>
      </c>
      <c r="G69" s="133">
        <v>15042.024911517001</v>
      </c>
      <c r="H69" s="133">
        <v>14938.153868749001</v>
      </c>
      <c r="I69" s="133">
        <v>15068.058668015001</v>
      </c>
      <c r="J69" s="133">
        <v>15106.015827391</v>
      </c>
      <c r="K69" s="133">
        <v>15224.315826766</v>
      </c>
      <c r="L69" s="133">
        <v>15423.892779288</v>
      </c>
      <c r="M69" s="133">
        <v>15457.888620256999</v>
      </c>
      <c r="N69" s="133">
        <v>15664.212216999</v>
      </c>
      <c r="O69" s="133">
        <v>15784.800906151</v>
      </c>
      <c r="P69" s="133">
        <v>15502.292431211999</v>
      </c>
      <c r="Q69" s="133">
        <v>15616.050512935</v>
      </c>
      <c r="R69" s="133">
        <v>15838.57554575</v>
      </c>
      <c r="S69" s="133">
        <v>15791.249125326</v>
      </c>
      <c r="T69" s="790"/>
    </row>
    <row r="70" spans="1:31" ht="10.95" customHeight="1">
      <c r="A70" s="249"/>
      <c r="B70" s="132" t="s">
        <v>795</v>
      </c>
      <c r="C70" s="133">
        <v>301.50504780199998</v>
      </c>
      <c r="D70" s="133">
        <v>343.60858075699997</v>
      </c>
      <c r="E70" s="133">
        <v>350.70235934700003</v>
      </c>
      <c r="F70" s="133">
        <v>390.559009758</v>
      </c>
      <c r="G70" s="133">
        <v>575.67336014</v>
      </c>
      <c r="H70" s="133">
        <v>620.09421933599992</v>
      </c>
      <c r="I70" s="133">
        <v>588.63660666699991</v>
      </c>
      <c r="J70" s="133">
        <v>626.40711680499999</v>
      </c>
      <c r="K70" s="133">
        <v>640.47734931599996</v>
      </c>
      <c r="L70" s="133">
        <v>625.06909326599998</v>
      </c>
      <c r="M70" s="133">
        <v>638.71191321000003</v>
      </c>
      <c r="N70" s="133">
        <v>627.88035575899994</v>
      </c>
      <c r="O70" s="133">
        <v>557.97659059499995</v>
      </c>
      <c r="P70" s="133">
        <v>595.81694557200001</v>
      </c>
      <c r="Q70" s="133">
        <v>598.13799846999996</v>
      </c>
      <c r="R70" s="133">
        <v>555.08315274699999</v>
      </c>
      <c r="S70" s="133">
        <v>562.85897959499994</v>
      </c>
      <c r="T70" s="790"/>
    </row>
    <row r="71" spans="1:31" ht="10.95" customHeight="1">
      <c r="A71" s="249" t="s">
        <v>199</v>
      </c>
      <c r="B71" s="131" t="s">
        <v>336</v>
      </c>
      <c r="C71" s="786">
        <v>73534.065766831001</v>
      </c>
      <c r="D71" s="786">
        <v>98300.315178893012</v>
      </c>
      <c r="E71" s="786">
        <v>100857.736785291</v>
      </c>
      <c r="F71" s="786">
        <v>124320.717851692</v>
      </c>
      <c r="G71" s="786">
        <v>126569.161059793</v>
      </c>
      <c r="H71" s="786">
        <v>129829.78254593701</v>
      </c>
      <c r="I71" s="786">
        <v>133679.32310621699</v>
      </c>
      <c r="J71" s="786">
        <v>132604.76630314</v>
      </c>
      <c r="K71" s="786">
        <v>129759.988349184</v>
      </c>
      <c r="L71" s="786">
        <v>133785.906941272</v>
      </c>
      <c r="M71" s="786">
        <v>136412.176808941</v>
      </c>
      <c r="N71" s="786">
        <v>148879.44324393902</v>
      </c>
      <c r="O71" s="786">
        <v>151934.26188974897</v>
      </c>
      <c r="P71" s="786">
        <v>144443.410672206</v>
      </c>
      <c r="Q71" s="786">
        <v>145624.68496357702</v>
      </c>
      <c r="R71" s="786">
        <v>140304.481985374</v>
      </c>
      <c r="S71" s="786">
        <v>134776.66681119602</v>
      </c>
      <c r="T71" s="791"/>
    </row>
    <row r="72" spans="1:31" ht="10.95" customHeight="1">
      <c r="A72" s="249"/>
      <c r="B72" s="132" t="s">
        <v>795</v>
      </c>
      <c r="C72" s="786">
        <v>375.92132209300001</v>
      </c>
      <c r="D72" s="786">
        <v>546.56166868699995</v>
      </c>
      <c r="E72" s="786">
        <v>1510.986716294</v>
      </c>
      <c r="F72" s="787">
        <v>236.70370528699999</v>
      </c>
      <c r="G72" s="787">
        <v>152.939869644</v>
      </c>
      <c r="H72" s="787">
        <v>152.578978165</v>
      </c>
      <c r="I72" s="787">
        <v>156.29597445499999</v>
      </c>
      <c r="J72" s="787">
        <v>155.951527873</v>
      </c>
      <c r="K72" s="787">
        <v>284.11563741499998</v>
      </c>
      <c r="L72" s="787">
        <v>292.47333899</v>
      </c>
      <c r="M72" s="787">
        <v>300.38201227299999</v>
      </c>
      <c r="N72" s="787">
        <v>302.74179807199999</v>
      </c>
      <c r="O72" s="787">
        <v>379.52523248599999</v>
      </c>
      <c r="P72" s="787">
        <v>709.67009877400005</v>
      </c>
      <c r="Q72" s="787">
        <v>359.05641809700001</v>
      </c>
      <c r="R72" s="787">
        <v>355.58357892599997</v>
      </c>
      <c r="S72" s="787">
        <v>346.05754365799999</v>
      </c>
      <c r="T72" s="792"/>
    </row>
    <row r="73" spans="1:31" ht="14.25" customHeight="1">
      <c r="A73" s="793"/>
      <c r="B73" s="794" t="s">
        <v>72</v>
      </c>
      <c r="C73" s="795">
        <f t="shared" ref="C73:D74" si="0">C5+C7+C9+C11+C13+C15+C17+C19+C21+C23+C25+C27+C29+C31+C33+C35+C37+C39+C41+C43+C45+C47+C49+C51+C53+C55+C57+C59+C61+C63+C65+C67+C69+C71</f>
        <v>5294881.8791761994</v>
      </c>
      <c r="D73" s="795">
        <f t="shared" si="0"/>
        <v>5480271.4564332422</v>
      </c>
      <c r="E73" s="795">
        <v>5481559.8158761309</v>
      </c>
      <c r="F73" s="795">
        <v>5768585.4532434056</v>
      </c>
      <c r="G73" s="795">
        <v>5981252.0902003804</v>
      </c>
      <c r="H73" s="795">
        <v>6012364.7364203464</v>
      </c>
      <c r="I73" s="795">
        <v>6176861.0870159743</v>
      </c>
      <c r="J73" s="795">
        <v>6159325.5351537624</v>
      </c>
      <c r="K73" s="795">
        <v>6179454.0018332945</v>
      </c>
      <c r="L73" s="795">
        <v>6274900.7327555353</v>
      </c>
      <c r="M73" s="795">
        <v>6333506.3617412001</v>
      </c>
      <c r="N73" s="795">
        <v>6347472.4466839936</v>
      </c>
      <c r="O73" s="795">
        <v>6423563.5733401384</v>
      </c>
      <c r="P73" s="795">
        <v>6310879.1439491184</v>
      </c>
      <c r="Q73" s="795">
        <v>6375320.0472772289</v>
      </c>
      <c r="R73" s="795">
        <v>6445457.4584025722</v>
      </c>
      <c r="S73" s="795">
        <v>6464550.5516053028</v>
      </c>
      <c r="T73" s="796"/>
      <c r="U73" s="38"/>
    </row>
    <row r="74" spans="1:31" ht="13.5" customHeight="1" thickBot="1">
      <c r="A74" s="797"/>
      <c r="B74" s="798" t="s">
        <v>795</v>
      </c>
      <c r="C74" s="799">
        <f t="shared" si="0"/>
        <v>125263.52014621597</v>
      </c>
      <c r="D74" s="799">
        <f t="shared" si="0"/>
        <v>172829.13334144806</v>
      </c>
      <c r="E74" s="799">
        <v>167707.35673832396</v>
      </c>
      <c r="F74" s="799">
        <v>173270.45402715201</v>
      </c>
      <c r="G74" s="799">
        <v>179421.285217728</v>
      </c>
      <c r="H74" s="799">
        <v>183009.84271498301</v>
      </c>
      <c r="I74" s="799">
        <v>176634.94305540103</v>
      </c>
      <c r="J74" s="799">
        <v>178556.46701166793</v>
      </c>
      <c r="K74" s="799">
        <v>177803.44301247204</v>
      </c>
      <c r="L74" s="799">
        <v>174459.17845914804</v>
      </c>
      <c r="M74" s="799">
        <v>172479.61665486902</v>
      </c>
      <c r="N74" s="799">
        <v>168313.15141195199</v>
      </c>
      <c r="O74" s="799">
        <v>156575.779463566</v>
      </c>
      <c r="P74" s="799">
        <v>163744.05654788797</v>
      </c>
      <c r="Q74" s="799">
        <v>164506.49536720398</v>
      </c>
      <c r="R74" s="799">
        <v>160455.29857131102</v>
      </c>
      <c r="S74" s="799">
        <v>163335.52382825501</v>
      </c>
      <c r="T74" s="800"/>
    </row>
    <row r="75" spans="1:31" ht="33" hidden="1" customHeight="1" thickBot="1">
      <c r="A75" s="788" t="s">
        <v>248</v>
      </c>
      <c r="B75" s="58"/>
      <c r="C75" s="35"/>
      <c r="D75" s="35"/>
      <c r="E75" s="35"/>
      <c r="F75" s="35"/>
      <c r="G75" s="35"/>
      <c r="H75" s="35"/>
      <c r="I75" s="35"/>
      <c r="J75" s="35"/>
      <c r="K75" s="35"/>
      <c r="L75" s="35"/>
      <c r="M75" s="35"/>
      <c r="N75" s="35"/>
      <c r="O75" s="35"/>
      <c r="P75" s="35"/>
      <c r="Q75" s="35"/>
      <c r="R75" s="35"/>
      <c r="S75" s="35"/>
      <c r="T75" s="35"/>
      <c r="U75" s="35"/>
      <c r="V75" s="151"/>
      <c r="W75" s="35"/>
      <c r="X75" s="35"/>
      <c r="Y75" s="35"/>
      <c r="Z75" s="35"/>
      <c r="AA75" s="35"/>
      <c r="AB75" s="61"/>
      <c r="AC75" s="61"/>
      <c r="AD75" s="35"/>
      <c r="AE75" s="89"/>
    </row>
    <row r="76" spans="1:31" ht="12.75" customHeight="1">
      <c r="A76" s="27"/>
      <c r="C76" s="176"/>
      <c r="D76" s="176"/>
      <c r="E76" s="176"/>
      <c r="F76" s="176"/>
      <c r="G76" s="176"/>
      <c r="H76" s="176"/>
      <c r="I76" s="176"/>
      <c r="J76" s="176"/>
      <c r="K76" s="176"/>
      <c r="L76" s="176"/>
      <c r="M76" s="176"/>
      <c r="N76" s="176"/>
      <c r="O76" s="176"/>
      <c r="P76" s="176"/>
      <c r="Q76" s="176"/>
      <c r="R76" s="176"/>
      <c r="S76" s="176"/>
      <c r="T76" s="176"/>
    </row>
    <row r="78" spans="1:31" ht="12.75" customHeight="1">
      <c r="C78" s="176"/>
      <c r="D78" s="176"/>
      <c r="E78" s="176"/>
      <c r="F78" s="176"/>
      <c r="G78" s="176"/>
      <c r="H78" s="176"/>
      <c r="I78" s="176"/>
      <c r="J78" s="176"/>
      <c r="K78" s="176"/>
      <c r="L78" s="176"/>
      <c r="M78" s="176"/>
      <c r="N78" s="176"/>
      <c r="O78" s="176"/>
      <c r="P78" s="176"/>
      <c r="Q78" s="176"/>
      <c r="R78" s="176"/>
      <c r="S78" s="176"/>
      <c r="T78" s="176"/>
    </row>
    <row r="79" spans="1:31" ht="12.75" customHeight="1">
      <c r="W79" s="1" t="s">
        <v>236</v>
      </c>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8">
    <mergeCell ref="A2:T2"/>
    <mergeCell ref="A3:B4"/>
    <mergeCell ref="C3:C4"/>
    <mergeCell ref="D3:D4"/>
    <mergeCell ref="E3:E4"/>
    <mergeCell ref="G3:O3"/>
    <mergeCell ref="F3:F4"/>
    <mergeCell ref="P3:S3"/>
  </mergeCells>
  <printOptions horizontalCentered="1"/>
  <pageMargins left="0.31496062992125984" right="0.39370078740157483" top="0.74803149606299213" bottom="0.27559055118110237" header="0.55118110236220474" footer="0.15748031496062992"/>
  <pageSetup paperSize="9" scale="57"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topLeftCell="A34" zoomScale="125" zoomScaleNormal="90" zoomScaleSheetLayoutView="70" workbookViewId="0">
      <selection activeCell="F226" sqref="F226:N226"/>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324" t="s">
        <v>854</v>
      </c>
      <c r="B2" s="1325"/>
      <c r="C2" s="1325"/>
      <c r="D2" s="1325"/>
      <c r="E2" s="1325"/>
      <c r="F2" s="1325"/>
      <c r="G2" s="1325"/>
      <c r="H2" s="1325"/>
      <c r="I2" s="1325"/>
      <c r="J2" s="1325"/>
      <c r="K2" s="1325"/>
      <c r="L2" s="1325"/>
      <c r="M2" s="1325"/>
      <c r="N2" s="1325"/>
      <c r="O2" s="1325"/>
      <c r="P2" s="1325"/>
      <c r="Q2" s="1325"/>
      <c r="R2" s="1325"/>
      <c r="S2" s="1329"/>
      <c r="T2" s="24"/>
    </row>
    <row r="3" spans="1:22" ht="25.2" customHeight="1">
      <c r="A3" s="1291" t="s">
        <v>427</v>
      </c>
      <c r="B3" s="1395"/>
      <c r="C3" s="1445" t="s">
        <v>278</v>
      </c>
      <c r="D3" s="1296" t="s">
        <v>855</v>
      </c>
      <c r="E3" s="1299">
        <v>2021</v>
      </c>
      <c r="F3" s="1299">
        <v>2022</v>
      </c>
      <c r="G3" s="1299"/>
      <c r="H3" s="1299"/>
      <c r="I3" s="1299"/>
      <c r="J3" s="1299"/>
      <c r="K3" s="1299"/>
      <c r="L3" s="1299"/>
      <c r="M3" s="1299"/>
      <c r="N3" s="1299"/>
      <c r="O3" s="1299">
        <v>2023</v>
      </c>
      <c r="P3" s="1299"/>
      <c r="Q3" s="1299"/>
      <c r="R3" s="1299"/>
      <c r="S3" s="1108"/>
    </row>
    <row r="4" spans="1:22" ht="25.2" customHeight="1">
      <c r="A4" s="1291"/>
      <c r="B4" s="1395"/>
      <c r="C4" s="1446"/>
      <c r="D4" s="1297"/>
      <c r="E4" s="1299"/>
      <c r="F4" s="960" t="s">
        <v>3</v>
      </c>
      <c r="G4" s="960" t="s">
        <v>4</v>
      </c>
      <c r="H4" s="960" t="s">
        <v>5</v>
      </c>
      <c r="I4" s="960" t="s">
        <v>6</v>
      </c>
      <c r="J4" s="960" t="s">
        <v>268</v>
      </c>
      <c r="K4" s="960" t="s">
        <v>7</v>
      </c>
      <c r="L4" s="960" t="s">
        <v>13</v>
      </c>
      <c r="M4" s="960" t="s">
        <v>14</v>
      </c>
      <c r="N4" s="960" t="s">
        <v>15</v>
      </c>
      <c r="O4" s="1171" t="s">
        <v>0</v>
      </c>
      <c r="P4" s="1171" t="s">
        <v>1</v>
      </c>
      <c r="Q4" s="1171" t="s">
        <v>2</v>
      </c>
      <c r="R4" s="1171" t="s">
        <v>3</v>
      </c>
      <c r="S4" s="957"/>
    </row>
    <row r="5" spans="1:22" ht="27" customHeight="1">
      <c r="A5" s="1466" t="s">
        <v>662</v>
      </c>
      <c r="B5" s="1467"/>
      <c r="C5" s="801">
        <v>5215149.8762653517</v>
      </c>
      <c r="D5" s="801">
        <v>5426326.1809069682</v>
      </c>
      <c r="E5" s="801">
        <v>5710967.7361796079</v>
      </c>
      <c r="F5" s="801">
        <v>5918516.1130574215</v>
      </c>
      <c r="G5" s="801">
        <v>5950831.928103297</v>
      </c>
      <c r="H5" s="801">
        <v>6112314.8715005089</v>
      </c>
      <c r="I5" s="801">
        <v>6086867.1560083721</v>
      </c>
      <c r="J5" s="801">
        <v>6133244.7143003121</v>
      </c>
      <c r="K5" s="801">
        <v>6226974.6043532053</v>
      </c>
      <c r="L5" s="801">
        <v>6283210.0727155786</v>
      </c>
      <c r="M5" s="801">
        <v>6297983.2539282348</v>
      </c>
      <c r="N5" s="801">
        <v>6371758.3082811087</v>
      </c>
      <c r="O5" s="801">
        <v>6259819.2724341424</v>
      </c>
      <c r="P5" s="801">
        <v>6322222.2670367407</v>
      </c>
      <c r="Q5" s="801">
        <v>6393372.8454562742</v>
      </c>
      <c r="R5" s="801">
        <v>6411484.9766760031</v>
      </c>
      <c r="S5" s="809"/>
      <c r="T5" s="24"/>
      <c r="U5" s="24"/>
      <c r="V5" s="24" t="e">
        <f>#REF!+#REF!</f>
        <v>#REF!</v>
      </c>
    </row>
    <row r="6" spans="1:22" ht="25.2" customHeight="1">
      <c r="A6" s="250" t="s">
        <v>417</v>
      </c>
      <c r="B6" s="802"/>
      <c r="C6" s="803">
        <v>4853548.8141535101</v>
      </c>
      <c r="D6" s="803">
        <v>5017730.8013706896</v>
      </c>
      <c r="E6" s="803">
        <v>5301445.1360619301</v>
      </c>
      <c r="F6" s="803">
        <v>5459184.5353487702</v>
      </c>
      <c r="G6" s="803">
        <v>5480649.2803507103</v>
      </c>
      <c r="H6" s="803">
        <v>5658855.8498289604</v>
      </c>
      <c r="I6" s="803">
        <v>5640899.22094288</v>
      </c>
      <c r="J6" s="803">
        <v>5689497.9743251</v>
      </c>
      <c r="K6" s="803">
        <v>5787495.6688663401</v>
      </c>
      <c r="L6" s="803">
        <v>5848669.7694220897</v>
      </c>
      <c r="M6" s="803">
        <v>5868862.39134188</v>
      </c>
      <c r="N6" s="803">
        <v>5972132.8969529802</v>
      </c>
      <c r="O6" s="803">
        <v>5822538.3767189505</v>
      </c>
      <c r="P6" s="803">
        <v>5855885.6461869003</v>
      </c>
      <c r="Q6" s="803">
        <v>5953314.8620956196</v>
      </c>
      <c r="R6" s="803">
        <v>5937261.25373758</v>
      </c>
      <c r="S6" s="810"/>
      <c r="T6" s="24"/>
    </row>
    <row r="7" spans="1:22" ht="25.2" customHeight="1">
      <c r="A7" s="250" t="s">
        <v>418</v>
      </c>
      <c r="B7" s="802"/>
      <c r="C7" s="803">
        <v>236528.10713364699</v>
      </c>
      <c r="D7" s="803">
        <v>242206.810026591</v>
      </c>
      <c r="E7" s="803">
        <v>236567.40245484101</v>
      </c>
      <c r="F7" s="803">
        <v>280262.18850271602</v>
      </c>
      <c r="G7" s="803">
        <v>287526.13325026003</v>
      </c>
      <c r="H7" s="803">
        <v>277144.44578410801</v>
      </c>
      <c r="I7" s="803">
        <v>267728.46810947201</v>
      </c>
      <c r="J7" s="803">
        <v>266262.70081837702</v>
      </c>
      <c r="K7" s="803">
        <v>265341.100942327</v>
      </c>
      <c r="L7" s="803">
        <v>262385.04517678003</v>
      </c>
      <c r="M7" s="803">
        <v>261126.771434911</v>
      </c>
      <c r="N7" s="803">
        <v>243367.45586190099</v>
      </c>
      <c r="O7" s="803">
        <v>273857.13284898899</v>
      </c>
      <c r="P7" s="803">
        <v>302151.98601937603</v>
      </c>
      <c r="Q7" s="803">
        <v>279955.69670969801</v>
      </c>
      <c r="R7" s="803">
        <v>311211.88381167001</v>
      </c>
      <c r="S7" s="810"/>
      <c r="T7" s="24"/>
    </row>
    <row r="8" spans="1:22" ht="25.2" customHeight="1">
      <c r="A8" s="250" t="s">
        <v>419</v>
      </c>
      <c r="B8" s="802"/>
      <c r="C8" s="803">
        <v>20362.693169672999</v>
      </c>
      <c r="D8" s="803">
        <v>26784.196052161999</v>
      </c>
      <c r="E8" s="803">
        <v>21521.385406326001</v>
      </c>
      <c r="F8" s="803">
        <v>22831.794696166999</v>
      </c>
      <c r="G8" s="803">
        <v>23258.130579217999</v>
      </c>
      <c r="H8" s="803">
        <v>21458.977832732999</v>
      </c>
      <c r="I8" s="803">
        <v>23715.258314382001</v>
      </c>
      <c r="J8" s="803">
        <v>21766.560996781001</v>
      </c>
      <c r="K8" s="803">
        <v>20664.575623916</v>
      </c>
      <c r="L8" s="803">
        <v>20831.098371533</v>
      </c>
      <c r="M8" s="803">
        <v>18692.184107716999</v>
      </c>
      <c r="N8" s="803">
        <v>18778.979281991</v>
      </c>
      <c r="O8" s="803">
        <v>24026.718275703999</v>
      </c>
      <c r="P8" s="803">
        <v>21155.621067819</v>
      </c>
      <c r="Q8" s="803">
        <v>18901.773660603001</v>
      </c>
      <c r="R8" s="803">
        <v>25660.976065123999</v>
      </c>
      <c r="S8" s="810"/>
    </row>
    <row r="9" spans="1:22" ht="25.2" customHeight="1">
      <c r="A9" s="250" t="s">
        <v>420</v>
      </c>
      <c r="B9" s="802"/>
      <c r="C9" s="803">
        <v>16685.88423254</v>
      </c>
      <c r="D9" s="803">
        <v>14452.961253161</v>
      </c>
      <c r="E9" s="803">
        <v>20604.778439786998</v>
      </c>
      <c r="F9" s="803">
        <v>25656.792295796</v>
      </c>
      <c r="G9" s="803">
        <v>29364.438030682999</v>
      </c>
      <c r="H9" s="803">
        <v>31496.437645761998</v>
      </c>
      <c r="I9" s="803">
        <v>30592.287899493</v>
      </c>
      <c r="J9" s="803">
        <v>32746.342610598</v>
      </c>
      <c r="K9" s="803">
        <v>31311.331864192001</v>
      </c>
      <c r="L9" s="803">
        <v>28486.699232749001</v>
      </c>
      <c r="M9" s="803">
        <v>27292.542665035999</v>
      </c>
      <c r="N9" s="803">
        <v>25407.464660657999</v>
      </c>
      <c r="O9" s="803">
        <v>25235.251429782002</v>
      </c>
      <c r="P9" s="803">
        <v>29704.946681267</v>
      </c>
      <c r="Q9" s="803">
        <v>30581.229189063</v>
      </c>
      <c r="R9" s="803">
        <v>28369.152224541001</v>
      </c>
      <c r="S9" s="810"/>
    </row>
    <row r="10" spans="1:22" ht="25.2" customHeight="1">
      <c r="A10" s="250" t="s">
        <v>663</v>
      </c>
      <c r="B10" s="802"/>
      <c r="C10" s="803">
        <v>88024.377575980994</v>
      </c>
      <c r="D10" s="803">
        <v>125151.412204365</v>
      </c>
      <c r="E10" s="803">
        <v>130829.033816724</v>
      </c>
      <c r="F10" s="803">
        <v>130580.802213972</v>
      </c>
      <c r="G10" s="803">
        <v>130033.94589242501</v>
      </c>
      <c r="H10" s="803">
        <v>123359.160408946</v>
      </c>
      <c r="I10" s="803">
        <v>123931.920742145</v>
      </c>
      <c r="J10" s="803">
        <v>122971.135549457</v>
      </c>
      <c r="K10" s="803">
        <v>122161.92705642999</v>
      </c>
      <c r="L10" s="803">
        <v>122837.46051242801</v>
      </c>
      <c r="M10" s="803">
        <v>122009.364378691</v>
      </c>
      <c r="N10" s="803">
        <v>112071.511523579</v>
      </c>
      <c r="O10" s="803">
        <v>114161.793160716</v>
      </c>
      <c r="P10" s="803">
        <v>113324.06708137901</v>
      </c>
      <c r="Q10" s="803">
        <v>110619.28380129</v>
      </c>
      <c r="R10" s="803">
        <v>108981.710837088</v>
      </c>
      <c r="S10" s="810"/>
    </row>
    <row r="11" spans="1:22" ht="25.2" customHeight="1">
      <c r="A11" s="1468" t="s">
        <v>664</v>
      </c>
      <c r="B11" s="1469"/>
      <c r="C11" s="803">
        <v>125072.954978194</v>
      </c>
      <c r="D11" s="803">
        <v>166388.56950968801</v>
      </c>
      <c r="E11" s="803">
        <v>172955.19766283699</v>
      </c>
      <c r="F11" s="803">
        <v>179069.389205935</v>
      </c>
      <c r="G11" s="803">
        <v>182656.514502326</v>
      </c>
      <c r="H11" s="803">
        <v>176314.57588744099</v>
      </c>
      <c r="I11" s="803">
        <v>178239.46695602001</v>
      </c>
      <c r="J11" s="803">
        <v>177484.03915683599</v>
      </c>
      <c r="K11" s="803">
        <v>174137.834544538</v>
      </c>
      <c r="L11" s="803">
        <v>172155.25811671</v>
      </c>
      <c r="M11" s="803">
        <v>167994.09115144401</v>
      </c>
      <c r="N11" s="803">
        <v>156257.95546622801</v>
      </c>
      <c r="O11" s="803">
        <v>163423.76286620201</v>
      </c>
      <c r="P11" s="803">
        <v>164184.63483046499</v>
      </c>
      <c r="Q11" s="803">
        <v>160102.286650956</v>
      </c>
      <c r="R11" s="803">
        <v>163011.83912675301</v>
      </c>
      <c r="S11" s="810"/>
    </row>
    <row r="12" spans="1:22" ht="25.2" customHeight="1">
      <c r="A12" s="1466" t="s">
        <v>665</v>
      </c>
      <c r="B12" s="1467"/>
      <c r="C12" s="801">
        <v>79732.002910844996</v>
      </c>
      <c r="D12" s="801">
        <v>55233.634969163002</v>
      </c>
      <c r="E12" s="801">
        <v>57617.717063803</v>
      </c>
      <c r="F12" s="801">
        <v>62735.977142955999</v>
      </c>
      <c r="G12" s="801">
        <v>61532.808317051997</v>
      </c>
      <c r="H12" s="801">
        <v>64546.215515459</v>
      </c>
      <c r="I12" s="801">
        <v>72458.379145386993</v>
      </c>
      <c r="J12" s="801">
        <v>46209.287532978007</v>
      </c>
      <c r="K12" s="801">
        <v>47926.128402337999</v>
      </c>
      <c r="L12" s="801">
        <v>50296.289025622005</v>
      </c>
      <c r="M12" s="801">
        <v>49489.192755758995</v>
      </c>
      <c r="N12" s="801">
        <v>51805.265059030004</v>
      </c>
      <c r="O12" s="801">
        <v>51059.871514970997</v>
      </c>
      <c r="P12" s="801">
        <v>53097.780240491003</v>
      </c>
      <c r="Q12" s="801">
        <v>52084.612946296998</v>
      </c>
      <c r="R12" s="801">
        <v>53065.574929294999</v>
      </c>
      <c r="S12" s="809"/>
    </row>
    <row r="13" spans="1:22" ht="25.2" customHeight="1">
      <c r="A13" s="250" t="s">
        <v>417</v>
      </c>
      <c r="B13" s="802"/>
      <c r="C13" s="804">
        <v>77804.212641462</v>
      </c>
      <c r="D13" s="804">
        <v>52613.891953354003</v>
      </c>
      <c r="E13" s="804">
        <v>57189.751335959998</v>
      </c>
      <c r="F13" s="804">
        <v>61717.000084143998</v>
      </c>
      <c r="G13" s="804">
        <v>60539.608774640998</v>
      </c>
      <c r="H13" s="804">
        <v>63522.986254005998</v>
      </c>
      <c r="I13" s="804">
        <v>71258.531053469997</v>
      </c>
      <c r="J13" s="804">
        <v>44640.062527920003</v>
      </c>
      <c r="K13" s="804">
        <v>46524.099892904</v>
      </c>
      <c r="L13" s="804">
        <v>48852.687856789002</v>
      </c>
      <c r="M13" s="804">
        <v>48170.181866229999</v>
      </c>
      <c r="N13" s="804">
        <v>50487.746360730001</v>
      </c>
      <c r="O13" s="804">
        <v>49642.296276330999</v>
      </c>
      <c r="P13" s="804">
        <v>51737.448549239001</v>
      </c>
      <c r="Q13" s="804">
        <v>50690.197321400999</v>
      </c>
      <c r="R13" s="804">
        <v>51653.391972817</v>
      </c>
      <c r="S13" s="811"/>
      <c r="T13" s="24"/>
    </row>
    <row r="14" spans="1:22" ht="25.2" customHeight="1">
      <c r="A14" s="250" t="s">
        <v>418</v>
      </c>
      <c r="B14" s="802"/>
      <c r="C14" s="804">
        <v>1737.225101361</v>
      </c>
      <c r="D14" s="804">
        <v>1300.9557871730001</v>
      </c>
      <c r="E14" s="804">
        <v>112.709363528</v>
      </c>
      <c r="F14" s="804">
        <v>667.08104701900004</v>
      </c>
      <c r="G14" s="804">
        <v>639.87132975400004</v>
      </c>
      <c r="H14" s="804">
        <v>702.86209349299997</v>
      </c>
      <c r="I14" s="804">
        <v>882.84803626899998</v>
      </c>
      <c r="J14" s="804">
        <v>1249.821149422</v>
      </c>
      <c r="K14" s="804">
        <v>1080.684594824</v>
      </c>
      <c r="L14" s="804">
        <v>1119.2426306740001</v>
      </c>
      <c r="M14" s="804">
        <v>999.95062902100005</v>
      </c>
      <c r="N14" s="804">
        <v>999.69470096199996</v>
      </c>
      <c r="O14" s="804">
        <v>1097.2815569540001</v>
      </c>
      <c r="P14" s="804">
        <v>1038.4711545130001</v>
      </c>
      <c r="Q14" s="804">
        <v>1041.403704541</v>
      </c>
      <c r="R14" s="804">
        <v>1088.498254976</v>
      </c>
      <c r="S14" s="811"/>
    </row>
    <row r="15" spans="1:22" ht="25.2" customHeight="1">
      <c r="A15" s="250" t="s">
        <v>419</v>
      </c>
      <c r="B15" s="802"/>
      <c r="C15" s="238">
        <v>5.8510048809999997</v>
      </c>
      <c r="D15" s="238">
        <v>395.56651404000002</v>
      </c>
      <c r="E15" s="238">
        <v>245.48940690699999</v>
      </c>
      <c r="F15" s="238">
        <v>1.7493217640000001</v>
      </c>
      <c r="G15" s="238">
        <v>2.52677854</v>
      </c>
      <c r="H15" s="238">
        <v>12.000040315</v>
      </c>
      <c r="I15" s="238">
        <v>1.1558818719999999</v>
      </c>
      <c r="J15" s="238">
        <v>4.1888409519999996</v>
      </c>
      <c r="K15" s="238">
        <v>4.3900320280000003</v>
      </c>
      <c r="L15" s="238">
        <v>5.4520592529999998</v>
      </c>
      <c r="M15" s="238">
        <v>2.9792995709999999</v>
      </c>
      <c r="N15" s="238">
        <v>2.311772779</v>
      </c>
      <c r="O15" s="238">
        <v>5.4452536350000003</v>
      </c>
      <c r="P15" s="238">
        <v>2.2535428849999999</v>
      </c>
      <c r="Q15" s="238">
        <v>1.074855417</v>
      </c>
      <c r="R15" s="238">
        <v>3.8093362430000002</v>
      </c>
      <c r="S15" s="812"/>
    </row>
    <row r="16" spans="1:22" ht="25.2" customHeight="1">
      <c r="A16" s="250" t="s">
        <v>420</v>
      </c>
      <c r="B16" s="802"/>
      <c r="C16" s="360">
        <v>4.2811609920000002</v>
      </c>
      <c r="D16" s="360">
        <v>4.0131101249999999</v>
      </c>
      <c r="E16" s="360">
        <v>10.122897453</v>
      </c>
      <c r="F16" s="360">
        <v>3.6675505390000001</v>
      </c>
      <c r="G16" s="360">
        <v>2.2827552259999999</v>
      </c>
      <c r="H16" s="360">
        <v>1.7513518239999999</v>
      </c>
      <c r="I16" s="360">
        <v>3.7115704040000002</v>
      </c>
      <c r="J16" s="360">
        <v>3.625945416</v>
      </c>
      <c r="K16" s="360">
        <v>3.730513534</v>
      </c>
      <c r="L16" s="360">
        <v>5.8456721040000001</v>
      </c>
      <c r="M16" s="360">
        <v>7.9157779619999999</v>
      </c>
      <c r="N16" s="360">
        <v>5.9960235439999998</v>
      </c>
      <c r="O16" s="360">
        <v>2.9137457859999998</v>
      </c>
      <c r="P16" s="360">
        <v>5.3706621419999996</v>
      </c>
      <c r="Q16" s="360">
        <v>35.421260539999999</v>
      </c>
      <c r="R16" s="360">
        <v>1.753573056</v>
      </c>
      <c r="S16" s="813"/>
    </row>
    <row r="17" spans="1:22" ht="25.2" customHeight="1">
      <c r="A17" s="250" t="s">
        <v>663</v>
      </c>
      <c r="B17" s="802"/>
      <c r="C17" s="360">
        <v>180.433002149</v>
      </c>
      <c r="D17" s="360">
        <v>919.20760447099997</v>
      </c>
      <c r="E17" s="360">
        <v>59.644059955000003</v>
      </c>
      <c r="F17" s="360">
        <v>346.47913949000002</v>
      </c>
      <c r="G17" s="360">
        <v>348.51867889099998</v>
      </c>
      <c r="H17" s="360">
        <v>306.615775821</v>
      </c>
      <c r="I17" s="360">
        <v>312.13260337200001</v>
      </c>
      <c r="J17" s="360">
        <v>311.589069268</v>
      </c>
      <c r="K17" s="360">
        <v>313.223369048</v>
      </c>
      <c r="L17" s="360">
        <v>313.060806802</v>
      </c>
      <c r="M17" s="360">
        <v>308.16518297499999</v>
      </c>
      <c r="N17" s="360">
        <v>309.51620101499998</v>
      </c>
      <c r="O17" s="360">
        <v>311.93468226499999</v>
      </c>
      <c r="P17" s="360">
        <v>314.23633171199998</v>
      </c>
      <c r="Q17" s="360">
        <v>316.515804398</v>
      </c>
      <c r="R17" s="360">
        <v>318.12179220299998</v>
      </c>
      <c r="S17" s="813"/>
    </row>
    <row r="18" spans="1:22" ht="25.2" customHeight="1" thickBot="1">
      <c r="A18" s="1470" t="s">
        <v>666</v>
      </c>
      <c r="B18" s="1471"/>
      <c r="C18" s="814">
        <v>190.56516802199999</v>
      </c>
      <c r="D18" s="814">
        <v>1318.787228636</v>
      </c>
      <c r="E18" s="814">
        <v>315.25636431499998</v>
      </c>
      <c r="F18" s="814">
        <v>351.89601179300001</v>
      </c>
      <c r="G18" s="814">
        <v>353.32821265699999</v>
      </c>
      <c r="H18" s="814">
        <v>320.36716796000002</v>
      </c>
      <c r="I18" s="814">
        <v>317.000055648</v>
      </c>
      <c r="J18" s="814">
        <v>319.403855636</v>
      </c>
      <c r="K18" s="814">
        <v>321.34391461000001</v>
      </c>
      <c r="L18" s="1169">
        <v>324.35853815899998</v>
      </c>
      <c r="M18" s="1169">
        <v>319</v>
      </c>
      <c r="N18" s="1169">
        <v>317.82399733800003</v>
      </c>
      <c r="O18" s="1169">
        <v>320.29368168600001</v>
      </c>
      <c r="P18" s="1169">
        <v>321.860536739</v>
      </c>
      <c r="Q18" s="1169">
        <v>353.01192035499997</v>
      </c>
      <c r="R18" s="1169">
        <v>323.684701502</v>
      </c>
      <c r="S18" s="815"/>
    </row>
    <row r="19" spans="1:22" ht="10.95" hidden="1" customHeight="1" thickBot="1">
      <c r="A19" s="1313" t="s">
        <v>244</v>
      </c>
      <c r="B19" s="1314"/>
      <c r="C19" s="82"/>
      <c r="D19" s="82"/>
      <c r="E19" s="82"/>
      <c r="F19" s="82"/>
      <c r="G19" s="82"/>
      <c r="H19" s="82"/>
      <c r="I19" s="82"/>
      <c r="J19" s="82"/>
      <c r="K19" s="82"/>
      <c r="L19" s="82"/>
      <c r="M19" s="82"/>
      <c r="N19" s="82"/>
      <c r="O19" s="82"/>
      <c r="P19" s="82"/>
      <c r="Q19" s="82"/>
      <c r="R19" s="82"/>
      <c r="S19" s="82"/>
      <c r="T19" s="82"/>
      <c r="U19" s="82"/>
    </row>
    <row r="20" spans="1:22" ht="10.95" hidden="1" customHeight="1">
      <c r="A20" s="1313" t="s">
        <v>242</v>
      </c>
      <c r="B20" s="1313"/>
      <c r="C20" s="82"/>
      <c r="D20" s="82"/>
      <c r="E20" s="82"/>
      <c r="F20" s="82"/>
      <c r="G20" s="82"/>
      <c r="H20" s="82"/>
      <c r="I20" s="82"/>
      <c r="J20" s="82"/>
      <c r="K20" s="82"/>
      <c r="L20" s="82"/>
      <c r="M20" s="82"/>
      <c r="N20" s="82"/>
      <c r="O20" s="82"/>
      <c r="P20" s="82"/>
      <c r="Q20" s="82"/>
      <c r="R20" s="82"/>
      <c r="S20" s="82"/>
      <c r="T20" s="82"/>
      <c r="U20" s="82"/>
    </row>
    <row r="21" spans="1:22" ht="10.95" hidden="1" customHeight="1">
      <c r="A21" s="1313" t="s">
        <v>243</v>
      </c>
      <c r="B21" s="1313"/>
      <c r="C21" s="82"/>
      <c r="D21" s="82"/>
      <c r="E21" s="82"/>
      <c r="F21" s="82"/>
      <c r="G21" s="82"/>
      <c r="H21" s="82"/>
      <c r="I21" s="82"/>
      <c r="J21" s="82"/>
      <c r="K21" s="82"/>
      <c r="L21" s="82"/>
      <c r="M21" s="82"/>
      <c r="N21" s="82"/>
      <c r="O21" s="82"/>
      <c r="P21" s="82"/>
      <c r="Q21" s="82"/>
      <c r="R21" s="82"/>
      <c r="S21" s="82"/>
      <c r="T21" s="82"/>
      <c r="U21" s="82"/>
    </row>
    <row r="22" spans="1:22" ht="10.95" hidden="1" customHeight="1">
      <c r="A22" s="1313" t="s">
        <v>240</v>
      </c>
      <c r="B22" s="1313"/>
      <c r="C22" s="82"/>
      <c r="D22" s="82"/>
      <c r="E22" s="82"/>
      <c r="F22" s="82"/>
      <c r="G22" s="82"/>
      <c r="H22" s="82"/>
      <c r="I22" s="82"/>
      <c r="J22" s="82"/>
      <c r="K22" s="82"/>
      <c r="L22" s="82"/>
      <c r="M22" s="82"/>
      <c r="N22" s="82"/>
      <c r="O22" s="82"/>
      <c r="P22" s="82"/>
      <c r="Q22" s="82"/>
      <c r="R22" s="82"/>
      <c r="S22" s="82"/>
      <c r="T22" s="82"/>
      <c r="U22" s="82"/>
    </row>
    <row r="23" spans="1:22" ht="10.95" hidden="1" customHeight="1">
      <c r="A23" s="1313" t="s">
        <v>244</v>
      </c>
      <c r="B23" s="1314"/>
      <c r="C23" s="82"/>
      <c r="D23" s="82"/>
      <c r="E23" s="82"/>
      <c r="F23" s="82"/>
      <c r="G23" s="82"/>
      <c r="H23" s="82"/>
      <c r="I23" s="82"/>
      <c r="J23" s="82"/>
      <c r="K23" s="82"/>
      <c r="L23" s="82"/>
      <c r="M23" s="82"/>
      <c r="N23" s="82"/>
      <c r="O23" s="82"/>
      <c r="P23" s="82"/>
      <c r="Q23" s="82"/>
      <c r="R23" s="82"/>
      <c r="S23" s="82"/>
      <c r="T23" s="82"/>
      <c r="U23" s="82"/>
      <c r="V23" s="83"/>
    </row>
    <row r="24" spans="1:22" ht="10.95" hidden="1" customHeight="1">
      <c r="A24" s="1313" t="s">
        <v>242</v>
      </c>
      <c r="B24" s="1313"/>
      <c r="C24" s="82"/>
      <c r="D24" s="82"/>
      <c r="E24" s="82"/>
      <c r="F24" s="82"/>
      <c r="G24" s="82"/>
      <c r="H24" s="82"/>
      <c r="I24" s="82"/>
      <c r="J24" s="82"/>
      <c r="K24" s="82"/>
      <c r="L24" s="82"/>
      <c r="M24" s="82"/>
      <c r="N24" s="82"/>
      <c r="O24" s="82"/>
      <c r="P24" s="82"/>
      <c r="Q24" s="82"/>
      <c r="R24" s="82"/>
      <c r="S24" s="82"/>
      <c r="T24" s="82"/>
      <c r="U24" s="82"/>
      <c r="V24" s="83"/>
    </row>
    <row r="25" spans="1:22" ht="29.25" hidden="1" customHeight="1">
      <c r="A25" s="1472" t="s">
        <v>243</v>
      </c>
      <c r="B25" s="1472"/>
      <c r="C25" s="805"/>
      <c r="D25" s="805"/>
      <c r="E25" s="805"/>
      <c r="F25" s="805"/>
      <c r="G25" s="805"/>
      <c r="H25" s="805"/>
      <c r="I25" s="805"/>
      <c r="J25" s="805"/>
      <c r="K25" s="805"/>
      <c r="L25" s="805"/>
      <c r="M25" s="805"/>
      <c r="N25" s="805"/>
      <c r="O25" s="805"/>
      <c r="P25" s="805"/>
      <c r="Q25" s="805"/>
      <c r="R25" s="805"/>
      <c r="S25" s="805"/>
      <c r="T25" s="82"/>
      <c r="U25" s="82"/>
      <c r="V25" s="83"/>
    </row>
    <row r="26" spans="1:22" ht="17.25" hidden="1" customHeight="1">
      <c r="A26" s="1313" t="s">
        <v>240</v>
      </c>
      <c r="B26" s="1313"/>
      <c r="C26" s="82"/>
      <c r="D26" s="82"/>
      <c r="E26" s="82"/>
      <c r="F26" s="82"/>
      <c r="G26" s="82"/>
      <c r="H26" s="82"/>
      <c r="I26" s="82"/>
      <c r="J26" s="82"/>
      <c r="K26" s="82"/>
      <c r="L26" s="82"/>
      <c r="M26" s="82"/>
      <c r="N26" s="82"/>
      <c r="O26" s="82"/>
      <c r="P26" s="82"/>
      <c r="Q26" s="82"/>
      <c r="R26" s="82"/>
      <c r="S26" s="82"/>
      <c r="T26" s="82"/>
      <c r="U26" s="82"/>
      <c r="V26" s="324"/>
    </row>
    <row r="27" spans="1:22" ht="31.5" hidden="1" customHeight="1"/>
    <row r="28" spans="1:22" ht="75" customHeight="1">
      <c r="A28" s="1324" t="s">
        <v>840</v>
      </c>
      <c r="B28" s="1325"/>
      <c r="C28" s="1325"/>
      <c r="D28" s="1325"/>
      <c r="E28" s="1325"/>
      <c r="F28" s="1325"/>
      <c r="G28" s="1325"/>
      <c r="H28" s="1325"/>
      <c r="I28" s="1325"/>
      <c r="J28" s="1325"/>
      <c r="K28" s="1325"/>
      <c r="L28" s="1325"/>
      <c r="M28" s="1325"/>
      <c r="N28" s="1325"/>
      <c r="O28" s="1325"/>
      <c r="P28" s="1325"/>
      <c r="Q28" s="1325"/>
      <c r="R28" s="1325"/>
      <c r="S28" s="1329"/>
      <c r="T28" s="24"/>
    </row>
    <row r="29" spans="1:22" ht="30" customHeight="1">
      <c r="A29" s="1291" t="s">
        <v>652</v>
      </c>
      <c r="B29" s="1395"/>
      <c r="C29" s="1445" t="s">
        <v>278</v>
      </c>
      <c r="D29" s="1296" t="s">
        <v>855</v>
      </c>
      <c r="E29" s="1299">
        <v>2021</v>
      </c>
      <c r="F29" s="1299">
        <v>2022</v>
      </c>
      <c r="G29" s="1299"/>
      <c r="H29" s="1299"/>
      <c r="I29" s="1299"/>
      <c r="J29" s="1299"/>
      <c r="K29" s="1299"/>
      <c r="L29" s="1299"/>
      <c r="M29" s="1299"/>
      <c r="N29" s="1299"/>
      <c r="O29" s="1299">
        <v>2023</v>
      </c>
      <c r="P29" s="1299"/>
      <c r="Q29" s="1299"/>
      <c r="R29" s="1299"/>
      <c r="S29" s="1108"/>
    </row>
    <row r="30" spans="1:22" ht="24.75" customHeight="1">
      <c r="A30" s="1291"/>
      <c r="B30" s="1395"/>
      <c r="C30" s="1446"/>
      <c r="D30" s="1297"/>
      <c r="E30" s="1299"/>
      <c r="F30" s="960" t="s">
        <v>3</v>
      </c>
      <c r="G30" s="960" t="s">
        <v>4</v>
      </c>
      <c r="H30" s="960" t="s">
        <v>5</v>
      </c>
      <c r="I30" s="960" t="s">
        <v>6</v>
      </c>
      <c r="J30" s="960" t="s">
        <v>268</v>
      </c>
      <c r="K30" s="960" t="s">
        <v>7</v>
      </c>
      <c r="L30" s="960" t="s">
        <v>13</v>
      </c>
      <c r="M30" s="960" t="s">
        <v>14</v>
      </c>
      <c r="N30" s="960" t="s">
        <v>15</v>
      </c>
      <c r="O30" s="1171" t="s">
        <v>0</v>
      </c>
      <c r="P30" s="1171" t="s">
        <v>1</v>
      </c>
      <c r="Q30" s="1171" t="s">
        <v>2</v>
      </c>
      <c r="R30" s="1171" t="s">
        <v>3</v>
      </c>
      <c r="S30" s="957"/>
    </row>
    <row r="31" spans="1:22" ht="24.75" customHeight="1">
      <c r="A31" s="252" t="s">
        <v>18</v>
      </c>
      <c r="B31" s="130" t="s">
        <v>668</v>
      </c>
      <c r="C31" s="806">
        <v>25444.834474906998</v>
      </c>
      <c r="D31" s="806">
        <v>24855.880179668002</v>
      </c>
      <c r="E31" s="971">
        <v>27472.094791432999</v>
      </c>
      <c r="F31" s="971">
        <v>28683.186571314</v>
      </c>
      <c r="G31" s="971">
        <v>28941.030820977001</v>
      </c>
      <c r="H31" s="971">
        <v>29377.091909842999</v>
      </c>
      <c r="I31" s="971">
        <v>29211.296946154001</v>
      </c>
      <c r="J31" s="971">
        <v>29640.756714915999</v>
      </c>
      <c r="K31" s="971">
        <v>30153.525976829002</v>
      </c>
      <c r="L31" s="971">
        <v>30840.739337322</v>
      </c>
      <c r="M31" s="971">
        <v>31505.389841032</v>
      </c>
      <c r="N31" s="971">
        <v>32095.543615472001</v>
      </c>
      <c r="O31" s="971">
        <v>30153.525976829002</v>
      </c>
      <c r="P31" s="971">
        <v>31452.406685540998</v>
      </c>
      <c r="Q31" s="971">
        <v>31709.507777833998</v>
      </c>
      <c r="R31" s="971">
        <v>32007.132745424002</v>
      </c>
      <c r="S31" s="972"/>
      <c r="T31" s="37"/>
    </row>
    <row r="32" spans="1:22" ht="24.75" customHeight="1">
      <c r="A32" s="252"/>
      <c r="B32" s="130" t="s">
        <v>107</v>
      </c>
      <c r="C32" s="806">
        <v>609.08742359799999</v>
      </c>
      <c r="D32" s="806">
        <v>768.04814927400002</v>
      </c>
      <c r="E32" s="973">
        <v>575.35889109100003</v>
      </c>
      <c r="F32" s="973">
        <v>394.217370894</v>
      </c>
      <c r="G32" s="973">
        <v>388.39538439799998</v>
      </c>
      <c r="H32" s="973">
        <v>371.09372749400001</v>
      </c>
      <c r="I32" s="973">
        <v>361.00679118400001</v>
      </c>
      <c r="J32" s="973">
        <v>355.83862617</v>
      </c>
      <c r="K32" s="973">
        <v>348.50774833899999</v>
      </c>
      <c r="L32" s="973">
        <v>359.48030137500001</v>
      </c>
      <c r="M32" s="973">
        <v>356.688403548</v>
      </c>
      <c r="N32" s="973">
        <v>366.38205928799999</v>
      </c>
      <c r="O32" s="973">
        <v>348.50774833899999</v>
      </c>
      <c r="P32" s="973">
        <v>384.33099270100001</v>
      </c>
      <c r="Q32" s="973">
        <v>386.95036215200003</v>
      </c>
      <c r="R32" s="973">
        <v>399.74718190200002</v>
      </c>
      <c r="S32" s="974"/>
      <c r="T32" s="37"/>
    </row>
    <row r="33" spans="1:22" ht="24.75" customHeight="1">
      <c r="A33" s="325" t="s">
        <v>19</v>
      </c>
      <c r="B33" s="130" t="s">
        <v>669</v>
      </c>
      <c r="C33" s="806">
        <v>1.3</v>
      </c>
      <c r="D33" s="806">
        <v>0</v>
      </c>
      <c r="E33" s="973">
        <v>0</v>
      </c>
      <c r="F33" s="973">
        <v>0</v>
      </c>
      <c r="G33" s="973">
        <v>0</v>
      </c>
      <c r="H33" s="973">
        <v>0</v>
      </c>
      <c r="I33" s="973">
        <v>0</v>
      </c>
      <c r="J33" s="973">
        <v>0</v>
      </c>
      <c r="K33" s="973">
        <v>0</v>
      </c>
      <c r="L33" s="973">
        <v>0</v>
      </c>
      <c r="M33" s="973">
        <v>0</v>
      </c>
      <c r="N33" s="973">
        <v>0</v>
      </c>
      <c r="O33" s="973">
        <v>0</v>
      </c>
      <c r="P33" s="973">
        <v>0</v>
      </c>
      <c r="Q33" s="973">
        <v>0.15026999999999999</v>
      </c>
      <c r="R33" s="973">
        <v>0.146186709</v>
      </c>
      <c r="S33" s="974"/>
      <c r="T33" s="37"/>
    </row>
    <row r="34" spans="1:22" ht="24.75" customHeight="1">
      <c r="A34" s="252"/>
      <c r="B34" s="130" t="s">
        <v>107</v>
      </c>
      <c r="C34" s="806">
        <v>0</v>
      </c>
      <c r="D34" s="806">
        <v>0</v>
      </c>
      <c r="E34" s="973">
        <v>0</v>
      </c>
      <c r="F34" s="973">
        <v>0</v>
      </c>
      <c r="G34" s="973">
        <v>0</v>
      </c>
      <c r="H34" s="973">
        <v>0</v>
      </c>
      <c r="I34" s="973">
        <v>0</v>
      </c>
      <c r="J34" s="973">
        <v>0</v>
      </c>
      <c r="K34" s="973">
        <v>0</v>
      </c>
      <c r="L34" s="973">
        <v>0</v>
      </c>
      <c r="M34" s="973">
        <v>0</v>
      </c>
      <c r="N34" s="973">
        <v>0</v>
      </c>
      <c r="O34" s="973">
        <v>0</v>
      </c>
      <c r="P34" s="973">
        <v>0</v>
      </c>
      <c r="Q34" s="973">
        <v>0</v>
      </c>
      <c r="R34" s="973">
        <v>0</v>
      </c>
      <c r="S34" s="974"/>
      <c r="T34" s="37"/>
    </row>
    <row r="35" spans="1:22" s="43" customFormat="1" ht="24.75" customHeight="1">
      <c r="A35" s="325" t="s">
        <v>20</v>
      </c>
      <c r="B35" s="130" t="s">
        <v>667</v>
      </c>
      <c r="C35" s="806">
        <v>47237.029781399004</v>
      </c>
      <c r="D35" s="806">
        <v>42528.817470028</v>
      </c>
      <c r="E35" s="973">
        <v>42178.51774703899</v>
      </c>
      <c r="F35" s="973">
        <v>43327.457658691004</v>
      </c>
      <c r="G35" s="973">
        <v>43788.403396636997</v>
      </c>
      <c r="H35" s="973">
        <v>5826.4420963499997</v>
      </c>
      <c r="I35" s="973">
        <v>44633.040193300003</v>
      </c>
      <c r="J35" s="973">
        <v>45003.255783266999</v>
      </c>
      <c r="K35" s="973">
        <v>45395.718931684001</v>
      </c>
      <c r="L35" s="973">
        <v>45707.219394432999</v>
      </c>
      <c r="M35" s="973">
        <v>46437.566551222997</v>
      </c>
      <c r="N35" s="1205">
        <v>47344.348228258001</v>
      </c>
      <c r="O35" s="1205">
        <v>45395.718931684001</v>
      </c>
      <c r="P35" s="1205">
        <v>48166.802983647998</v>
      </c>
      <c r="Q35" s="1205">
        <v>47660.362130189002</v>
      </c>
      <c r="R35" s="1205">
        <v>48545.650216052003</v>
      </c>
      <c r="S35" s="974"/>
      <c r="T35" s="37"/>
      <c r="U35" s="1"/>
      <c r="V35" s="1"/>
    </row>
    <row r="36" spans="1:22" s="43" customFormat="1" ht="24.75" customHeight="1">
      <c r="A36" s="252"/>
      <c r="B36" s="130" t="s">
        <v>107</v>
      </c>
      <c r="C36" s="806">
        <v>1191.7104750359999</v>
      </c>
      <c r="D36" s="806">
        <v>1049.3084620019999</v>
      </c>
      <c r="E36" s="973">
        <v>1129.4470203100002</v>
      </c>
      <c r="F36" s="973">
        <v>919.65006380600005</v>
      </c>
      <c r="G36" s="973">
        <v>938.07524286900002</v>
      </c>
      <c r="H36" s="973">
        <v>109.616474865</v>
      </c>
      <c r="I36" s="973">
        <v>929.81258465500002</v>
      </c>
      <c r="J36" s="973">
        <v>926.91300845399996</v>
      </c>
      <c r="K36" s="973">
        <v>913.26012326499995</v>
      </c>
      <c r="L36" s="973">
        <v>926.58172771800002</v>
      </c>
      <c r="M36" s="973">
        <v>931.25600273099997</v>
      </c>
      <c r="N36" s="1205">
        <v>919.26383394599998</v>
      </c>
      <c r="O36" s="1205">
        <v>913.26012326499995</v>
      </c>
      <c r="P36" s="1205">
        <v>920.64768351700002</v>
      </c>
      <c r="Q36" s="1205">
        <v>907.34204646900002</v>
      </c>
      <c r="R36" s="1205">
        <v>914.04625129900001</v>
      </c>
      <c r="S36" s="974"/>
      <c r="T36" s="37"/>
      <c r="U36" s="1"/>
      <c r="V36" s="1"/>
    </row>
    <row r="37" spans="1:22" s="43" customFormat="1" ht="26.4">
      <c r="A37" s="325" t="s">
        <v>22</v>
      </c>
      <c r="B37" s="130" t="s">
        <v>670</v>
      </c>
      <c r="C37" s="806">
        <v>7945.2546216829996</v>
      </c>
      <c r="D37" s="806">
        <v>5918.0531134419998</v>
      </c>
      <c r="E37" s="973">
        <v>5704.5962187759997</v>
      </c>
      <c r="F37" s="973">
        <v>5705.1200484889996</v>
      </c>
      <c r="G37" s="973">
        <v>5750.1258437380002</v>
      </c>
      <c r="H37" s="973">
        <v>44477.054984287999</v>
      </c>
      <c r="I37" s="973">
        <v>5834.7220951019999</v>
      </c>
      <c r="J37" s="973">
        <v>5868.2908060689997</v>
      </c>
      <c r="K37" s="973">
        <v>5911.2032517850002</v>
      </c>
      <c r="L37" s="973">
        <v>5920.2502009090003</v>
      </c>
      <c r="M37" s="973">
        <v>6014.0944182920002</v>
      </c>
      <c r="N37" s="1205">
        <v>6086.7801238370002</v>
      </c>
      <c r="O37" s="1205">
        <v>5911.2032517850002</v>
      </c>
      <c r="P37" s="1205">
        <v>6173.14173321</v>
      </c>
      <c r="Q37" s="1205">
        <v>6124.1531239360002</v>
      </c>
      <c r="R37" s="1205">
        <v>6182.329520278</v>
      </c>
      <c r="S37" s="974"/>
      <c r="T37" s="37"/>
      <c r="U37" s="1"/>
      <c r="V37" s="1"/>
    </row>
    <row r="38" spans="1:22" s="43" customFormat="1" ht="24.75" customHeight="1">
      <c r="A38" s="252"/>
      <c r="B38" s="130" t="s">
        <v>107</v>
      </c>
      <c r="C38" s="806">
        <v>207.725962853</v>
      </c>
      <c r="D38" s="806">
        <v>191.30056153500001</v>
      </c>
      <c r="E38" s="971">
        <v>128.01366651199999</v>
      </c>
      <c r="F38" s="971">
        <v>102.928563365</v>
      </c>
      <c r="G38" s="971">
        <v>108.19465461599999</v>
      </c>
      <c r="H38" s="971">
        <v>940.102146178</v>
      </c>
      <c r="I38" s="971">
        <v>108.031745966</v>
      </c>
      <c r="J38" s="971">
        <v>108.12265758700001</v>
      </c>
      <c r="K38" s="971">
        <v>101.669221237</v>
      </c>
      <c r="L38" s="971">
        <v>104.632383136</v>
      </c>
      <c r="M38" s="971">
        <v>99.925589506999998</v>
      </c>
      <c r="N38" s="971">
        <v>98.531167736</v>
      </c>
      <c r="O38" s="971">
        <v>101.669221237</v>
      </c>
      <c r="P38" s="971">
        <v>101.043109098</v>
      </c>
      <c r="Q38" s="971">
        <v>98.264788883999998</v>
      </c>
      <c r="R38" s="971">
        <v>96.538676147999993</v>
      </c>
      <c r="S38" s="972"/>
      <c r="T38" s="37"/>
      <c r="U38" s="1"/>
      <c r="V38" s="1"/>
    </row>
    <row r="39" spans="1:22" s="43" customFormat="1" ht="24.75" customHeight="1">
      <c r="A39" s="325" t="s">
        <v>23</v>
      </c>
      <c r="B39" s="130" t="s">
        <v>671</v>
      </c>
      <c r="C39" s="807">
        <v>80628.418877988996</v>
      </c>
      <c r="D39" s="807">
        <v>73302.750763137999</v>
      </c>
      <c r="E39" s="975">
        <v>75355.208757247994</v>
      </c>
      <c r="F39" s="975">
        <v>77715.764278494011</v>
      </c>
      <c r="G39" s="975">
        <v>78479.560061352007</v>
      </c>
      <c r="H39" s="975">
        <v>79680.588990480988</v>
      </c>
      <c r="I39" s="975">
        <v>79679.059234556</v>
      </c>
      <c r="J39" s="975">
        <v>80512.303304251996</v>
      </c>
      <c r="K39" s="975">
        <v>81460.448160298009</v>
      </c>
      <c r="L39" s="975">
        <v>82468.208932663998</v>
      </c>
      <c r="M39" s="975">
        <v>83957.050810547007</v>
      </c>
      <c r="N39" s="975">
        <v>85526.671967567003</v>
      </c>
      <c r="O39" s="975">
        <v>81460.448160298009</v>
      </c>
      <c r="P39" s="975">
        <v>85792.351402398999</v>
      </c>
      <c r="Q39" s="975">
        <v>85494.173301959003</v>
      </c>
      <c r="R39" s="975">
        <v>86735.258668463008</v>
      </c>
      <c r="S39" s="976"/>
      <c r="T39" s="251"/>
    </row>
    <row r="40" spans="1:22" ht="24.75" customHeight="1" thickBot="1">
      <c r="A40" s="816"/>
      <c r="B40" s="817" t="s">
        <v>107</v>
      </c>
      <c r="C40" s="818">
        <v>2008.523861487</v>
      </c>
      <c r="D40" s="818">
        <v>2008.657172811</v>
      </c>
      <c r="E40" s="977">
        <v>1832.8195779130001</v>
      </c>
      <c r="F40" s="977">
        <v>1416.795998065</v>
      </c>
      <c r="G40" s="977">
        <v>1434.665281883</v>
      </c>
      <c r="H40" s="977">
        <v>1420.8123485369999</v>
      </c>
      <c r="I40" s="977">
        <v>1398.851121805</v>
      </c>
      <c r="J40" s="977">
        <v>1390.874292211</v>
      </c>
      <c r="K40" s="977">
        <v>1363.4370928410001</v>
      </c>
      <c r="L40" s="977">
        <v>1390.6944122290001</v>
      </c>
      <c r="M40" s="977">
        <v>1387.8699957859999</v>
      </c>
      <c r="N40" s="977">
        <v>1384.17706097</v>
      </c>
      <c r="O40" s="977">
        <v>1363.4370928410001</v>
      </c>
      <c r="P40" s="977">
        <v>1406.0217853160002</v>
      </c>
      <c r="Q40" s="977">
        <v>1392.557197505</v>
      </c>
      <c r="R40" s="977">
        <v>1410.3321093489999</v>
      </c>
      <c r="S40" s="978"/>
      <c r="T40" s="251"/>
      <c r="U40" s="43"/>
      <c r="V40" s="43"/>
    </row>
    <row r="41" spans="1:22" ht="19.95" hidden="1" customHeight="1" thickBot="1">
      <c r="A41" s="1313" t="s">
        <v>244</v>
      </c>
      <c r="B41" s="1473"/>
      <c r="C41" s="82"/>
      <c r="D41" s="82"/>
      <c r="E41" s="812"/>
      <c r="F41" s="812"/>
      <c r="G41" s="812"/>
      <c r="H41" s="812"/>
      <c r="I41" s="812"/>
      <c r="J41" s="812"/>
      <c r="K41" s="812"/>
      <c r="L41" s="812"/>
      <c r="M41" s="812"/>
      <c r="N41" s="812"/>
      <c r="O41" s="812"/>
      <c r="P41" s="812"/>
      <c r="Q41" s="812"/>
      <c r="R41" s="812"/>
      <c r="S41" s="812"/>
      <c r="T41" s="251"/>
      <c r="U41" s="43"/>
      <c r="V41" s="43"/>
    </row>
    <row r="42" spans="1:22" ht="19.95" hidden="1" customHeight="1">
      <c r="A42" s="1313" t="s">
        <v>242</v>
      </c>
      <c r="B42" s="1313"/>
      <c r="C42" s="82"/>
      <c r="D42" s="82"/>
      <c r="E42" s="813"/>
      <c r="F42" s="813"/>
      <c r="G42" s="813"/>
      <c r="H42" s="813"/>
      <c r="I42" s="813"/>
      <c r="J42" s="813"/>
      <c r="K42" s="813"/>
      <c r="L42" s="813"/>
      <c r="M42" s="813"/>
      <c r="N42" s="813"/>
      <c r="O42" s="813"/>
      <c r="P42" s="813"/>
      <c r="Q42" s="813"/>
      <c r="R42" s="813"/>
      <c r="S42" s="813"/>
      <c r="T42" s="251"/>
      <c r="U42" s="43"/>
      <c r="V42" s="43"/>
    </row>
    <row r="43" spans="1:22" ht="19.95" hidden="1" customHeight="1">
      <c r="A43" s="1313" t="s">
        <v>243</v>
      </c>
      <c r="B43" s="1313"/>
      <c r="C43" s="82"/>
      <c r="D43" s="82"/>
      <c r="E43" s="813"/>
      <c r="F43" s="813"/>
      <c r="G43" s="813"/>
      <c r="H43" s="813"/>
      <c r="I43" s="813"/>
      <c r="J43" s="813"/>
      <c r="K43" s="813"/>
      <c r="L43" s="813"/>
      <c r="M43" s="813"/>
      <c r="N43" s="813"/>
      <c r="O43" s="813"/>
      <c r="P43" s="813"/>
      <c r="Q43" s="813"/>
      <c r="R43" s="813"/>
      <c r="S43" s="813"/>
      <c r="T43" s="251"/>
      <c r="U43" s="43"/>
      <c r="V43" s="43"/>
    </row>
    <row r="44" spans="1:22" ht="19.95" hidden="1" customHeight="1">
      <c r="A44" s="1313" t="s">
        <v>240</v>
      </c>
      <c r="B44" s="1313"/>
      <c r="C44" s="82"/>
      <c r="D44" s="82"/>
      <c r="E44" s="815"/>
      <c r="F44" s="815"/>
      <c r="G44" s="815"/>
      <c r="H44" s="815"/>
      <c r="I44" s="815"/>
      <c r="J44" s="815"/>
      <c r="K44" s="815"/>
      <c r="L44" s="815"/>
      <c r="M44" s="815"/>
      <c r="N44" s="815"/>
      <c r="O44" s="815"/>
      <c r="P44" s="815"/>
      <c r="Q44" s="815"/>
      <c r="R44" s="815"/>
      <c r="S44" s="815"/>
    </row>
    <row r="45" spans="1:22" s="51" customFormat="1" ht="21" hidden="1" customHeight="1">
      <c r="A45" s="808" t="s">
        <v>254</v>
      </c>
      <c r="B45" s="808"/>
      <c r="C45" s="808"/>
      <c r="D45" s="808"/>
      <c r="E45" s="808"/>
      <c r="F45" s="808"/>
      <c r="G45" s="808"/>
      <c r="H45" s="808"/>
      <c r="I45" s="808"/>
      <c r="J45" s="808"/>
      <c r="K45" s="808"/>
      <c r="L45" s="808"/>
      <c r="M45" s="808"/>
      <c r="N45" s="808"/>
      <c r="O45" s="808"/>
      <c r="P45" s="808"/>
      <c r="Q45" s="808"/>
      <c r="R45" s="808"/>
      <c r="S45" s="808"/>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30">
    <mergeCell ref="A2:S2"/>
    <mergeCell ref="A3:B4"/>
    <mergeCell ref="C3:C4"/>
    <mergeCell ref="C29:C30"/>
    <mergeCell ref="A20:B20"/>
    <mergeCell ref="A21:B21"/>
    <mergeCell ref="A22:B22"/>
    <mergeCell ref="D3:D4"/>
    <mergeCell ref="E3:E4"/>
    <mergeCell ref="E29:E30"/>
    <mergeCell ref="F3:N3"/>
    <mergeCell ref="F29:N29"/>
    <mergeCell ref="O3:R3"/>
    <mergeCell ref="O29:R29"/>
    <mergeCell ref="A44:B44"/>
    <mergeCell ref="A28:S28"/>
    <mergeCell ref="A29:B30"/>
    <mergeCell ref="A5:B5"/>
    <mergeCell ref="A11:B11"/>
    <mergeCell ref="A26:B26"/>
    <mergeCell ref="A12:B12"/>
    <mergeCell ref="A18:B18"/>
    <mergeCell ref="A19:B19"/>
    <mergeCell ref="A23:B23"/>
    <mergeCell ref="A24:B24"/>
    <mergeCell ref="A25:B25"/>
    <mergeCell ref="A43:B43"/>
    <mergeCell ref="D29:D30"/>
    <mergeCell ref="A41:B41"/>
    <mergeCell ref="A42:B42"/>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zoomScale="137" zoomScaleNormal="100" zoomScaleSheetLayoutView="70" workbookViewId="0">
      <selection activeCell="F226" sqref="F226:N226"/>
    </sheetView>
  </sheetViews>
  <sheetFormatPr defaultColWidth="8.81640625" defaultRowHeight="11.4"/>
  <cols>
    <col min="1" max="1" width="3.1796875" style="1" customWidth="1"/>
    <col min="2" max="2" width="38.1796875" style="126" customWidth="1"/>
    <col min="3" max="3" width="8.1796875" style="150" hidden="1" customWidth="1"/>
    <col min="4" max="18" width="8.1796875" style="150" customWidth="1"/>
    <col min="19" max="19" width="0.81640625" style="150" customWidth="1"/>
    <col min="20" max="20" width="8.81640625" style="27"/>
    <col min="21" max="16384" width="8.81640625" style="1"/>
  </cols>
  <sheetData>
    <row r="1" spans="1:20" ht="12" thickBot="1">
      <c r="B1" s="1"/>
      <c r="C1" s="146"/>
      <c r="D1" s="146"/>
      <c r="E1" s="146"/>
      <c r="F1" s="146"/>
      <c r="G1" s="146"/>
      <c r="H1" s="146"/>
      <c r="I1" s="146"/>
      <c r="J1" s="146"/>
      <c r="K1" s="146"/>
      <c r="L1" s="146"/>
      <c r="M1" s="146"/>
      <c r="N1" s="146"/>
      <c r="O1" s="146"/>
      <c r="P1" s="146"/>
      <c r="Q1" s="146"/>
      <c r="R1" s="146"/>
      <c r="S1" s="146"/>
      <c r="T1" s="1"/>
    </row>
    <row r="2" spans="1:20" ht="75" customHeight="1">
      <c r="A2" s="1324" t="s">
        <v>857</v>
      </c>
      <c r="B2" s="1358"/>
      <c r="C2" s="1358"/>
      <c r="D2" s="1358"/>
      <c r="E2" s="1358"/>
      <c r="F2" s="1358"/>
      <c r="G2" s="1358"/>
      <c r="H2" s="1358"/>
      <c r="I2" s="1358"/>
      <c r="J2" s="1358"/>
      <c r="K2" s="1358"/>
      <c r="L2" s="1358"/>
      <c r="M2" s="1358"/>
      <c r="N2" s="1358"/>
      <c r="O2" s="1358"/>
      <c r="P2" s="1358"/>
      <c r="Q2" s="1358"/>
      <c r="R2" s="1358"/>
      <c r="S2" s="1359"/>
      <c r="T2" s="24"/>
    </row>
    <row r="3" spans="1:20" ht="25.2" customHeight="1">
      <c r="A3" s="1291" t="s">
        <v>576</v>
      </c>
      <c r="B3" s="1395"/>
      <c r="C3" s="1445" t="s">
        <v>278</v>
      </c>
      <c r="D3" s="1445" t="s">
        <v>855</v>
      </c>
      <c r="E3" s="1299">
        <v>2021</v>
      </c>
      <c r="F3" s="1299">
        <v>2022</v>
      </c>
      <c r="G3" s="1299"/>
      <c r="H3" s="1299"/>
      <c r="I3" s="1299"/>
      <c r="J3" s="1299"/>
      <c r="K3" s="1299"/>
      <c r="L3" s="1299"/>
      <c r="M3" s="1299"/>
      <c r="N3" s="1299"/>
      <c r="O3" s="1299">
        <v>2023</v>
      </c>
      <c r="P3" s="1299"/>
      <c r="Q3" s="1299"/>
      <c r="R3" s="1299"/>
      <c r="S3" s="1108"/>
      <c r="T3" s="1"/>
    </row>
    <row r="4" spans="1:20" ht="25.2" customHeight="1">
      <c r="A4" s="1291"/>
      <c r="B4" s="1395"/>
      <c r="C4" s="1446"/>
      <c r="D4" s="1446"/>
      <c r="E4" s="1300"/>
      <c r="F4" s="960" t="s">
        <v>3</v>
      </c>
      <c r="G4" s="960" t="s">
        <v>4</v>
      </c>
      <c r="H4" s="960" t="s">
        <v>5</v>
      </c>
      <c r="I4" s="960" t="s">
        <v>6</v>
      </c>
      <c r="J4" s="960" t="s">
        <v>268</v>
      </c>
      <c r="K4" s="960" t="s">
        <v>7</v>
      </c>
      <c r="L4" s="960" t="s">
        <v>13</v>
      </c>
      <c r="M4" s="960" t="s">
        <v>14</v>
      </c>
      <c r="N4" s="960" t="s">
        <v>15</v>
      </c>
      <c r="O4" s="1171" t="s">
        <v>0</v>
      </c>
      <c r="P4" s="1171" t="s">
        <v>1</v>
      </c>
      <c r="Q4" s="1171" t="s">
        <v>2</v>
      </c>
      <c r="R4" s="1171" t="s">
        <v>3</v>
      </c>
      <c r="S4" s="957"/>
      <c r="T4" s="1"/>
    </row>
    <row r="5" spans="1:20" ht="24.75" customHeight="1">
      <c r="A5" s="224">
        <v>1</v>
      </c>
      <c r="B5" s="695" t="s">
        <v>672</v>
      </c>
      <c r="C5" s="367">
        <v>5634.7153319999998</v>
      </c>
      <c r="D5" s="367">
        <v>6462.4092800229591</v>
      </c>
      <c r="E5" s="367">
        <v>7040.7090233819999</v>
      </c>
      <c r="F5" s="367">
        <v>7716.6267637589999</v>
      </c>
      <c r="G5" s="367">
        <v>7740.9626986359999</v>
      </c>
      <c r="H5" s="367">
        <v>8044.8708629929997</v>
      </c>
      <c r="I5" s="367">
        <v>7964.053580148</v>
      </c>
      <c r="J5" s="367">
        <v>7822.2955919400001</v>
      </c>
      <c r="K5" s="367">
        <v>8005.732225617</v>
      </c>
      <c r="L5" s="367">
        <v>8210.534031358</v>
      </c>
      <c r="M5" s="367">
        <v>8233.5068033150001</v>
      </c>
      <c r="N5" s="367">
        <v>8616.1597163139995</v>
      </c>
      <c r="O5" s="367">
        <v>8666.2422565479992</v>
      </c>
      <c r="P5" s="367">
        <v>8848.5461953800004</v>
      </c>
      <c r="Q5" s="367">
        <v>9044.1980522920003</v>
      </c>
      <c r="R5" s="367">
        <v>9099.4768504959993</v>
      </c>
      <c r="S5" s="424"/>
      <c r="T5" s="1"/>
    </row>
    <row r="6" spans="1:20" ht="25.2" customHeight="1">
      <c r="A6" s="224">
        <v>2</v>
      </c>
      <c r="B6" s="695" t="s">
        <v>623</v>
      </c>
      <c r="C6" s="367">
        <v>426.15399400000001</v>
      </c>
      <c r="D6" s="367">
        <v>511.17108811499929</v>
      </c>
      <c r="E6" s="367">
        <v>504.15356990200002</v>
      </c>
      <c r="F6" s="367">
        <v>489.84330687400001</v>
      </c>
      <c r="G6" s="367">
        <v>495.29329473600001</v>
      </c>
      <c r="H6" s="367">
        <v>534.02150887499999</v>
      </c>
      <c r="I6" s="367">
        <v>555.98134149999998</v>
      </c>
      <c r="J6" s="367">
        <v>548.88284372800001</v>
      </c>
      <c r="K6" s="367">
        <v>551.01582140300002</v>
      </c>
      <c r="L6" s="367">
        <v>560.17482003099997</v>
      </c>
      <c r="M6" s="367">
        <v>582.58358495100003</v>
      </c>
      <c r="N6" s="367">
        <v>608.92377850499997</v>
      </c>
      <c r="O6" s="367">
        <v>615.29162094799995</v>
      </c>
      <c r="P6" s="367">
        <v>609.93578389000004</v>
      </c>
      <c r="Q6" s="367">
        <v>614.44328133399995</v>
      </c>
      <c r="R6" s="367">
        <v>615.54738325599999</v>
      </c>
      <c r="S6" s="424"/>
      <c r="T6" s="1"/>
    </row>
    <row r="7" spans="1:20" ht="25.2" customHeight="1">
      <c r="A7" s="224">
        <v>3</v>
      </c>
      <c r="B7" s="695" t="s">
        <v>624</v>
      </c>
      <c r="C7" s="367">
        <v>282.34640400000001</v>
      </c>
      <c r="D7" s="367">
        <v>666.9024901549983</v>
      </c>
      <c r="E7" s="367">
        <v>635.15856840900005</v>
      </c>
      <c r="F7" s="367">
        <v>766.98296750500003</v>
      </c>
      <c r="G7" s="367">
        <v>762.23935142400001</v>
      </c>
      <c r="H7" s="367">
        <v>795.21574165000004</v>
      </c>
      <c r="I7" s="367">
        <v>825.34651073199996</v>
      </c>
      <c r="J7" s="367">
        <v>856.07403001</v>
      </c>
      <c r="K7" s="367">
        <v>874.25173309299998</v>
      </c>
      <c r="L7" s="367">
        <v>890.18771498199999</v>
      </c>
      <c r="M7" s="367">
        <v>911.78773559700005</v>
      </c>
      <c r="N7" s="367">
        <v>941.18523521899999</v>
      </c>
      <c r="O7" s="367">
        <v>964.06452008400004</v>
      </c>
      <c r="P7" s="367">
        <v>972.43989982200003</v>
      </c>
      <c r="Q7" s="367">
        <v>999.88244710599997</v>
      </c>
      <c r="R7" s="367">
        <v>997.69631142200001</v>
      </c>
      <c r="S7" s="424"/>
      <c r="T7" s="1"/>
    </row>
    <row r="8" spans="1:20" ht="25.2" customHeight="1">
      <c r="A8" s="224">
        <v>4</v>
      </c>
      <c r="B8" s="695" t="s">
        <v>577</v>
      </c>
      <c r="C8" s="367">
        <v>1494.274283</v>
      </c>
      <c r="D8" s="367">
        <v>2394.5610053810046</v>
      </c>
      <c r="E8" s="367">
        <v>2783.5689688990001</v>
      </c>
      <c r="F8" s="367">
        <v>3442.3489207809998</v>
      </c>
      <c r="G8" s="367">
        <v>3402.0030904139999</v>
      </c>
      <c r="H8" s="367">
        <v>3469.4894163049998</v>
      </c>
      <c r="I8" s="367">
        <v>3540.0426203759998</v>
      </c>
      <c r="J8" s="367">
        <v>3625.8095481280002</v>
      </c>
      <c r="K8" s="367">
        <v>3705.0673023079999</v>
      </c>
      <c r="L8" s="367">
        <v>3877.1458912439998</v>
      </c>
      <c r="M8" s="367">
        <v>3915.3863885629999</v>
      </c>
      <c r="N8" s="367">
        <v>3985.7895302369998</v>
      </c>
      <c r="O8" s="367">
        <v>3994.8978050269998</v>
      </c>
      <c r="P8" s="367">
        <v>4197.4756614280004</v>
      </c>
      <c r="Q8" s="367">
        <v>4206.6453987599998</v>
      </c>
      <c r="R8" s="367">
        <v>4178.7150347269999</v>
      </c>
      <c r="S8" s="424"/>
      <c r="T8" s="1"/>
    </row>
    <row r="9" spans="1:20" ht="25.2" customHeight="1">
      <c r="A9" s="224">
        <v>5</v>
      </c>
      <c r="B9" s="695" t="s">
        <v>673</v>
      </c>
      <c r="C9" s="367">
        <v>136.71985699999999</v>
      </c>
      <c r="D9" s="367">
        <v>154.82227087200008</v>
      </c>
      <c r="E9" s="367">
        <v>162.96688404</v>
      </c>
      <c r="F9" s="367">
        <v>178.450381454</v>
      </c>
      <c r="G9" s="367">
        <v>174.69956769300001</v>
      </c>
      <c r="H9" s="367">
        <v>178.356518741</v>
      </c>
      <c r="I9" s="367">
        <v>184.29768528100001</v>
      </c>
      <c r="J9" s="367">
        <v>152.90345264000001</v>
      </c>
      <c r="K9" s="367">
        <v>151.24466391499999</v>
      </c>
      <c r="L9" s="367">
        <v>157.04226939200001</v>
      </c>
      <c r="M9" s="367">
        <v>158.676210166</v>
      </c>
      <c r="N9" s="367">
        <v>158.68290448299999</v>
      </c>
      <c r="O9" s="367">
        <v>162.29294850599999</v>
      </c>
      <c r="P9" s="367">
        <v>164.50868038799999</v>
      </c>
      <c r="Q9" s="367">
        <v>190.98185048400001</v>
      </c>
      <c r="R9" s="367">
        <v>173.03960790100001</v>
      </c>
      <c r="S9" s="424"/>
      <c r="T9" s="1"/>
    </row>
    <row r="10" spans="1:20" ht="25.2" customHeight="1">
      <c r="A10" s="224">
        <v>6</v>
      </c>
      <c r="B10" s="695" t="s">
        <v>579</v>
      </c>
      <c r="C10" s="367">
        <v>3643.6094370000001</v>
      </c>
      <c r="D10" s="367">
        <v>4344.5857238499975</v>
      </c>
      <c r="E10" s="367">
        <v>4858.2324995549998</v>
      </c>
      <c r="F10" s="367">
        <v>5294.9749752979997</v>
      </c>
      <c r="G10" s="367">
        <v>5435.4774830659999</v>
      </c>
      <c r="H10" s="367">
        <v>5620.3501488539996</v>
      </c>
      <c r="I10" s="367">
        <v>5805.3877469830004</v>
      </c>
      <c r="J10" s="367">
        <v>6004.8417440579997</v>
      </c>
      <c r="K10" s="367">
        <v>6068.5086775270001</v>
      </c>
      <c r="L10" s="367">
        <v>6216.6834265019997</v>
      </c>
      <c r="M10" s="367">
        <v>6382.9369655689998</v>
      </c>
      <c r="N10" s="367">
        <v>6420.6179491800003</v>
      </c>
      <c r="O10" s="367">
        <v>6265.4175046789996</v>
      </c>
      <c r="P10" s="367">
        <v>6464.1991979309996</v>
      </c>
      <c r="Q10" s="367">
        <v>6625.1882584530003</v>
      </c>
      <c r="R10" s="367">
        <v>6746.2015534129996</v>
      </c>
      <c r="S10" s="424"/>
      <c r="T10" s="1"/>
    </row>
    <row r="11" spans="1:20" ht="25.2" customHeight="1">
      <c r="A11" s="224">
        <v>7</v>
      </c>
      <c r="B11" s="695" t="s">
        <v>627</v>
      </c>
      <c r="C11" s="367">
        <v>24680.89673</v>
      </c>
      <c r="D11" s="367">
        <v>23264.105685531249</v>
      </c>
      <c r="E11" s="367">
        <v>24746.262334352999</v>
      </c>
      <c r="F11" s="367">
        <v>25523.460611917999</v>
      </c>
      <c r="G11" s="367">
        <v>25478.069723191002</v>
      </c>
      <c r="H11" s="367">
        <v>25412.340091467999</v>
      </c>
      <c r="I11" s="367">
        <v>25835.246243795998</v>
      </c>
      <c r="J11" s="367">
        <v>26232.544713179999</v>
      </c>
      <c r="K11" s="367">
        <v>26152.465543410999</v>
      </c>
      <c r="L11" s="367">
        <v>26222.198240379999</v>
      </c>
      <c r="M11" s="367">
        <v>26390.164272219001</v>
      </c>
      <c r="N11" s="367">
        <v>26560.149023350001</v>
      </c>
      <c r="O11" s="367">
        <v>26501.454161672002</v>
      </c>
      <c r="P11" s="367">
        <v>26781.915233431999</v>
      </c>
      <c r="Q11" s="367">
        <v>27241.320532235</v>
      </c>
      <c r="R11" s="367">
        <v>27374.143325664001</v>
      </c>
      <c r="S11" s="424"/>
      <c r="T11" s="1"/>
    </row>
    <row r="12" spans="1:20" ht="34.200000000000003">
      <c r="A12" s="224">
        <v>8</v>
      </c>
      <c r="B12" s="695" t="s">
        <v>674</v>
      </c>
      <c r="C12" s="367">
        <v>1088.925469</v>
      </c>
      <c r="D12" s="367">
        <v>1967.7653463330053</v>
      </c>
      <c r="E12" s="367">
        <v>2227.5400910869998</v>
      </c>
      <c r="F12" s="367">
        <v>2666.1116427259999</v>
      </c>
      <c r="G12" s="367">
        <v>2648.8741622299999</v>
      </c>
      <c r="H12" s="367">
        <v>2682.2968307149999</v>
      </c>
      <c r="I12" s="367">
        <v>2706.266723408</v>
      </c>
      <c r="J12" s="367">
        <v>2751.0809744980002</v>
      </c>
      <c r="K12" s="367">
        <v>2832.294790427</v>
      </c>
      <c r="L12" s="367">
        <v>2907.7156122219999</v>
      </c>
      <c r="M12" s="367">
        <v>2961.5148719079998</v>
      </c>
      <c r="N12" s="367">
        <v>2993.5259766129998</v>
      </c>
      <c r="O12" s="367">
        <v>3070.6031497590002</v>
      </c>
      <c r="P12" s="367">
        <v>3148.232181593</v>
      </c>
      <c r="Q12" s="367">
        <v>3222.1745650130001</v>
      </c>
      <c r="R12" s="367">
        <v>3254.112336748</v>
      </c>
      <c r="S12" s="424"/>
      <c r="T12" s="1"/>
    </row>
    <row r="13" spans="1:20" ht="25.2" customHeight="1">
      <c r="A13" s="224">
        <v>9</v>
      </c>
      <c r="B13" s="695" t="s">
        <v>675</v>
      </c>
      <c r="C13" s="367">
        <v>2296.403331</v>
      </c>
      <c r="D13" s="367">
        <v>2860.2942733500008</v>
      </c>
      <c r="E13" s="367">
        <v>3104.018244372</v>
      </c>
      <c r="F13" s="367">
        <v>3223.3291428409998</v>
      </c>
      <c r="G13" s="367">
        <v>3306.3090753709998</v>
      </c>
      <c r="H13" s="367">
        <v>3397.9012515929999</v>
      </c>
      <c r="I13" s="367">
        <v>3461.009317861</v>
      </c>
      <c r="J13" s="367">
        <v>3531.558610043</v>
      </c>
      <c r="K13" s="367">
        <v>3568.8316540720002</v>
      </c>
      <c r="L13" s="367">
        <v>3639.4432033530002</v>
      </c>
      <c r="M13" s="367">
        <v>3663.0692589390001</v>
      </c>
      <c r="N13" s="367">
        <v>3788.6779423439998</v>
      </c>
      <c r="O13" s="367">
        <v>3812.4022494669998</v>
      </c>
      <c r="P13" s="367">
        <v>3892.137043615</v>
      </c>
      <c r="Q13" s="367">
        <v>4075.0032605739998</v>
      </c>
      <c r="R13" s="367">
        <v>4364.5040178930003</v>
      </c>
      <c r="S13" s="424"/>
      <c r="T13" s="1"/>
    </row>
    <row r="14" spans="1:20" ht="25.2" customHeight="1">
      <c r="A14" s="224">
        <v>10</v>
      </c>
      <c r="B14" s="695" t="s">
        <v>676</v>
      </c>
      <c r="C14" s="367">
        <v>378.56532800000002</v>
      </c>
      <c r="D14" s="367">
        <v>735.68759695399979</v>
      </c>
      <c r="E14" s="367">
        <v>835.14336209800001</v>
      </c>
      <c r="F14" s="367">
        <v>1326.0543469419999</v>
      </c>
      <c r="G14" s="367">
        <v>1333.2661232620001</v>
      </c>
      <c r="H14" s="367">
        <v>1381.1904919619999</v>
      </c>
      <c r="I14" s="367">
        <v>1418.640290907</v>
      </c>
      <c r="J14" s="367">
        <v>1515.170570946</v>
      </c>
      <c r="K14" s="367">
        <v>1503.59787878</v>
      </c>
      <c r="L14" s="367">
        <v>1521.296244698</v>
      </c>
      <c r="M14" s="367">
        <v>1527.7615965360001</v>
      </c>
      <c r="N14" s="367">
        <v>1640.249220703</v>
      </c>
      <c r="O14" s="367">
        <v>1627.9720769999999</v>
      </c>
      <c r="P14" s="367">
        <v>1671.468653117</v>
      </c>
      <c r="Q14" s="367">
        <v>1834.2180992599999</v>
      </c>
      <c r="R14" s="367">
        <v>1929.610988657</v>
      </c>
      <c r="S14" s="424"/>
      <c r="T14" s="1"/>
    </row>
    <row r="15" spans="1:20" ht="22.8">
      <c r="A15" s="224">
        <v>11</v>
      </c>
      <c r="B15" s="822" t="s">
        <v>631</v>
      </c>
      <c r="C15" s="367">
        <v>2693.1977069999998</v>
      </c>
      <c r="D15" s="367">
        <v>4336.6917139780044</v>
      </c>
      <c r="E15" s="367">
        <v>4373.9771822160001</v>
      </c>
      <c r="F15" s="367">
        <v>4600.1614365409996</v>
      </c>
      <c r="G15" s="367">
        <v>4611.1903155259997</v>
      </c>
      <c r="H15" s="367">
        <v>4661.7607482639996</v>
      </c>
      <c r="I15" s="367">
        <v>4681.5243425999997</v>
      </c>
      <c r="J15" s="367">
        <v>4746.633654321</v>
      </c>
      <c r="K15" s="367">
        <v>4732.9515422289996</v>
      </c>
      <c r="L15" s="367">
        <v>4776.5984853720001</v>
      </c>
      <c r="M15" s="367">
        <v>4818.8281483110004</v>
      </c>
      <c r="N15" s="367">
        <v>4905.8301788420004</v>
      </c>
      <c r="O15" s="367">
        <v>4894.8785466729996</v>
      </c>
      <c r="P15" s="367">
        <v>4977.4775605739997</v>
      </c>
      <c r="Q15" s="367">
        <v>5028.9416866230004</v>
      </c>
      <c r="R15" s="367">
        <v>5031.046937479</v>
      </c>
      <c r="S15" s="424"/>
      <c r="T15" s="1"/>
    </row>
    <row r="16" spans="1:20" ht="40.5" customHeight="1">
      <c r="A16" s="224">
        <v>12</v>
      </c>
      <c r="B16" s="695" t="s">
        <v>677</v>
      </c>
      <c r="C16" s="367">
        <v>148.069759</v>
      </c>
      <c r="D16" s="367">
        <v>91.111530933999887</v>
      </c>
      <c r="E16" s="367">
        <v>101.714031097</v>
      </c>
      <c r="F16" s="367">
        <v>285.45430394900001</v>
      </c>
      <c r="G16" s="367">
        <v>270.32487041500002</v>
      </c>
      <c r="H16" s="367">
        <v>256.64416246000002</v>
      </c>
      <c r="I16" s="367">
        <v>255.30822549999999</v>
      </c>
      <c r="J16" s="367">
        <v>253.00697976699999</v>
      </c>
      <c r="K16" s="367">
        <v>250.10806269099999</v>
      </c>
      <c r="L16" s="367">
        <v>252.23524498</v>
      </c>
      <c r="M16" s="367">
        <v>239.75036634899999</v>
      </c>
      <c r="N16" s="367">
        <v>236.26497865100001</v>
      </c>
      <c r="O16" s="367">
        <v>227.06816301399999</v>
      </c>
      <c r="P16" s="367">
        <v>225.581883162</v>
      </c>
      <c r="Q16" s="367">
        <v>225.164912816</v>
      </c>
      <c r="R16" s="367">
        <v>224.77989549200001</v>
      </c>
      <c r="S16" s="424"/>
      <c r="T16" s="1"/>
    </row>
    <row r="17" spans="1:23" ht="25.2" customHeight="1">
      <c r="A17" s="224">
        <v>13</v>
      </c>
      <c r="B17" s="695" t="s">
        <v>586</v>
      </c>
      <c r="C17" s="367">
        <v>342.48825499999998</v>
      </c>
      <c r="D17" s="367">
        <v>362.71073440799921</v>
      </c>
      <c r="E17" s="367">
        <v>372.09341163699997</v>
      </c>
      <c r="F17" s="367">
        <v>390.66998338799999</v>
      </c>
      <c r="G17" s="367">
        <v>403.23904412399997</v>
      </c>
      <c r="H17" s="367">
        <v>412.82470076300001</v>
      </c>
      <c r="I17" s="367">
        <v>424.97913949600002</v>
      </c>
      <c r="J17" s="367">
        <v>437.43902856300002</v>
      </c>
      <c r="K17" s="367">
        <v>403.38937194699997</v>
      </c>
      <c r="L17" s="367">
        <v>406.12965913400001</v>
      </c>
      <c r="M17" s="367">
        <v>417.750921479</v>
      </c>
      <c r="N17" s="367">
        <v>425.54177868900001</v>
      </c>
      <c r="O17" s="367">
        <v>435.77564886200003</v>
      </c>
      <c r="P17" s="367">
        <v>423.22639322100002</v>
      </c>
      <c r="Q17" s="367">
        <v>428.84378074400001</v>
      </c>
      <c r="R17" s="367">
        <v>434.34501473099999</v>
      </c>
      <c r="S17" s="424"/>
      <c r="T17" s="1"/>
      <c r="W17" s="51"/>
    </row>
    <row r="18" spans="1:23" ht="25.2" customHeight="1">
      <c r="A18" s="224">
        <v>14</v>
      </c>
      <c r="B18" s="695" t="s">
        <v>634</v>
      </c>
      <c r="C18" s="367">
        <v>275.282779</v>
      </c>
      <c r="D18" s="367">
        <v>619.5669204910007</v>
      </c>
      <c r="E18" s="367">
        <v>636.24120373699998</v>
      </c>
      <c r="F18" s="367">
        <v>690.11554123200006</v>
      </c>
      <c r="G18" s="367">
        <v>697.50985046200003</v>
      </c>
      <c r="H18" s="367">
        <v>670.65577396100002</v>
      </c>
      <c r="I18" s="367">
        <v>684.69175854499997</v>
      </c>
      <c r="J18" s="367">
        <v>689.30234015500002</v>
      </c>
      <c r="K18" s="367">
        <v>663.57648055599998</v>
      </c>
      <c r="L18" s="367">
        <v>681.88353883499997</v>
      </c>
      <c r="M18" s="367">
        <v>677.56118097000001</v>
      </c>
      <c r="N18" s="367">
        <v>697.60666748200003</v>
      </c>
      <c r="O18" s="367">
        <v>690.07872593399998</v>
      </c>
      <c r="P18" s="367">
        <v>702.94743242699997</v>
      </c>
      <c r="Q18" s="367">
        <v>672.59340913999995</v>
      </c>
      <c r="R18" s="367">
        <v>672.963758235</v>
      </c>
      <c r="S18" s="424"/>
      <c r="T18" s="1"/>
      <c r="W18" s="51"/>
    </row>
    <row r="19" spans="1:23" ht="38.25" customHeight="1">
      <c r="A19" s="224">
        <v>15</v>
      </c>
      <c r="B19" s="695" t="s">
        <v>678</v>
      </c>
      <c r="C19" s="367">
        <v>2549.1316449999999</v>
      </c>
      <c r="D19" s="367">
        <v>6280.7949285399745</v>
      </c>
      <c r="E19" s="367">
        <v>6901.503482393</v>
      </c>
      <c r="F19" s="367">
        <v>9572.6138317419991</v>
      </c>
      <c r="G19" s="367">
        <v>9457.4786950590005</v>
      </c>
      <c r="H19" s="367">
        <v>9465.6761459049994</v>
      </c>
      <c r="I19" s="367">
        <v>9103.025102652</v>
      </c>
      <c r="J19" s="367">
        <v>9072.8378530270002</v>
      </c>
      <c r="K19" s="367">
        <v>9011.6962254999999</v>
      </c>
      <c r="L19" s="367">
        <v>9003.5300800509995</v>
      </c>
      <c r="M19" s="367">
        <v>9186.9622160029994</v>
      </c>
      <c r="N19" s="367">
        <v>9059.5532739099999</v>
      </c>
      <c r="O19" s="367">
        <v>8878.5573993420003</v>
      </c>
      <c r="P19" s="367">
        <v>9040.5255578159995</v>
      </c>
      <c r="Q19" s="367">
        <v>9097.1251255110001</v>
      </c>
      <c r="R19" s="367">
        <v>9196.8472908450003</v>
      </c>
      <c r="S19" s="424"/>
      <c r="T19" s="1"/>
      <c r="V19" s="51"/>
      <c r="W19" s="51"/>
    </row>
    <row r="20" spans="1:23" ht="25.2" customHeight="1">
      <c r="A20" s="224">
        <v>16</v>
      </c>
      <c r="B20" s="695" t="s">
        <v>636</v>
      </c>
      <c r="C20" s="367">
        <v>1212.0232470000001</v>
      </c>
      <c r="D20" s="367">
        <v>752.50408804700032</v>
      </c>
      <c r="E20" s="367">
        <v>815.88116141199998</v>
      </c>
      <c r="F20" s="367">
        <v>360.50876844200002</v>
      </c>
      <c r="G20" s="367">
        <v>349.40321493200003</v>
      </c>
      <c r="H20" s="367">
        <v>339.05020880900003</v>
      </c>
      <c r="I20" s="367">
        <v>327.51441723800002</v>
      </c>
      <c r="J20" s="367">
        <v>307.92811995199997</v>
      </c>
      <c r="K20" s="367">
        <v>294.33306110000001</v>
      </c>
      <c r="L20" s="367">
        <v>286.11350988200002</v>
      </c>
      <c r="M20" s="367">
        <v>271.97517053000001</v>
      </c>
      <c r="N20" s="367">
        <v>259.24600560900001</v>
      </c>
      <c r="O20" s="367">
        <v>251.61514349999999</v>
      </c>
      <c r="P20" s="367">
        <v>247.21623506700001</v>
      </c>
      <c r="Q20" s="367">
        <v>241.11183434399999</v>
      </c>
      <c r="R20" s="367">
        <v>243.92185029800001</v>
      </c>
      <c r="S20" s="424"/>
      <c r="T20" s="1"/>
      <c r="W20" s="51"/>
    </row>
    <row r="21" spans="1:23" ht="25.2" customHeight="1">
      <c r="A21" s="224">
        <v>17</v>
      </c>
      <c r="B21" s="695" t="s">
        <v>679</v>
      </c>
      <c r="C21" s="367">
        <v>4381.6860699999997</v>
      </c>
      <c r="D21" s="367">
        <v>2774.4664591209948</v>
      </c>
      <c r="E21" s="367">
        <v>2627.912612522</v>
      </c>
      <c r="F21" s="367">
        <v>192.60419350399999</v>
      </c>
      <c r="G21" s="367">
        <v>32.475013844000003</v>
      </c>
      <c r="H21" s="367">
        <v>31.310325470999999</v>
      </c>
      <c r="I21" s="367">
        <v>7.621357862</v>
      </c>
      <c r="J21" s="367">
        <v>7.7326140580000002</v>
      </c>
      <c r="K21" s="367">
        <v>27.622671765</v>
      </c>
      <c r="L21" s="367">
        <v>6.3201748369999997</v>
      </c>
      <c r="M21" s="367">
        <v>3.128178557</v>
      </c>
      <c r="N21" s="367">
        <v>3.4840327069999999</v>
      </c>
      <c r="O21" s="367">
        <v>7.5901931420000004</v>
      </c>
      <c r="P21" s="367">
        <v>7.6907449980000004</v>
      </c>
      <c r="Q21" s="367">
        <v>7.541858789</v>
      </c>
      <c r="R21" s="367">
        <v>10.235761408</v>
      </c>
      <c r="S21" s="424"/>
      <c r="T21" s="1"/>
      <c r="W21" s="51"/>
    </row>
    <row r="22" spans="1:23" ht="25.2" customHeight="1">
      <c r="A22" s="224">
        <v>18</v>
      </c>
      <c r="B22" s="695" t="s">
        <v>682</v>
      </c>
      <c r="C22" s="367">
        <v>4369.1949260000001</v>
      </c>
      <c r="D22" s="367">
        <v>13106.275063530011</v>
      </c>
      <c r="E22" s="367">
        <v>15052.557806485</v>
      </c>
      <c r="F22" s="367">
        <v>16010.311641192</v>
      </c>
      <c r="G22" s="367">
        <v>16147.955247145001</v>
      </c>
      <c r="H22" s="367">
        <v>16339.36842886</v>
      </c>
      <c r="I22" s="367">
        <v>16549.344390037</v>
      </c>
      <c r="J22" s="367">
        <v>16770.137527216</v>
      </c>
      <c r="K22" s="367">
        <v>16984.548888077999</v>
      </c>
      <c r="L22" s="367">
        <v>17274.471669867999</v>
      </c>
      <c r="M22" s="367">
        <v>17452.408845710001</v>
      </c>
      <c r="N22" s="367">
        <v>17660.603953362999</v>
      </c>
      <c r="O22" s="367">
        <v>17800.684819672999</v>
      </c>
      <c r="P22" s="367">
        <v>18290.944487897999</v>
      </c>
      <c r="Q22" s="367">
        <v>18362.024912556</v>
      </c>
      <c r="R22" s="367">
        <v>16791.409835577</v>
      </c>
      <c r="S22" s="424"/>
      <c r="T22" s="1"/>
      <c r="W22" s="51"/>
    </row>
    <row r="23" spans="1:23" ht="25.2" customHeight="1">
      <c r="A23" s="224">
        <v>19</v>
      </c>
      <c r="B23" s="695" t="s">
        <v>680</v>
      </c>
      <c r="C23" s="367">
        <v>42186.726459999998</v>
      </c>
      <c r="D23" s="367">
        <v>39083.927705497248</v>
      </c>
      <c r="E23" s="367">
        <v>38800.589210220001</v>
      </c>
      <c r="F23" s="367">
        <v>39713.145370320999</v>
      </c>
      <c r="G23" s="367">
        <v>39419.555957734003</v>
      </c>
      <c r="H23" s="367">
        <v>39753.251791353003</v>
      </c>
      <c r="I23" s="367">
        <v>39754.412058954003</v>
      </c>
      <c r="J23" s="367">
        <v>39789.147960713002</v>
      </c>
      <c r="K23" s="367">
        <v>40270.546679027</v>
      </c>
      <c r="L23" s="367">
        <v>40042.305977673997</v>
      </c>
      <c r="M23" s="367">
        <v>40143.087199802001</v>
      </c>
      <c r="N23" s="367">
        <v>40332.652811266002</v>
      </c>
      <c r="O23" s="367">
        <v>40331.633228273997</v>
      </c>
      <c r="P23" s="367">
        <v>40406.864877927001</v>
      </c>
      <c r="Q23" s="367">
        <v>40507.558067127</v>
      </c>
      <c r="R23" s="367">
        <v>41733.970019045002</v>
      </c>
      <c r="S23" s="424"/>
      <c r="T23" s="1"/>
      <c r="W23" s="51"/>
    </row>
    <row r="24" spans="1:23" ht="25.2" customHeight="1" thickBot="1">
      <c r="A24" s="823"/>
      <c r="B24" s="824" t="s">
        <v>72</v>
      </c>
      <c r="C24" s="742">
        <f>SUM(C5:C23)</f>
        <v>98220.411012999975</v>
      </c>
      <c r="D24" s="742">
        <v>110770.35390511045</v>
      </c>
      <c r="E24" s="742">
        <v>116580.223647816</v>
      </c>
      <c r="F24" s="742">
        <v>122443.76813040899</v>
      </c>
      <c r="G24" s="742">
        <v>122166.326779264</v>
      </c>
      <c r="H24" s="742">
        <v>123446.575149002</v>
      </c>
      <c r="I24" s="742">
        <v>124084.692853876</v>
      </c>
      <c r="J24" s="742">
        <v>125115.328156943</v>
      </c>
      <c r="K24" s="742">
        <v>126051.783273446</v>
      </c>
      <c r="L24" s="742">
        <v>126932.009794795</v>
      </c>
      <c r="M24" s="742">
        <v>127938.839915474</v>
      </c>
      <c r="N24" s="742">
        <v>129294.744957467</v>
      </c>
      <c r="O24" s="742">
        <v>129198.520162104</v>
      </c>
      <c r="P24" s="742">
        <v>131073.33370368599</v>
      </c>
      <c r="Q24" s="742">
        <v>132624.96133316099</v>
      </c>
      <c r="R24" s="742">
        <v>133072.56777328701</v>
      </c>
      <c r="S24" s="743"/>
      <c r="T24" s="1"/>
      <c r="W24" s="51"/>
    </row>
    <row r="25" spans="1:23">
      <c r="A25" s="146"/>
      <c r="B25" s="2"/>
      <c r="C25" s="1"/>
      <c r="D25" s="1"/>
      <c r="E25" s="1"/>
      <c r="F25" s="1"/>
      <c r="G25" s="1"/>
      <c r="H25" s="1"/>
      <c r="I25" s="1"/>
      <c r="J25" s="1"/>
      <c r="K25" s="1"/>
      <c r="L25" s="1"/>
      <c r="M25" s="1"/>
      <c r="N25" s="1"/>
      <c r="O25" s="1"/>
      <c r="P25" s="1"/>
      <c r="Q25" s="1"/>
      <c r="R25" s="1"/>
      <c r="S25" s="1"/>
      <c r="T25" s="1"/>
    </row>
    <row r="26" spans="1:23" ht="15">
      <c r="A26" s="146"/>
      <c r="B26"/>
      <c r="C26" s="1"/>
      <c r="D26" s="1"/>
      <c r="E26" s="1"/>
      <c r="F26" s="1"/>
      <c r="G26" s="1"/>
      <c r="H26" s="1"/>
      <c r="I26" s="1"/>
      <c r="J26" s="1"/>
      <c r="K26" s="1"/>
      <c r="L26" s="1"/>
      <c r="M26" s="1"/>
      <c r="N26" s="1"/>
      <c r="O26" s="1"/>
      <c r="P26" s="1"/>
      <c r="Q26" s="1"/>
      <c r="R26" s="1"/>
      <c r="S26" s="1"/>
      <c r="T26" s="1"/>
    </row>
    <row r="27" spans="1:23" ht="15">
      <c r="A27" s="146"/>
      <c r="B27"/>
      <c r="C27" s="1"/>
      <c r="D27" s="1"/>
      <c r="E27" s="1"/>
      <c r="F27" s="1"/>
      <c r="G27" s="1"/>
      <c r="H27" s="1"/>
      <c r="I27" s="1"/>
      <c r="J27" s="1"/>
      <c r="K27" s="1"/>
      <c r="L27" s="1"/>
      <c r="M27" s="1"/>
      <c r="N27" s="1"/>
      <c r="O27" s="1"/>
      <c r="P27" s="1"/>
      <c r="Q27" s="1"/>
      <c r="R27" s="1"/>
      <c r="S27" s="1"/>
      <c r="T27" s="1"/>
    </row>
    <row r="28" spans="1:23" ht="15">
      <c r="A28" s="146"/>
      <c r="B28"/>
      <c r="C28" s="1"/>
      <c r="D28" s="1"/>
      <c r="E28" s="1"/>
      <c r="F28" s="1"/>
      <c r="G28" s="1"/>
      <c r="H28" s="1"/>
      <c r="I28" s="1"/>
      <c r="J28" s="1"/>
      <c r="K28" s="1"/>
      <c r="L28" s="1"/>
      <c r="M28" s="1"/>
      <c r="N28" s="1"/>
      <c r="O28" s="1"/>
      <c r="P28" s="1"/>
      <c r="Q28" s="1"/>
      <c r="R28" s="1"/>
      <c r="S28" s="1"/>
      <c r="T28" s="1"/>
    </row>
    <row r="29" spans="1:23" ht="15">
      <c r="A29" s="146"/>
      <c r="B29"/>
      <c r="C29" s="1"/>
      <c r="D29" s="1"/>
      <c r="E29" s="1"/>
      <c r="F29" s="1"/>
      <c r="G29" s="1"/>
      <c r="H29" s="1"/>
      <c r="I29" s="1"/>
      <c r="J29" s="1"/>
      <c r="K29" s="1"/>
      <c r="L29" s="1"/>
      <c r="M29" s="1"/>
      <c r="N29" s="1"/>
      <c r="O29" s="1"/>
      <c r="P29" s="1"/>
      <c r="Q29" s="1"/>
      <c r="R29" s="1"/>
      <c r="S29" s="1"/>
      <c r="T29" s="1"/>
    </row>
    <row r="30" spans="1:23" ht="15">
      <c r="A30" s="146"/>
      <c r="B30"/>
      <c r="C30" s="1"/>
      <c r="D30" s="1"/>
      <c r="E30" s="1"/>
      <c r="F30" s="1"/>
      <c r="G30" s="1"/>
      <c r="H30" s="1"/>
      <c r="I30" s="1"/>
      <c r="J30" s="1"/>
      <c r="K30" s="1"/>
      <c r="L30" s="1"/>
      <c r="M30" s="1"/>
      <c r="N30" s="1"/>
      <c r="O30" s="1"/>
      <c r="P30" s="1"/>
      <c r="Q30" s="1"/>
      <c r="R30" s="1"/>
      <c r="S30" s="1"/>
      <c r="T30" s="1"/>
    </row>
    <row r="31" spans="1:23" ht="15">
      <c r="A31" s="146"/>
      <c r="B31"/>
      <c r="C31" s="1"/>
      <c r="D31" s="1"/>
      <c r="E31" s="1"/>
      <c r="F31" s="1"/>
      <c r="G31" s="1"/>
      <c r="H31" s="1"/>
      <c r="I31" s="1"/>
      <c r="J31" s="1"/>
      <c r="K31" s="1"/>
      <c r="L31" s="1"/>
      <c r="M31" s="1"/>
      <c r="N31" s="1"/>
      <c r="O31" s="1"/>
      <c r="P31" s="1"/>
      <c r="Q31" s="1"/>
      <c r="R31" s="1"/>
      <c r="S31" s="1"/>
      <c r="T31" s="1"/>
    </row>
    <row r="32" spans="1:23" ht="15">
      <c r="A32" s="146"/>
      <c r="B32"/>
      <c r="C32" s="1"/>
      <c r="D32" s="1"/>
      <c r="E32" s="1"/>
      <c r="F32" s="1"/>
      <c r="G32" s="1"/>
      <c r="H32" s="1"/>
      <c r="I32" s="1"/>
      <c r="J32" s="1"/>
      <c r="K32" s="1"/>
      <c r="L32" s="1"/>
      <c r="M32" s="1"/>
      <c r="N32" s="1"/>
      <c r="O32" s="1"/>
      <c r="P32" s="1"/>
      <c r="Q32" s="1"/>
      <c r="R32" s="1"/>
      <c r="S32" s="1"/>
      <c r="T32" s="1"/>
    </row>
    <row r="33" spans="1:20" ht="15">
      <c r="A33" s="146"/>
      <c r="B33"/>
      <c r="C33" s="1"/>
      <c r="D33" s="1"/>
      <c r="E33" s="1"/>
      <c r="F33" s="1"/>
      <c r="G33" s="1"/>
      <c r="H33" s="1"/>
      <c r="I33" s="1"/>
      <c r="J33" s="1"/>
      <c r="K33" s="1"/>
      <c r="L33" s="1"/>
      <c r="M33" s="1"/>
      <c r="N33" s="1"/>
      <c r="O33" s="1"/>
      <c r="P33" s="1"/>
      <c r="Q33" s="1"/>
      <c r="R33" s="1"/>
      <c r="S33" s="1"/>
      <c r="T33" s="1"/>
    </row>
    <row r="34" spans="1:20" ht="15">
      <c r="A34" s="146"/>
      <c r="B34"/>
      <c r="C34" s="1"/>
      <c r="D34" s="1"/>
      <c r="E34" s="1"/>
      <c r="F34" s="1"/>
      <c r="G34" s="1"/>
      <c r="H34" s="1"/>
      <c r="I34" s="1"/>
      <c r="J34" s="1"/>
      <c r="K34" s="1"/>
      <c r="L34" s="1"/>
      <c r="M34" s="1"/>
      <c r="N34" s="1"/>
      <c r="O34" s="1"/>
      <c r="P34" s="1"/>
      <c r="Q34" s="1"/>
      <c r="R34" s="1"/>
      <c r="S34" s="1"/>
      <c r="T34" s="1"/>
    </row>
    <row r="35" spans="1:20" ht="15">
      <c r="A35" s="146"/>
      <c r="B35"/>
      <c r="C35" s="1"/>
      <c r="D35" s="1"/>
      <c r="E35" s="1"/>
      <c r="F35" s="1"/>
      <c r="G35" s="1"/>
      <c r="H35" s="1"/>
      <c r="I35" s="1"/>
      <c r="J35" s="1"/>
      <c r="K35" s="1"/>
      <c r="L35" s="1"/>
      <c r="M35" s="1"/>
      <c r="N35" s="1"/>
      <c r="O35" s="1"/>
      <c r="P35" s="1"/>
      <c r="Q35" s="1"/>
      <c r="R35" s="1"/>
      <c r="S35" s="1"/>
      <c r="T35" s="1"/>
    </row>
    <row r="36" spans="1:20" ht="15">
      <c r="A36" s="146"/>
      <c r="B36"/>
      <c r="C36" s="1"/>
      <c r="D36" s="1"/>
      <c r="E36" s="1"/>
      <c r="F36" s="1"/>
      <c r="G36" s="1"/>
      <c r="H36" s="1"/>
      <c r="I36" s="1"/>
      <c r="J36" s="1"/>
      <c r="K36" s="1"/>
      <c r="L36" s="1"/>
      <c r="M36" s="1"/>
      <c r="N36" s="1"/>
      <c r="O36" s="1"/>
      <c r="P36" s="1"/>
      <c r="Q36" s="1"/>
      <c r="R36" s="1"/>
      <c r="S36" s="1"/>
      <c r="T36" s="1"/>
    </row>
    <row r="37" spans="1:20" ht="15">
      <c r="A37" s="146"/>
      <c r="B37"/>
      <c r="C37" s="1"/>
      <c r="D37" s="1"/>
      <c r="E37" s="1"/>
      <c r="F37" s="1"/>
      <c r="G37" s="1"/>
      <c r="H37" s="1"/>
      <c r="I37" s="1"/>
      <c r="J37" s="1"/>
      <c r="K37" s="1"/>
      <c r="L37" s="1"/>
      <c r="M37" s="1"/>
      <c r="N37" s="1"/>
      <c r="O37" s="1"/>
      <c r="P37" s="1"/>
      <c r="Q37" s="1"/>
      <c r="R37" s="1"/>
      <c r="S37" s="1"/>
      <c r="T37" s="1"/>
    </row>
    <row r="38" spans="1:20" ht="15">
      <c r="A38" s="146"/>
      <c r="B38"/>
      <c r="C38" s="1"/>
      <c r="D38" s="1"/>
      <c r="E38" s="1"/>
      <c r="F38" s="1"/>
      <c r="G38" s="1"/>
      <c r="H38" s="1"/>
      <c r="I38" s="1"/>
      <c r="J38" s="1"/>
      <c r="K38" s="1"/>
      <c r="L38" s="1"/>
      <c r="M38" s="1"/>
      <c r="N38" s="1"/>
      <c r="O38" s="1"/>
      <c r="P38" s="1"/>
      <c r="Q38" s="1"/>
      <c r="R38" s="1"/>
      <c r="S38" s="1"/>
      <c r="T38" s="1"/>
    </row>
    <row r="39" spans="1:20" ht="15">
      <c r="A39" s="146"/>
      <c r="B39"/>
      <c r="C39" s="1"/>
      <c r="D39" s="1"/>
      <c r="E39" s="1"/>
      <c r="F39" s="1"/>
      <c r="G39" s="1"/>
      <c r="H39" s="1"/>
      <c r="I39" s="1"/>
      <c r="J39" s="1"/>
      <c r="K39" s="1"/>
      <c r="L39" s="1"/>
      <c r="M39" s="1"/>
      <c r="N39" s="1"/>
      <c r="O39" s="1"/>
      <c r="P39" s="1"/>
      <c r="Q39" s="1"/>
      <c r="R39" s="1"/>
      <c r="S39" s="1"/>
      <c r="T39" s="1"/>
    </row>
    <row r="40" spans="1:20" ht="15">
      <c r="A40" s="146"/>
      <c r="B40"/>
      <c r="C40" s="1"/>
      <c r="D40" s="1"/>
      <c r="E40" s="1"/>
      <c r="F40" s="1"/>
      <c r="G40" s="1"/>
      <c r="H40" s="1"/>
      <c r="I40" s="1"/>
      <c r="J40" s="1"/>
      <c r="K40" s="1"/>
      <c r="L40" s="1"/>
      <c r="M40" s="1"/>
      <c r="N40" s="1"/>
      <c r="O40" s="1"/>
      <c r="P40" s="1"/>
      <c r="Q40" s="1"/>
      <c r="R40" s="1"/>
      <c r="S40" s="1"/>
      <c r="T40" s="1"/>
    </row>
    <row r="41" spans="1:20" ht="15">
      <c r="A41" s="146"/>
      <c r="B41"/>
      <c r="C41" s="1"/>
      <c r="D41" s="1"/>
      <c r="E41" s="1"/>
      <c r="F41" s="1"/>
      <c r="G41" s="1"/>
      <c r="H41" s="1"/>
      <c r="I41" s="1"/>
      <c r="J41" s="1"/>
      <c r="K41" s="1"/>
      <c r="L41" s="1"/>
      <c r="M41" s="1"/>
      <c r="N41" s="1"/>
      <c r="O41" s="1"/>
      <c r="P41" s="1"/>
      <c r="Q41" s="1"/>
      <c r="R41" s="1"/>
      <c r="S41" s="1"/>
      <c r="T41" s="1"/>
    </row>
    <row r="42" spans="1:20">
      <c r="A42" s="146"/>
      <c r="B42" s="2"/>
      <c r="C42" s="1"/>
      <c r="D42" s="1"/>
      <c r="E42" s="1"/>
      <c r="F42" s="1"/>
      <c r="G42" s="1"/>
      <c r="H42" s="1"/>
      <c r="I42" s="1"/>
      <c r="J42" s="1"/>
      <c r="K42" s="1"/>
      <c r="L42" s="1"/>
      <c r="M42" s="1"/>
      <c r="N42" s="1"/>
      <c r="O42" s="1"/>
      <c r="P42" s="1"/>
      <c r="Q42" s="1"/>
      <c r="R42" s="1"/>
      <c r="S42" s="1"/>
      <c r="T42" s="1"/>
    </row>
    <row r="43" spans="1:20">
      <c r="A43" s="146"/>
      <c r="B43" s="2"/>
      <c r="C43" s="1"/>
      <c r="D43" s="1"/>
      <c r="E43" s="1"/>
      <c r="F43" s="1"/>
      <c r="G43" s="1"/>
      <c r="H43" s="1"/>
      <c r="I43" s="1"/>
      <c r="J43" s="1"/>
      <c r="K43" s="1"/>
      <c r="L43" s="1"/>
      <c r="M43" s="1"/>
      <c r="N43" s="1"/>
      <c r="O43" s="1"/>
      <c r="P43" s="1"/>
      <c r="Q43" s="1"/>
      <c r="R43" s="1"/>
      <c r="S43" s="1"/>
      <c r="T43" s="1"/>
    </row>
    <row r="44" spans="1:20">
      <c r="A44" s="146"/>
      <c r="B44" s="2"/>
      <c r="C44" s="1"/>
      <c r="D44" s="1"/>
      <c r="E44" s="1"/>
      <c r="F44" s="1"/>
      <c r="G44" s="1"/>
      <c r="H44" s="1"/>
      <c r="I44" s="1"/>
      <c r="J44" s="1"/>
      <c r="K44" s="1"/>
      <c r="L44" s="1"/>
      <c r="M44" s="1"/>
      <c r="N44" s="1"/>
      <c r="O44" s="1"/>
      <c r="P44" s="1"/>
      <c r="Q44" s="1"/>
      <c r="R44" s="1"/>
      <c r="S44" s="1"/>
      <c r="T44" s="1"/>
    </row>
    <row r="45" spans="1:20">
      <c r="A45" s="146"/>
      <c r="B45" s="2"/>
      <c r="C45" s="1"/>
      <c r="D45" s="1"/>
      <c r="E45" s="1"/>
      <c r="F45" s="1"/>
      <c r="G45" s="1"/>
      <c r="H45" s="1"/>
      <c r="I45" s="1"/>
      <c r="J45" s="1"/>
      <c r="K45" s="1"/>
      <c r="L45" s="1"/>
      <c r="M45" s="1"/>
      <c r="N45" s="1"/>
      <c r="O45" s="1"/>
      <c r="P45" s="1"/>
      <c r="Q45" s="1"/>
      <c r="R45" s="1"/>
      <c r="S45" s="1"/>
      <c r="T45" s="1"/>
    </row>
    <row r="46" spans="1:20">
      <c r="A46" s="146"/>
      <c r="B46" s="2"/>
      <c r="C46" s="1"/>
      <c r="D46" s="1"/>
      <c r="E46" s="1"/>
      <c r="F46" s="1"/>
      <c r="G46" s="1"/>
      <c r="H46" s="1"/>
      <c r="I46" s="1"/>
      <c r="J46" s="1"/>
      <c r="K46" s="1"/>
      <c r="L46" s="1"/>
      <c r="M46" s="1"/>
      <c r="N46" s="1"/>
      <c r="O46" s="1"/>
      <c r="P46" s="1"/>
      <c r="Q46" s="1"/>
      <c r="R46" s="1"/>
      <c r="S46" s="1"/>
      <c r="T46" s="1"/>
    </row>
    <row r="47" spans="1:20">
      <c r="A47" s="146"/>
      <c r="B47" s="2"/>
      <c r="C47" s="1"/>
      <c r="D47" s="1"/>
      <c r="E47" s="1"/>
      <c r="F47" s="1"/>
      <c r="G47" s="1"/>
      <c r="H47" s="1"/>
      <c r="I47" s="1"/>
      <c r="J47" s="1"/>
      <c r="K47" s="1"/>
      <c r="L47" s="1"/>
      <c r="M47" s="1"/>
      <c r="N47" s="1"/>
      <c r="O47" s="1"/>
      <c r="P47" s="1"/>
      <c r="Q47" s="1"/>
      <c r="R47" s="1"/>
      <c r="S47" s="1"/>
      <c r="T47" s="1"/>
    </row>
    <row r="48" spans="1:20">
      <c r="A48" s="146"/>
      <c r="B48" s="2"/>
      <c r="C48" s="1"/>
      <c r="D48" s="1"/>
      <c r="E48" s="1"/>
      <c r="F48" s="1"/>
      <c r="G48" s="1"/>
      <c r="H48" s="1"/>
      <c r="I48" s="1"/>
      <c r="J48" s="1"/>
      <c r="K48" s="1"/>
      <c r="L48" s="1"/>
      <c r="M48" s="1"/>
      <c r="N48" s="1"/>
      <c r="O48" s="1"/>
      <c r="P48" s="1"/>
      <c r="Q48" s="1"/>
      <c r="R48" s="1"/>
      <c r="S48" s="1"/>
      <c r="T48" s="1"/>
    </row>
    <row r="49" spans="1:20">
      <c r="A49" s="146"/>
      <c r="B49" s="2"/>
      <c r="C49" s="1"/>
      <c r="D49" s="1"/>
      <c r="E49" s="1"/>
      <c r="F49" s="1"/>
      <c r="G49" s="1"/>
      <c r="H49" s="1"/>
      <c r="I49" s="1"/>
      <c r="J49" s="1"/>
      <c r="K49" s="1"/>
      <c r="L49" s="1"/>
      <c r="M49" s="1"/>
      <c r="N49" s="1"/>
      <c r="O49" s="1"/>
      <c r="P49" s="1"/>
      <c r="Q49" s="1"/>
      <c r="R49" s="1"/>
      <c r="S49" s="1"/>
      <c r="T49" s="1"/>
    </row>
    <row r="50" spans="1:20">
      <c r="A50" s="146"/>
      <c r="B50" s="2"/>
      <c r="C50" s="1"/>
      <c r="D50" s="1"/>
      <c r="E50" s="1"/>
      <c r="F50" s="1"/>
      <c r="G50" s="1"/>
      <c r="H50" s="1"/>
      <c r="I50" s="1"/>
      <c r="J50" s="1"/>
      <c r="K50" s="1"/>
      <c r="L50" s="1"/>
      <c r="M50" s="1"/>
      <c r="N50" s="1"/>
      <c r="O50" s="1"/>
      <c r="P50" s="1"/>
      <c r="Q50" s="1"/>
      <c r="R50" s="1"/>
      <c r="S50" s="1"/>
      <c r="T50" s="1"/>
    </row>
    <row r="51" spans="1:20">
      <c r="A51" s="146"/>
      <c r="B51" s="2"/>
      <c r="C51" s="1"/>
      <c r="D51" s="1"/>
      <c r="E51" s="1"/>
      <c r="F51" s="1"/>
      <c r="G51" s="1"/>
      <c r="H51" s="1"/>
      <c r="I51" s="1"/>
      <c r="J51" s="1"/>
      <c r="K51" s="1"/>
      <c r="L51" s="1"/>
      <c r="M51" s="1"/>
      <c r="N51" s="1"/>
      <c r="O51" s="1"/>
      <c r="P51" s="1"/>
      <c r="Q51" s="1"/>
      <c r="R51" s="1"/>
      <c r="S51" s="1"/>
      <c r="T51" s="1"/>
    </row>
    <row r="52" spans="1:20">
      <c r="A52" s="146"/>
      <c r="B52" s="2"/>
      <c r="C52" s="1"/>
      <c r="D52" s="1"/>
      <c r="E52" s="1"/>
      <c r="F52" s="1"/>
      <c r="G52" s="1"/>
      <c r="H52" s="1"/>
      <c r="I52" s="1"/>
      <c r="J52" s="1"/>
      <c r="K52" s="1"/>
      <c r="L52" s="1"/>
      <c r="M52" s="1"/>
      <c r="N52" s="1"/>
      <c r="O52" s="1"/>
      <c r="P52" s="1"/>
      <c r="Q52" s="1"/>
      <c r="R52" s="1"/>
      <c r="S52" s="1"/>
      <c r="T52" s="1"/>
    </row>
    <row r="53" spans="1:20">
      <c r="A53" s="146"/>
      <c r="B53" s="2"/>
      <c r="C53" s="1"/>
      <c r="D53" s="1"/>
      <c r="E53" s="1"/>
      <c r="F53" s="1"/>
      <c r="G53" s="1"/>
      <c r="H53" s="1"/>
      <c r="I53" s="1"/>
      <c r="J53" s="1"/>
      <c r="K53" s="1"/>
      <c r="L53" s="1"/>
      <c r="M53" s="1"/>
      <c r="N53" s="1"/>
      <c r="O53" s="1"/>
      <c r="P53" s="1"/>
      <c r="Q53" s="1"/>
      <c r="R53" s="1"/>
      <c r="S53" s="1"/>
      <c r="T53" s="1"/>
    </row>
    <row r="54" spans="1:20">
      <c r="A54" s="146"/>
      <c r="B54" s="2"/>
      <c r="C54" s="1"/>
      <c r="D54" s="1"/>
      <c r="E54" s="1"/>
      <c r="F54" s="1"/>
      <c r="G54" s="1"/>
      <c r="H54" s="1"/>
      <c r="I54" s="1"/>
      <c r="J54" s="1"/>
      <c r="K54" s="1"/>
      <c r="L54" s="1"/>
      <c r="M54" s="1"/>
      <c r="N54" s="1"/>
      <c r="O54" s="1"/>
      <c r="P54" s="1"/>
      <c r="Q54" s="1"/>
      <c r="R54" s="1"/>
      <c r="S54" s="1"/>
      <c r="T54" s="1"/>
    </row>
    <row r="55" spans="1:20">
      <c r="A55" s="146"/>
      <c r="B55" s="2"/>
      <c r="C55" s="1"/>
      <c r="D55" s="1"/>
      <c r="E55" s="1"/>
      <c r="F55" s="1"/>
      <c r="G55" s="1"/>
      <c r="H55" s="1"/>
      <c r="I55" s="1"/>
      <c r="J55" s="1"/>
      <c r="K55" s="1"/>
      <c r="L55" s="1"/>
      <c r="M55" s="1"/>
      <c r="N55" s="1"/>
      <c r="O55" s="1"/>
      <c r="P55" s="1"/>
      <c r="Q55" s="1"/>
      <c r="R55" s="1"/>
      <c r="S55" s="1"/>
      <c r="T55" s="1"/>
    </row>
    <row r="56" spans="1:20">
      <c r="A56" s="146"/>
      <c r="B56" s="2"/>
      <c r="C56" s="1"/>
      <c r="D56" s="1"/>
      <c r="E56" s="1"/>
      <c r="F56" s="1"/>
      <c r="G56" s="1"/>
      <c r="H56" s="1"/>
      <c r="I56" s="1"/>
      <c r="J56" s="1"/>
      <c r="K56" s="1"/>
      <c r="L56" s="1"/>
      <c r="M56" s="1"/>
      <c r="N56" s="1"/>
      <c r="O56" s="1"/>
      <c r="P56" s="1"/>
      <c r="Q56" s="1"/>
      <c r="R56" s="1"/>
      <c r="S56" s="1"/>
      <c r="T56" s="1"/>
    </row>
    <row r="57" spans="1:20">
      <c r="A57" s="146"/>
      <c r="B57" s="2"/>
      <c r="C57" s="1"/>
      <c r="D57" s="1"/>
      <c r="E57" s="1"/>
      <c r="F57" s="1"/>
      <c r="G57" s="1"/>
      <c r="H57" s="1"/>
      <c r="I57" s="1"/>
      <c r="J57" s="1"/>
      <c r="K57" s="1"/>
      <c r="L57" s="1"/>
      <c r="M57" s="1"/>
      <c r="N57" s="1"/>
      <c r="O57" s="1"/>
      <c r="P57" s="1"/>
      <c r="Q57" s="1"/>
      <c r="R57" s="1"/>
      <c r="S57" s="1"/>
      <c r="T57" s="1"/>
    </row>
    <row r="58" spans="1:20">
      <c r="A58" s="146"/>
      <c r="B58" s="2"/>
      <c r="C58" s="1"/>
      <c r="D58" s="1"/>
      <c r="E58" s="1"/>
      <c r="F58" s="1"/>
      <c r="G58" s="1"/>
      <c r="H58" s="1"/>
      <c r="I58" s="1"/>
      <c r="J58" s="1"/>
      <c r="K58" s="1"/>
      <c r="L58" s="1"/>
      <c r="M58" s="1"/>
      <c r="N58" s="1"/>
      <c r="O58" s="1"/>
      <c r="P58" s="1"/>
      <c r="Q58" s="1"/>
      <c r="R58" s="1"/>
      <c r="S58" s="1"/>
      <c r="T58" s="1"/>
    </row>
    <row r="59" spans="1:20">
      <c r="A59" s="146"/>
      <c r="B59" s="2"/>
      <c r="C59" s="1"/>
      <c r="D59" s="1"/>
      <c r="E59" s="1"/>
      <c r="F59" s="1"/>
      <c r="G59" s="1"/>
      <c r="H59" s="1"/>
      <c r="I59" s="1"/>
      <c r="J59" s="1"/>
      <c r="K59" s="1"/>
      <c r="L59" s="1"/>
      <c r="M59" s="1"/>
      <c r="N59" s="1"/>
      <c r="O59" s="1"/>
      <c r="P59" s="1"/>
      <c r="Q59" s="1"/>
      <c r="R59" s="1"/>
      <c r="S59" s="1"/>
      <c r="T59" s="1"/>
    </row>
    <row r="60" spans="1:20">
      <c r="A60" s="146"/>
      <c r="B60" s="2"/>
      <c r="C60" s="1"/>
      <c r="D60" s="1"/>
      <c r="E60" s="1"/>
      <c r="F60" s="1"/>
      <c r="G60" s="1"/>
      <c r="H60" s="1"/>
      <c r="I60" s="1"/>
      <c r="J60" s="1"/>
      <c r="K60" s="1"/>
      <c r="L60" s="1"/>
      <c r="M60" s="1"/>
      <c r="N60" s="1"/>
      <c r="O60" s="1"/>
      <c r="P60" s="1"/>
      <c r="Q60" s="1"/>
      <c r="R60" s="1"/>
      <c r="S60" s="1"/>
      <c r="T60" s="1"/>
    </row>
    <row r="61" spans="1:20">
      <c r="A61" s="146"/>
      <c r="B61" s="2"/>
      <c r="C61" s="1"/>
      <c r="D61" s="1"/>
      <c r="E61" s="1"/>
      <c r="F61" s="1"/>
      <c r="G61" s="1"/>
      <c r="H61" s="1"/>
      <c r="I61" s="1"/>
      <c r="J61" s="1"/>
      <c r="K61" s="1"/>
      <c r="L61" s="1"/>
      <c r="M61" s="1"/>
      <c r="N61" s="1"/>
      <c r="O61" s="1"/>
      <c r="P61" s="1"/>
      <c r="Q61" s="1"/>
      <c r="R61" s="1"/>
      <c r="S61" s="1"/>
      <c r="T61" s="1"/>
    </row>
    <row r="62" spans="1:20">
      <c r="A62" s="146"/>
      <c r="B62" s="2"/>
      <c r="C62" s="1"/>
      <c r="D62" s="1"/>
      <c r="E62" s="1"/>
      <c r="F62" s="1"/>
      <c r="G62" s="1"/>
      <c r="H62" s="1"/>
      <c r="I62" s="1"/>
      <c r="J62" s="1"/>
      <c r="K62" s="1"/>
      <c r="L62" s="1"/>
      <c r="M62" s="1"/>
      <c r="N62" s="1"/>
      <c r="O62" s="1"/>
      <c r="P62" s="1"/>
      <c r="Q62" s="1"/>
      <c r="R62" s="1"/>
      <c r="S62" s="1"/>
      <c r="T62" s="1"/>
    </row>
    <row r="63" spans="1:20">
      <c r="A63" s="146"/>
      <c r="B63" s="2"/>
      <c r="C63" s="1"/>
      <c r="D63" s="1"/>
      <c r="E63" s="1"/>
      <c r="F63" s="1"/>
      <c r="G63" s="1"/>
      <c r="H63" s="1"/>
      <c r="I63" s="1"/>
      <c r="J63" s="1"/>
      <c r="K63" s="1"/>
      <c r="L63" s="1"/>
      <c r="M63" s="1"/>
      <c r="N63" s="1"/>
      <c r="O63" s="1"/>
      <c r="P63" s="1"/>
      <c r="Q63" s="1"/>
      <c r="R63" s="1"/>
      <c r="S63" s="1"/>
      <c r="T63" s="1"/>
    </row>
    <row r="64" spans="1:20">
      <c r="A64" s="146"/>
      <c r="B64" s="2"/>
      <c r="C64" s="1"/>
      <c r="D64" s="1"/>
      <c r="E64" s="1"/>
      <c r="F64" s="1"/>
      <c r="G64" s="1"/>
      <c r="H64" s="1"/>
      <c r="I64" s="1"/>
      <c r="J64" s="1"/>
      <c r="K64" s="1"/>
      <c r="L64" s="1"/>
      <c r="M64" s="1"/>
      <c r="N64" s="1"/>
      <c r="O64" s="1"/>
      <c r="P64" s="1"/>
      <c r="Q64" s="1"/>
      <c r="R64" s="1"/>
      <c r="S64" s="1"/>
      <c r="T64" s="1"/>
    </row>
    <row r="65" spans="1:20">
      <c r="A65" s="146"/>
      <c r="B65" s="2"/>
      <c r="C65" s="1"/>
      <c r="D65" s="1"/>
      <c r="E65" s="1"/>
      <c r="F65" s="1"/>
      <c r="G65" s="1"/>
      <c r="H65" s="1"/>
      <c r="I65" s="1"/>
      <c r="J65" s="1"/>
      <c r="K65" s="1"/>
      <c r="L65" s="1"/>
      <c r="M65" s="1"/>
      <c r="N65" s="1"/>
      <c r="O65" s="1"/>
      <c r="P65" s="1"/>
      <c r="Q65" s="1"/>
      <c r="R65" s="1"/>
      <c r="S65" s="1"/>
      <c r="T65" s="1"/>
    </row>
    <row r="66" spans="1:20">
      <c r="A66" s="146"/>
      <c r="B66" s="2"/>
      <c r="C66" s="1"/>
      <c r="D66" s="1"/>
      <c r="E66" s="1"/>
      <c r="F66" s="1"/>
      <c r="G66" s="1"/>
      <c r="H66" s="1"/>
      <c r="I66" s="1"/>
      <c r="J66" s="1"/>
      <c r="K66" s="1"/>
      <c r="L66" s="1"/>
      <c r="M66" s="1"/>
      <c r="N66" s="1"/>
      <c r="O66" s="1"/>
      <c r="P66" s="1"/>
      <c r="Q66" s="1"/>
      <c r="R66" s="1"/>
      <c r="S66" s="1"/>
      <c r="T66" s="1"/>
    </row>
    <row r="67" spans="1:20">
      <c r="A67" s="146"/>
      <c r="B67" s="2"/>
      <c r="C67" s="1"/>
      <c r="D67" s="1"/>
      <c r="E67" s="1"/>
      <c r="F67" s="1"/>
      <c r="G67" s="1"/>
      <c r="H67" s="1"/>
      <c r="I67" s="1"/>
      <c r="J67" s="1"/>
      <c r="K67" s="1"/>
      <c r="L67" s="1"/>
      <c r="M67" s="1"/>
      <c r="N67" s="1"/>
      <c r="O67" s="1"/>
      <c r="P67" s="1"/>
      <c r="Q67" s="1"/>
      <c r="R67" s="1"/>
      <c r="S67" s="1"/>
      <c r="T67" s="1"/>
    </row>
    <row r="68" spans="1:20">
      <c r="A68" s="146"/>
      <c r="B68" s="2"/>
      <c r="C68" s="1"/>
      <c r="D68" s="1"/>
      <c r="E68" s="1"/>
      <c r="F68" s="1"/>
      <c r="G68" s="1"/>
      <c r="H68" s="1"/>
      <c r="I68" s="1"/>
      <c r="J68" s="1"/>
      <c r="K68" s="1"/>
      <c r="L68" s="1"/>
      <c r="M68" s="1"/>
      <c r="N68" s="1"/>
      <c r="O68" s="1"/>
      <c r="P68" s="1"/>
      <c r="Q68" s="1"/>
      <c r="R68" s="1"/>
      <c r="S68" s="1"/>
      <c r="T68" s="1"/>
    </row>
    <row r="69" spans="1:20">
      <c r="A69" s="146"/>
      <c r="B69" s="2"/>
      <c r="C69" s="1"/>
      <c r="D69" s="1"/>
      <c r="E69" s="1"/>
      <c r="F69" s="1"/>
      <c r="G69" s="1"/>
      <c r="H69" s="1"/>
      <c r="I69" s="1"/>
      <c r="J69" s="1"/>
      <c r="K69" s="1"/>
      <c r="L69" s="1"/>
      <c r="M69" s="1"/>
      <c r="N69" s="1"/>
      <c r="O69" s="1"/>
      <c r="P69" s="1"/>
      <c r="Q69" s="1"/>
      <c r="R69" s="1"/>
      <c r="S69" s="1"/>
      <c r="T69" s="1"/>
    </row>
    <row r="70" spans="1:20">
      <c r="A70" s="146"/>
      <c r="B70" s="2"/>
      <c r="C70" s="1"/>
      <c r="D70" s="1"/>
      <c r="E70" s="1"/>
      <c r="F70" s="1"/>
      <c r="G70" s="1"/>
      <c r="H70" s="1"/>
      <c r="I70" s="1"/>
      <c r="J70" s="1"/>
      <c r="K70" s="1"/>
      <c r="L70" s="1"/>
      <c r="M70" s="1"/>
      <c r="N70" s="1"/>
      <c r="O70" s="1"/>
      <c r="P70" s="1"/>
      <c r="Q70" s="1"/>
      <c r="R70" s="1"/>
      <c r="S70" s="1"/>
      <c r="T70" s="1"/>
    </row>
    <row r="71" spans="1:20">
      <c r="A71" s="146"/>
      <c r="B71" s="2"/>
      <c r="C71" s="1"/>
      <c r="D71" s="1"/>
      <c r="E71" s="1"/>
      <c r="F71" s="1"/>
      <c r="G71" s="1"/>
      <c r="H71" s="1"/>
      <c r="I71" s="1"/>
      <c r="J71" s="1"/>
      <c r="K71" s="1"/>
      <c r="L71" s="1"/>
      <c r="M71" s="1"/>
      <c r="N71" s="1"/>
      <c r="O71" s="1"/>
      <c r="P71" s="1"/>
      <c r="Q71" s="1"/>
      <c r="R71" s="1"/>
      <c r="S71" s="1"/>
      <c r="T71" s="1"/>
    </row>
    <row r="72" spans="1:20">
      <c r="A72" s="146"/>
      <c r="B72" s="2"/>
      <c r="C72" s="1"/>
      <c r="D72" s="1"/>
      <c r="E72" s="1"/>
      <c r="F72" s="1"/>
      <c r="G72" s="1"/>
      <c r="H72" s="1"/>
      <c r="I72" s="1"/>
      <c r="J72" s="1"/>
      <c r="K72" s="1"/>
      <c r="L72" s="1"/>
      <c r="M72" s="1"/>
      <c r="N72" s="1"/>
      <c r="O72" s="1"/>
      <c r="P72" s="1"/>
      <c r="Q72" s="1"/>
      <c r="R72" s="1"/>
      <c r="S72" s="1"/>
      <c r="T72" s="1"/>
    </row>
    <row r="73" spans="1:20">
      <c r="A73" s="146"/>
      <c r="B73" s="2"/>
      <c r="C73" s="1"/>
      <c r="D73" s="1"/>
      <c r="E73" s="1"/>
      <c r="F73" s="1"/>
      <c r="G73" s="1"/>
      <c r="H73" s="1"/>
      <c r="I73" s="1"/>
      <c r="J73" s="1"/>
      <c r="K73" s="1"/>
      <c r="L73" s="1"/>
      <c r="M73" s="1"/>
      <c r="N73" s="1"/>
      <c r="O73" s="1"/>
      <c r="P73" s="1"/>
      <c r="Q73" s="1"/>
      <c r="R73" s="1"/>
      <c r="S73" s="1"/>
      <c r="T73" s="1"/>
    </row>
    <row r="74" spans="1:20">
      <c r="A74" s="146"/>
      <c r="B74" s="2"/>
      <c r="C74" s="1"/>
      <c r="D74" s="1"/>
      <c r="E74" s="1"/>
      <c r="F74" s="1"/>
      <c r="G74" s="1"/>
      <c r="H74" s="1"/>
      <c r="I74" s="1"/>
      <c r="J74" s="1"/>
      <c r="K74" s="1"/>
      <c r="L74" s="1"/>
      <c r="M74" s="1"/>
      <c r="N74" s="1"/>
      <c r="O74" s="1"/>
      <c r="P74" s="1"/>
      <c r="Q74" s="1"/>
      <c r="R74" s="1"/>
      <c r="S74" s="1"/>
      <c r="T74" s="1"/>
    </row>
    <row r="75" spans="1:20">
      <c r="A75" s="146"/>
      <c r="B75" s="57"/>
      <c r="C75" s="1"/>
      <c r="D75" s="1"/>
      <c r="E75" s="1"/>
      <c r="F75" s="1"/>
      <c r="G75" s="1"/>
      <c r="H75" s="1"/>
      <c r="I75" s="1"/>
      <c r="J75" s="1"/>
      <c r="K75" s="1"/>
      <c r="L75" s="1"/>
      <c r="M75" s="1"/>
      <c r="N75" s="1"/>
      <c r="O75" s="1"/>
      <c r="P75" s="1"/>
      <c r="Q75" s="1"/>
      <c r="R75" s="1"/>
      <c r="S75" s="1"/>
      <c r="T75" s="1"/>
    </row>
    <row r="76" spans="1:20">
      <c r="A76" s="146"/>
      <c r="B76" s="57"/>
      <c r="C76" s="1"/>
      <c r="D76" s="1"/>
      <c r="E76" s="1"/>
      <c r="F76" s="1"/>
      <c r="G76" s="1"/>
      <c r="H76" s="1"/>
      <c r="I76" s="1"/>
      <c r="J76" s="1"/>
      <c r="K76" s="1"/>
      <c r="L76" s="1"/>
      <c r="M76" s="1"/>
      <c r="N76" s="1"/>
      <c r="O76" s="1"/>
      <c r="P76" s="1"/>
      <c r="Q76" s="1"/>
      <c r="R76" s="1"/>
      <c r="S76" s="1"/>
      <c r="T76" s="1"/>
    </row>
    <row r="77" spans="1:20">
      <c r="A77" s="146"/>
      <c r="B77" s="57"/>
      <c r="C77" s="1"/>
      <c r="D77" s="1"/>
      <c r="E77" s="1"/>
      <c r="F77" s="1"/>
      <c r="G77" s="1"/>
      <c r="H77" s="1"/>
      <c r="I77" s="1"/>
      <c r="J77" s="1"/>
      <c r="K77" s="1"/>
      <c r="L77" s="1"/>
      <c r="M77" s="1"/>
      <c r="N77" s="1"/>
      <c r="O77" s="1"/>
      <c r="P77" s="1"/>
      <c r="Q77" s="1"/>
      <c r="R77" s="1"/>
      <c r="S77" s="1"/>
      <c r="T77" s="1"/>
    </row>
    <row r="78" spans="1:20">
      <c r="A78" s="146"/>
      <c r="B78" s="57"/>
      <c r="C78" s="1"/>
      <c r="D78" s="1"/>
      <c r="E78" s="1"/>
      <c r="F78" s="1"/>
      <c r="G78" s="1"/>
      <c r="H78" s="1"/>
      <c r="I78" s="1"/>
      <c r="J78" s="1"/>
      <c r="K78" s="1"/>
      <c r="L78" s="1"/>
      <c r="M78" s="1"/>
      <c r="N78" s="1"/>
      <c r="O78" s="1"/>
      <c r="P78" s="1"/>
      <c r="Q78" s="1"/>
      <c r="R78" s="1"/>
      <c r="S78" s="1"/>
      <c r="T78" s="1"/>
    </row>
    <row r="79" spans="1:20">
      <c r="A79" s="146"/>
      <c r="B79" s="57"/>
      <c r="C79" s="1"/>
      <c r="D79" s="1"/>
      <c r="E79" s="1"/>
      <c r="F79" s="1"/>
      <c r="G79" s="1"/>
      <c r="H79" s="1"/>
      <c r="I79" s="1"/>
      <c r="J79" s="1"/>
      <c r="K79" s="1"/>
      <c r="L79" s="1"/>
      <c r="M79" s="1"/>
      <c r="N79" s="1"/>
      <c r="O79" s="1"/>
      <c r="P79" s="1"/>
      <c r="Q79" s="1"/>
      <c r="R79" s="1"/>
      <c r="S79" s="1"/>
      <c r="T79" s="1"/>
    </row>
    <row r="80" spans="1:20">
      <c r="A80" s="146"/>
      <c r="B80" s="57"/>
      <c r="C80" s="1"/>
      <c r="D80" s="1"/>
      <c r="E80" s="1"/>
      <c r="F80" s="1"/>
      <c r="G80" s="1"/>
      <c r="H80" s="1"/>
      <c r="I80" s="1"/>
      <c r="J80" s="1"/>
      <c r="K80" s="1"/>
      <c r="L80" s="1"/>
      <c r="M80" s="1"/>
      <c r="N80" s="1"/>
      <c r="O80" s="1"/>
      <c r="P80" s="1"/>
      <c r="Q80" s="1"/>
      <c r="R80" s="1"/>
      <c r="S80" s="1"/>
      <c r="T80" s="1"/>
    </row>
    <row r="81" spans="1:20">
      <c r="A81" s="146"/>
      <c r="B81" s="57"/>
      <c r="C81" s="1"/>
      <c r="D81" s="1"/>
      <c r="E81" s="1"/>
      <c r="F81" s="1"/>
      <c r="G81" s="1"/>
      <c r="H81" s="1"/>
      <c r="I81" s="1"/>
      <c r="J81" s="1"/>
      <c r="K81" s="1"/>
      <c r="L81" s="1"/>
      <c r="M81" s="1"/>
      <c r="N81" s="1"/>
      <c r="O81" s="1"/>
      <c r="P81" s="1"/>
      <c r="Q81" s="1"/>
      <c r="R81" s="1"/>
      <c r="S81" s="1"/>
      <c r="T81" s="1"/>
    </row>
    <row r="82" spans="1:20">
      <c r="A82" s="146"/>
      <c r="B82" s="57"/>
      <c r="C82" s="1"/>
      <c r="D82" s="1"/>
      <c r="E82" s="1"/>
      <c r="F82" s="1"/>
      <c r="G82" s="1"/>
      <c r="H82" s="1"/>
      <c r="I82" s="1"/>
      <c r="J82" s="1"/>
      <c r="K82" s="1"/>
      <c r="L82" s="1"/>
      <c r="M82" s="1"/>
      <c r="N82" s="1"/>
      <c r="O82" s="1"/>
      <c r="P82" s="1"/>
      <c r="Q82" s="1"/>
      <c r="R82" s="1"/>
      <c r="S82" s="1"/>
      <c r="T82" s="1"/>
    </row>
    <row r="83" spans="1:20">
      <c r="A83" s="146"/>
      <c r="B83" s="57"/>
      <c r="C83" s="1"/>
      <c r="D83" s="1"/>
      <c r="E83" s="1"/>
      <c r="F83" s="1"/>
      <c r="G83" s="1"/>
      <c r="H83" s="1"/>
      <c r="I83" s="1"/>
      <c r="J83" s="1"/>
      <c r="K83" s="1"/>
      <c r="L83" s="1"/>
      <c r="M83" s="1"/>
      <c r="N83" s="1"/>
      <c r="O83" s="1"/>
      <c r="P83" s="1"/>
      <c r="Q83" s="1"/>
      <c r="R83" s="1"/>
      <c r="S83" s="1"/>
      <c r="T83" s="1"/>
    </row>
    <row r="84" spans="1:20">
      <c r="A84" s="146"/>
      <c r="B84" s="57"/>
      <c r="C84" s="1"/>
      <c r="D84" s="1"/>
      <c r="E84" s="1"/>
      <c r="F84" s="1"/>
      <c r="G84" s="1"/>
      <c r="H84" s="1"/>
      <c r="I84" s="1"/>
      <c r="J84" s="1"/>
      <c r="K84" s="1"/>
      <c r="L84" s="1"/>
      <c r="M84" s="1"/>
      <c r="N84" s="1"/>
      <c r="O84" s="1"/>
      <c r="P84" s="1"/>
      <c r="Q84" s="1"/>
      <c r="R84" s="1"/>
      <c r="S84" s="1"/>
      <c r="T84" s="1"/>
    </row>
    <row r="85" spans="1:20">
      <c r="A85" s="146"/>
      <c r="B85" s="57"/>
      <c r="C85" s="1"/>
      <c r="D85" s="1"/>
      <c r="E85" s="1"/>
      <c r="F85" s="1"/>
      <c r="G85" s="1"/>
      <c r="H85" s="1"/>
      <c r="I85" s="1"/>
      <c r="J85" s="1"/>
      <c r="K85" s="1"/>
      <c r="L85" s="1"/>
      <c r="M85" s="1"/>
      <c r="N85" s="1"/>
      <c r="O85" s="1"/>
      <c r="P85" s="1"/>
      <c r="Q85" s="1"/>
      <c r="R85" s="1"/>
      <c r="S85" s="1"/>
      <c r="T85" s="1"/>
    </row>
    <row r="86" spans="1:20">
      <c r="A86" s="146"/>
      <c r="B86" s="57"/>
      <c r="C86" s="1"/>
      <c r="D86" s="1"/>
      <c r="E86" s="1"/>
      <c r="F86" s="1"/>
      <c r="G86" s="1"/>
      <c r="H86" s="1"/>
      <c r="I86" s="1"/>
      <c r="J86" s="1"/>
      <c r="K86" s="1"/>
      <c r="L86" s="1"/>
      <c r="M86" s="1"/>
      <c r="N86" s="1"/>
      <c r="O86" s="1"/>
      <c r="P86" s="1"/>
      <c r="Q86" s="1"/>
      <c r="R86" s="1"/>
      <c r="S86" s="1"/>
      <c r="T86" s="1"/>
    </row>
    <row r="87" spans="1:20">
      <c r="A87" s="146"/>
      <c r="B87" s="57"/>
      <c r="C87" s="1"/>
      <c r="D87" s="1"/>
      <c r="E87" s="1"/>
      <c r="F87" s="1"/>
      <c r="G87" s="1"/>
      <c r="H87" s="1"/>
      <c r="I87" s="1"/>
      <c r="J87" s="1"/>
      <c r="K87" s="1"/>
      <c r="L87" s="1"/>
      <c r="M87" s="1"/>
      <c r="N87" s="1"/>
      <c r="O87" s="1"/>
      <c r="P87" s="1"/>
      <c r="Q87" s="1"/>
      <c r="R87" s="1"/>
      <c r="S87" s="1"/>
      <c r="T87" s="1"/>
    </row>
    <row r="88" spans="1:20">
      <c r="A88" s="146"/>
      <c r="B88" s="57"/>
      <c r="C88" s="1"/>
      <c r="D88" s="1"/>
      <c r="E88" s="1"/>
      <c r="F88" s="1"/>
      <c r="G88" s="1"/>
      <c r="H88" s="1"/>
      <c r="I88" s="1"/>
      <c r="J88" s="1"/>
      <c r="K88" s="1"/>
      <c r="L88" s="1"/>
      <c r="M88" s="1"/>
      <c r="N88" s="1"/>
      <c r="O88" s="1"/>
      <c r="P88" s="1"/>
      <c r="Q88" s="1"/>
      <c r="R88" s="1"/>
      <c r="S88" s="1"/>
      <c r="T88" s="1"/>
    </row>
    <row r="89" spans="1:20">
      <c r="A89" s="146"/>
      <c r="B89" s="57"/>
      <c r="C89" s="1"/>
      <c r="D89" s="1"/>
      <c r="E89" s="1"/>
      <c r="F89" s="1"/>
      <c r="G89" s="1"/>
      <c r="H89" s="1"/>
      <c r="I89" s="1"/>
      <c r="J89" s="1"/>
      <c r="K89" s="1"/>
      <c r="L89" s="1"/>
      <c r="M89" s="1"/>
      <c r="N89" s="1"/>
      <c r="O89" s="1"/>
      <c r="P89" s="1"/>
      <c r="Q89" s="1"/>
      <c r="R89" s="1"/>
      <c r="S89" s="1"/>
      <c r="T89" s="1"/>
    </row>
    <row r="90" spans="1:20">
      <c r="A90" s="146"/>
      <c r="B90" s="57"/>
      <c r="C90" s="1"/>
      <c r="D90" s="1"/>
      <c r="E90" s="1"/>
      <c r="F90" s="1"/>
      <c r="G90" s="1"/>
      <c r="H90" s="1"/>
      <c r="I90" s="1"/>
      <c r="J90" s="1"/>
      <c r="K90" s="1"/>
      <c r="L90" s="1"/>
      <c r="M90" s="1"/>
      <c r="N90" s="1"/>
      <c r="O90" s="1"/>
      <c r="P90" s="1"/>
      <c r="Q90" s="1"/>
      <c r="R90" s="1"/>
      <c r="S90" s="1"/>
      <c r="T90" s="1"/>
    </row>
    <row r="91" spans="1:20">
      <c r="A91" s="146"/>
      <c r="B91" s="57"/>
      <c r="C91" s="1"/>
      <c r="D91" s="1"/>
      <c r="E91" s="1"/>
      <c r="F91" s="1"/>
      <c r="G91" s="1"/>
      <c r="H91" s="1"/>
      <c r="I91" s="1"/>
      <c r="J91" s="1"/>
      <c r="K91" s="1"/>
      <c r="L91" s="1"/>
      <c r="M91" s="1"/>
      <c r="N91" s="1"/>
      <c r="O91" s="1"/>
      <c r="P91" s="1"/>
      <c r="Q91" s="1"/>
      <c r="R91" s="1"/>
      <c r="S91" s="1"/>
      <c r="T91" s="1"/>
    </row>
    <row r="92" spans="1:20">
      <c r="A92" s="146"/>
      <c r="B92" s="57"/>
      <c r="C92" s="1"/>
      <c r="D92" s="1"/>
      <c r="E92" s="1"/>
      <c r="F92" s="1"/>
      <c r="G92" s="1"/>
      <c r="H92" s="1"/>
      <c r="I92" s="1"/>
      <c r="J92" s="1"/>
      <c r="K92" s="1"/>
      <c r="L92" s="1"/>
      <c r="M92" s="1"/>
      <c r="N92" s="1"/>
      <c r="O92" s="1"/>
      <c r="P92" s="1"/>
      <c r="Q92" s="1"/>
      <c r="R92" s="1"/>
      <c r="S92" s="1"/>
      <c r="T92" s="1"/>
    </row>
    <row r="93" spans="1:20">
      <c r="A93" s="146"/>
      <c r="B93" s="57"/>
      <c r="C93" s="1"/>
      <c r="D93" s="1"/>
      <c r="E93" s="1"/>
      <c r="F93" s="1"/>
      <c r="G93" s="1"/>
      <c r="H93" s="1"/>
      <c r="I93" s="1"/>
      <c r="J93" s="1"/>
      <c r="K93" s="1"/>
      <c r="L93" s="1"/>
      <c r="M93" s="1"/>
      <c r="N93" s="1"/>
      <c r="O93" s="1"/>
      <c r="P93" s="1"/>
      <c r="Q93" s="1"/>
      <c r="R93" s="1"/>
      <c r="S93" s="1"/>
      <c r="T93" s="1"/>
    </row>
    <row r="94" spans="1:20">
      <c r="A94" s="146"/>
      <c r="B94" s="57"/>
      <c r="C94" s="1"/>
      <c r="D94" s="1"/>
      <c r="E94" s="1"/>
      <c r="F94" s="1"/>
      <c r="G94" s="1"/>
      <c r="H94" s="1"/>
      <c r="I94" s="1"/>
      <c r="J94" s="1"/>
      <c r="K94" s="1"/>
      <c r="L94" s="1"/>
      <c r="M94" s="1"/>
      <c r="N94" s="1"/>
      <c r="O94" s="1"/>
      <c r="P94" s="1"/>
      <c r="Q94" s="1"/>
      <c r="R94" s="1"/>
      <c r="S94" s="1"/>
      <c r="T94" s="1"/>
    </row>
    <row r="95" spans="1:20">
      <c r="A95" s="146"/>
      <c r="B95" s="57"/>
      <c r="C95" s="1"/>
      <c r="D95" s="1"/>
      <c r="E95" s="1"/>
      <c r="F95" s="1"/>
      <c r="G95" s="1"/>
      <c r="H95" s="1"/>
      <c r="I95" s="1"/>
      <c r="J95" s="1"/>
      <c r="K95" s="1"/>
      <c r="L95" s="1"/>
      <c r="M95" s="1"/>
      <c r="N95" s="1"/>
      <c r="O95" s="1"/>
      <c r="P95" s="1"/>
      <c r="Q95" s="1"/>
      <c r="R95" s="1"/>
      <c r="S95" s="1"/>
      <c r="T95" s="1"/>
    </row>
    <row r="96" spans="1:20">
      <c r="A96" s="146"/>
      <c r="B96" s="57"/>
      <c r="C96" s="1"/>
      <c r="D96" s="1"/>
      <c r="E96" s="1"/>
      <c r="F96" s="1"/>
      <c r="G96" s="1"/>
      <c r="H96" s="1"/>
      <c r="I96" s="1"/>
      <c r="J96" s="1"/>
      <c r="K96" s="1"/>
      <c r="L96" s="1"/>
      <c r="M96" s="1"/>
      <c r="N96" s="1"/>
      <c r="O96" s="1"/>
      <c r="P96" s="1"/>
      <c r="Q96" s="1"/>
      <c r="R96" s="1"/>
      <c r="S96" s="1"/>
      <c r="T96" s="1"/>
    </row>
    <row r="97" spans="1:20">
      <c r="A97" s="146"/>
      <c r="B97" s="57"/>
      <c r="C97" s="1"/>
      <c r="D97" s="1"/>
      <c r="E97" s="1"/>
      <c r="F97" s="1"/>
      <c r="G97" s="1"/>
      <c r="H97" s="1"/>
      <c r="I97" s="1"/>
      <c r="J97" s="1"/>
      <c r="K97" s="1"/>
      <c r="L97" s="1"/>
      <c r="M97" s="1"/>
      <c r="N97" s="1"/>
      <c r="O97" s="1"/>
      <c r="P97" s="1"/>
      <c r="Q97" s="1"/>
      <c r="R97" s="1"/>
      <c r="S97" s="1"/>
      <c r="T97" s="1"/>
    </row>
    <row r="98" spans="1:20">
      <c r="A98" s="146"/>
      <c r="B98" s="57"/>
      <c r="C98" s="1"/>
      <c r="D98" s="1"/>
      <c r="E98" s="1"/>
      <c r="F98" s="1"/>
      <c r="G98" s="1"/>
      <c r="H98" s="1"/>
      <c r="I98" s="1"/>
      <c r="J98" s="1"/>
      <c r="K98" s="1"/>
      <c r="L98" s="1"/>
      <c r="M98" s="1"/>
      <c r="N98" s="1"/>
      <c r="O98" s="1"/>
      <c r="P98" s="1"/>
      <c r="Q98" s="1"/>
      <c r="R98" s="1"/>
      <c r="S98" s="1"/>
      <c r="T98" s="1"/>
    </row>
    <row r="99" spans="1:20">
      <c r="A99" s="146"/>
      <c r="B99" s="57"/>
      <c r="C99" s="1"/>
      <c r="D99" s="1"/>
      <c r="E99" s="1"/>
      <c r="F99" s="1"/>
      <c r="G99" s="1"/>
      <c r="H99" s="1"/>
      <c r="I99" s="1"/>
      <c r="J99" s="1"/>
      <c r="K99" s="1"/>
      <c r="L99" s="1"/>
      <c r="M99" s="1"/>
      <c r="N99" s="1"/>
      <c r="O99" s="1"/>
      <c r="P99" s="1"/>
      <c r="Q99" s="1"/>
      <c r="R99" s="1"/>
      <c r="S99" s="1"/>
      <c r="T99" s="1"/>
    </row>
    <row r="100" spans="1:20">
      <c r="A100" s="146"/>
      <c r="B100" s="57"/>
      <c r="C100" s="1"/>
      <c r="D100" s="1"/>
      <c r="E100" s="1"/>
      <c r="F100" s="1"/>
      <c r="G100" s="1"/>
      <c r="H100" s="1"/>
      <c r="I100" s="1"/>
      <c r="J100" s="1"/>
      <c r="K100" s="1"/>
      <c r="L100" s="1"/>
      <c r="M100" s="1"/>
      <c r="N100" s="1"/>
      <c r="O100" s="1"/>
      <c r="P100" s="1"/>
      <c r="Q100" s="1"/>
      <c r="R100" s="1"/>
      <c r="S100" s="1"/>
      <c r="T100" s="1"/>
    </row>
    <row r="101" spans="1:20">
      <c r="A101" s="146"/>
      <c r="B101" s="57"/>
      <c r="C101" s="1"/>
      <c r="D101" s="1"/>
      <c r="E101" s="1"/>
      <c r="F101" s="1"/>
      <c r="G101" s="1"/>
      <c r="H101" s="1"/>
      <c r="I101" s="1"/>
      <c r="J101" s="1"/>
      <c r="K101" s="1"/>
      <c r="L101" s="1"/>
      <c r="M101" s="1"/>
      <c r="N101" s="1"/>
      <c r="O101" s="1"/>
      <c r="P101" s="1"/>
      <c r="Q101" s="1"/>
      <c r="R101" s="1"/>
      <c r="S101" s="1"/>
      <c r="T101" s="1"/>
    </row>
    <row r="102" spans="1:20">
      <c r="A102" s="146"/>
      <c r="B102" s="57"/>
      <c r="C102" s="1"/>
      <c r="D102" s="1"/>
      <c r="E102" s="1"/>
      <c r="F102" s="1"/>
      <c r="G102" s="1"/>
      <c r="H102" s="1"/>
      <c r="I102" s="1"/>
      <c r="J102" s="1"/>
      <c r="K102" s="1"/>
      <c r="L102" s="1"/>
      <c r="M102" s="1"/>
      <c r="N102" s="1"/>
      <c r="O102" s="1"/>
      <c r="P102" s="1"/>
      <c r="Q102" s="1"/>
      <c r="R102" s="1"/>
      <c r="S102" s="1"/>
      <c r="T102" s="1"/>
    </row>
    <row r="103" spans="1:20">
      <c r="A103" s="146"/>
      <c r="B103" s="57"/>
      <c r="C103" s="1"/>
      <c r="D103" s="1"/>
      <c r="E103" s="1"/>
      <c r="F103" s="1"/>
      <c r="G103" s="1"/>
      <c r="H103" s="1"/>
      <c r="I103" s="1"/>
      <c r="J103" s="1"/>
      <c r="K103" s="1"/>
      <c r="L103" s="1"/>
      <c r="M103" s="1"/>
      <c r="N103" s="1"/>
      <c r="O103" s="1"/>
      <c r="P103" s="1"/>
      <c r="Q103" s="1"/>
      <c r="R103" s="1"/>
      <c r="S103" s="1"/>
      <c r="T103" s="1"/>
    </row>
    <row r="104" spans="1:20">
      <c r="A104" s="146"/>
      <c r="B104" s="57"/>
      <c r="C104" s="1"/>
      <c r="D104" s="1"/>
      <c r="E104" s="1"/>
      <c r="F104" s="1"/>
      <c r="G104" s="1"/>
      <c r="H104" s="1"/>
      <c r="I104" s="1"/>
      <c r="J104" s="1"/>
      <c r="K104" s="1"/>
      <c r="L104" s="1"/>
      <c r="M104" s="1"/>
      <c r="N104" s="1"/>
      <c r="O104" s="1"/>
      <c r="P104" s="1"/>
      <c r="Q104" s="1"/>
      <c r="R104" s="1"/>
      <c r="S104" s="1"/>
      <c r="T104" s="1"/>
    </row>
    <row r="105" spans="1:20">
      <c r="A105" s="146"/>
      <c r="B105" s="57"/>
      <c r="C105" s="1"/>
      <c r="D105" s="1"/>
      <c r="E105" s="1"/>
      <c r="F105" s="1"/>
      <c r="G105" s="1"/>
      <c r="H105" s="1"/>
      <c r="I105" s="1"/>
      <c r="J105" s="1"/>
      <c r="K105" s="1"/>
      <c r="L105" s="1"/>
      <c r="M105" s="1"/>
      <c r="N105" s="1"/>
      <c r="O105" s="1"/>
      <c r="P105" s="1"/>
      <c r="Q105" s="1"/>
      <c r="R105" s="1"/>
      <c r="S105" s="1"/>
      <c r="T105" s="1"/>
    </row>
    <row r="106" spans="1:20">
      <c r="A106" s="146"/>
      <c r="B106" s="57"/>
      <c r="C106" s="1"/>
      <c r="D106" s="1"/>
      <c r="E106" s="1"/>
      <c r="F106" s="1"/>
      <c r="G106" s="1"/>
      <c r="H106" s="1"/>
      <c r="I106" s="1"/>
      <c r="J106" s="1"/>
      <c r="K106" s="1"/>
      <c r="L106" s="1"/>
      <c r="M106" s="1"/>
      <c r="N106" s="1"/>
      <c r="O106" s="1"/>
      <c r="P106" s="1"/>
      <c r="Q106" s="1"/>
      <c r="R106" s="1"/>
      <c r="S106" s="1"/>
      <c r="T106" s="1"/>
    </row>
    <row r="107" spans="1:20">
      <c r="A107" s="146"/>
      <c r="B107" s="57"/>
      <c r="C107" s="1"/>
      <c r="D107" s="1"/>
      <c r="E107" s="1"/>
      <c r="F107" s="1"/>
      <c r="G107" s="1"/>
      <c r="H107" s="1"/>
      <c r="I107" s="1"/>
      <c r="J107" s="1"/>
      <c r="K107" s="1"/>
      <c r="L107" s="1"/>
      <c r="M107" s="1"/>
      <c r="N107" s="1"/>
      <c r="O107" s="1"/>
      <c r="P107" s="1"/>
      <c r="Q107" s="1"/>
      <c r="R107" s="1"/>
      <c r="S107" s="1"/>
      <c r="T107" s="1"/>
    </row>
    <row r="108" spans="1:20">
      <c r="A108" s="146"/>
      <c r="B108" s="57"/>
      <c r="C108" s="1"/>
      <c r="D108" s="1"/>
      <c r="E108" s="1"/>
      <c r="F108" s="1"/>
      <c r="G108" s="1"/>
      <c r="H108" s="1"/>
      <c r="I108" s="1"/>
      <c r="J108" s="1"/>
      <c r="K108" s="1"/>
      <c r="L108" s="1"/>
      <c r="M108" s="1"/>
      <c r="N108" s="1"/>
      <c r="O108" s="1"/>
      <c r="P108" s="1"/>
      <c r="Q108" s="1"/>
      <c r="R108" s="1"/>
      <c r="S108" s="1"/>
      <c r="T108" s="1"/>
    </row>
    <row r="109" spans="1:20">
      <c r="A109" s="146"/>
      <c r="B109" s="57"/>
      <c r="C109" s="1"/>
      <c r="D109" s="1"/>
      <c r="E109" s="1"/>
      <c r="F109" s="1"/>
      <c r="G109" s="1"/>
      <c r="H109" s="1"/>
      <c r="I109" s="1"/>
      <c r="J109" s="1"/>
      <c r="K109" s="1"/>
      <c r="L109" s="1"/>
      <c r="M109" s="1"/>
      <c r="N109" s="1"/>
      <c r="O109" s="1"/>
      <c r="P109" s="1"/>
      <c r="Q109" s="1"/>
      <c r="R109" s="1"/>
      <c r="S109" s="1"/>
      <c r="T109" s="1"/>
    </row>
    <row r="110" spans="1:20">
      <c r="A110" s="146"/>
      <c r="B110" s="2"/>
      <c r="C110" s="1"/>
      <c r="D110" s="1"/>
      <c r="E110" s="1"/>
      <c r="F110" s="1"/>
      <c r="G110" s="1"/>
      <c r="H110" s="1"/>
      <c r="I110" s="1"/>
      <c r="J110" s="1"/>
      <c r="K110" s="1"/>
      <c r="L110" s="1"/>
      <c r="M110" s="1"/>
      <c r="N110" s="1"/>
      <c r="O110" s="1"/>
      <c r="P110" s="1"/>
      <c r="Q110" s="1"/>
      <c r="R110" s="1"/>
      <c r="S110" s="1"/>
      <c r="T110" s="1"/>
    </row>
    <row r="111" spans="1:20">
      <c r="A111" s="146"/>
      <c r="B111" s="2"/>
      <c r="C111" s="1"/>
      <c r="D111" s="1"/>
      <c r="E111" s="1"/>
      <c r="F111" s="1"/>
      <c r="G111" s="1"/>
      <c r="H111" s="1"/>
      <c r="I111" s="1"/>
      <c r="J111" s="1"/>
      <c r="K111" s="1"/>
      <c r="L111" s="1"/>
      <c r="M111" s="1"/>
      <c r="N111" s="1"/>
      <c r="O111" s="1"/>
      <c r="P111" s="1"/>
      <c r="Q111" s="1"/>
      <c r="R111" s="1"/>
      <c r="S111" s="1"/>
      <c r="T111" s="1"/>
    </row>
    <row r="112" spans="1:20">
      <c r="A112" s="146"/>
      <c r="B112" s="2"/>
      <c r="C112" s="1"/>
      <c r="D112" s="1"/>
      <c r="E112" s="1"/>
      <c r="F112" s="1"/>
      <c r="G112" s="1"/>
      <c r="H112" s="1"/>
      <c r="I112" s="1"/>
      <c r="J112" s="1"/>
      <c r="K112" s="1"/>
      <c r="L112" s="1"/>
      <c r="M112" s="1"/>
      <c r="N112" s="1"/>
      <c r="O112" s="1"/>
      <c r="P112" s="1"/>
      <c r="Q112" s="1"/>
      <c r="R112" s="1"/>
      <c r="S112" s="1"/>
      <c r="T112" s="1"/>
    </row>
    <row r="113" spans="1:20">
      <c r="A113" s="146"/>
      <c r="B113" s="2"/>
      <c r="C113" s="1"/>
      <c r="D113" s="1"/>
      <c r="E113" s="1"/>
      <c r="F113" s="1"/>
      <c r="G113" s="1"/>
      <c r="H113" s="1"/>
      <c r="I113" s="1"/>
      <c r="J113" s="1"/>
      <c r="K113" s="1"/>
      <c r="L113" s="1"/>
      <c r="M113" s="1"/>
      <c r="N113" s="1"/>
      <c r="O113" s="1"/>
      <c r="P113" s="1"/>
      <c r="Q113" s="1"/>
      <c r="R113" s="1"/>
      <c r="S113" s="1"/>
      <c r="T113" s="1"/>
    </row>
    <row r="114" spans="1:20">
      <c r="A114" s="146"/>
      <c r="B114" s="2"/>
      <c r="C114" s="1"/>
      <c r="D114" s="1"/>
      <c r="E114" s="1"/>
      <c r="F114" s="1"/>
      <c r="G114" s="1"/>
      <c r="H114" s="1"/>
      <c r="I114" s="1"/>
      <c r="J114" s="1"/>
      <c r="K114" s="1"/>
      <c r="L114" s="1"/>
      <c r="M114" s="1"/>
      <c r="N114" s="1"/>
      <c r="O114" s="1"/>
      <c r="P114" s="1"/>
      <c r="Q114" s="1"/>
      <c r="R114" s="1"/>
      <c r="S114" s="1"/>
      <c r="T114" s="1"/>
    </row>
    <row r="115" spans="1:20">
      <c r="A115" s="146"/>
      <c r="B115" s="2"/>
      <c r="C115" s="1"/>
      <c r="D115" s="1"/>
      <c r="E115" s="1"/>
      <c r="F115" s="1"/>
      <c r="G115" s="1"/>
      <c r="H115" s="1"/>
      <c r="I115" s="1"/>
      <c r="J115" s="1"/>
      <c r="K115" s="1"/>
      <c r="L115" s="1"/>
      <c r="M115" s="1"/>
      <c r="N115" s="1"/>
      <c r="O115" s="1"/>
      <c r="P115" s="1"/>
      <c r="Q115" s="1"/>
      <c r="R115" s="1"/>
      <c r="S115" s="1"/>
      <c r="T115" s="1"/>
    </row>
    <row r="116" spans="1:20">
      <c r="A116" s="146"/>
      <c r="B116" s="2"/>
      <c r="C116" s="1"/>
      <c r="D116" s="1"/>
      <c r="E116" s="1"/>
      <c r="F116" s="1"/>
      <c r="G116" s="1"/>
      <c r="H116" s="1"/>
      <c r="I116" s="1"/>
      <c r="J116" s="1"/>
      <c r="K116" s="1"/>
      <c r="L116" s="1"/>
      <c r="M116" s="1"/>
      <c r="N116" s="1"/>
      <c r="O116" s="1"/>
      <c r="P116" s="1"/>
      <c r="Q116" s="1"/>
      <c r="R116" s="1"/>
      <c r="S116" s="1"/>
      <c r="T116" s="1"/>
    </row>
    <row r="117" spans="1:20">
      <c r="A117" s="146"/>
      <c r="B117" s="57"/>
      <c r="C117" s="1"/>
      <c r="D117" s="1"/>
      <c r="E117" s="1"/>
      <c r="F117" s="1"/>
      <c r="G117" s="1"/>
      <c r="H117" s="1"/>
      <c r="I117" s="1"/>
      <c r="J117" s="1"/>
      <c r="K117" s="1"/>
      <c r="L117" s="1"/>
      <c r="M117" s="1"/>
      <c r="N117" s="1"/>
      <c r="O117" s="1"/>
      <c r="P117" s="1"/>
      <c r="Q117" s="1"/>
      <c r="R117" s="1"/>
      <c r="S117" s="1"/>
      <c r="T117" s="1"/>
    </row>
    <row r="118" spans="1:20">
      <c r="A118" s="146"/>
      <c r="B118" s="57"/>
      <c r="C118" s="1"/>
      <c r="D118" s="1"/>
      <c r="E118" s="1"/>
      <c r="F118" s="1"/>
      <c r="G118" s="1"/>
      <c r="H118" s="1"/>
      <c r="I118" s="1"/>
      <c r="J118" s="1"/>
      <c r="K118" s="1"/>
      <c r="L118" s="1"/>
      <c r="M118" s="1"/>
      <c r="N118" s="1"/>
      <c r="O118" s="1"/>
      <c r="P118" s="1"/>
      <c r="Q118" s="1"/>
      <c r="R118" s="1"/>
      <c r="S118" s="1"/>
      <c r="T118" s="1"/>
    </row>
    <row r="119" spans="1:20">
      <c r="A119" s="146"/>
      <c r="B119" s="57"/>
      <c r="C119" s="1"/>
      <c r="D119" s="1"/>
      <c r="E119" s="1"/>
      <c r="F119" s="1"/>
      <c r="G119" s="1"/>
      <c r="H119" s="1"/>
      <c r="I119" s="1"/>
      <c r="J119" s="1"/>
      <c r="K119" s="1"/>
      <c r="L119" s="1"/>
      <c r="M119" s="1"/>
      <c r="N119" s="1"/>
      <c r="O119" s="1"/>
      <c r="P119" s="1"/>
      <c r="Q119" s="1"/>
      <c r="R119" s="1"/>
      <c r="S119" s="1"/>
      <c r="T119" s="1"/>
    </row>
    <row r="120" spans="1:20">
      <c r="A120" s="146"/>
      <c r="B120" s="57"/>
      <c r="C120" s="1"/>
      <c r="D120" s="1"/>
      <c r="E120" s="1"/>
      <c r="F120" s="1"/>
      <c r="G120" s="1"/>
      <c r="H120" s="1"/>
      <c r="I120" s="1"/>
      <c r="J120" s="1"/>
      <c r="K120" s="1"/>
      <c r="L120" s="1"/>
      <c r="M120" s="1"/>
      <c r="N120" s="1"/>
      <c r="O120" s="1"/>
      <c r="P120" s="1"/>
      <c r="Q120" s="1"/>
      <c r="R120" s="1"/>
      <c r="S120" s="1"/>
      <c r="T120" s="1"/>
    </row>
    <row r="121" spans="1:20">
      <c r="A121" s="146"/>
      <c r="B121" s="57"/>
      <c r="C121" s="1"/>
      <c r="D121" s="1"/>
      <c r="E121" s="1"/>
      <c r="F121" s="1"/>
      <c r="G121" s="1"/>
      <c r="H121" s="1"/>
      <c r="I121" s="1"/>
      <c r="J121" s="1"/>
      <c r="K121" s="1"/>
      <c r="L121" s="1"/>
      <c r="M121" s="1"/>
      <c r="N121" s="1"/>
      <c r="O121" s="1"/>
      <c r="P121" s="1"/>
      <c r="Q121" s="1"/>
      <c r="R121" s="1"/>
      <c r="S121" s="1"/>
      <c r="T121" s="1"/>
    </row>
    <row r="122" spans="1:20">
      <c r="A122" s="146"/>
      <c r="B122" s="57"/>
      <c r="C122" s="1"/>
      <c r="D122" s="1"/>
      <c r="E122" s="1"/>
      <c r="F122" s="1"/>
      <c r="G122" s="1"/>
      <c r="H122" s="1"/>
      <c r="I122" s="1"/>
      <c r="J122" s="1"/>
      <c r="K122" s="1"/>
      <c r="L122" s="1"/>
      <c r="M122" s="1"/>
      <c r="N122" s="1"/>
      <c r="O122" s="1"/>
      <c r="P122" s="1"/>
      <c r="Q122" s="1"/>
      <c r="R122" s="1"/>
      <c r="S122" s="1"/>
      <c r="T122" s="1"/>
    </row>
    <row r="123" spans="1:20">
      <c r="A123" s="146"/>
      <c r="B123" s="57"/>
      <c r="C123" s="1"/>
      <c r="D123" s="1"/>
      <c r="E123" s="1"/>
      <c r="F123" s="1"/>
      <c r="G123" s="1"/>
      <c r="H123" s="1"/>
      <c r="I123" s="1"/>
      <c r="J123" s="1"/>
      <c r="K123" s="1"/>
      <c r="L123" s="1"/>
      <c r="M123" s="1"/>
      <c r="N123" s="1"/>
      <c r="O123" s="1"/>
      <c r="P123" s="1"/>
      <c r="Q123" s="1"/>
      <c r="R123" s="1"/>
      <c r="S123" s="1"/>
      <c r="T123" s="1"/>
    </row>
    <row r="124" spans="1:20">
      <c r="A124" s="146"/>
      <c r="B124" s="57"/>
      <c r="C124" s="1"/>
      <c r="D124" s="1"/>
      <c r="E124" s="1"/>
      <c r="F124" s="1"/>
      <c r="G124" s="1"/>
      <c r="H124" s="1"/>
      <c r="I124" s="1"/>
      <c r="J124" s="1"/>
      <c r="K124" s="1"/>
      <c r="L124" s="1"/>
      <c r="M124" s="1"/>
      <c r="N124" s="1"/>
      <c r="O124" s="1"/>
      <c r="P124" s="1"/>
      <c r="Q124" s="1"/>
      <c r="R124" s="1"/>
      <c r="S124" s="1"/>
      <c r="T124" s="1"/>
    </row>
    <row r="125" spans="1:20">
      <c r="B125" s="1"/>
      <c r="C125" s="146"/>
      <c r="D125" s="146"/>
      <c r="E125" s="146"/>
      <c r="F125" s="146"/>
      <c r="G125" s="146"/>
      <c r="H125" s="146"/>
      <c r="I125" s="146"/>
      <c r="J125" s="146"/>
      <c r="K125" s="146"/>
      <c r="L125" s="146"/>
      <c r="M125" s="146"/>
      <c r="N125" s="146"/>
      <c r="O125" s="146"/>
      <c r="P125" s="146"/>
      <c r="Q125" s="146"/>
      <c r="R125" s="146"/>
      <c r="S125" s="146"/>
      <c r="T125" s="1"/>
    </row>
    <row r="126" spans="1:20">
      <c r="B126" s="1"/>
      <c r="C126" s="146"/>
      <c r="D126" s="146"/>
      <c r="E126" s="146"/>
      <c r="F126" s="146"/>
      <c r="G126" s="146"/>
      <c r="H126" s="146"/>
      <c r="I126" s="146"/>
      <c r="J126" s="146"/>
      <c r="K126" s="146"/>
      <c r="L126" s="146"/>
      <c r="M126" s="146"/>
      <c r="N126" s="146"/>
      <c r="O126" s="146"/>
      <c r="P126" s="146"/>
      <c r="Q126" s="146"/>
      <c r="R126" s="146"/>
      <c r="S126" s="146"/>
      <c r="T126" s="1"/>
    </row>
    <row r="127" spans="1:20">
      <c r="B127" s="1"/>
      <c r="C127" s="146"/>
      <c r="D127" s="146"/>
      <c r="E127" s="146"/>
      <c r="F127" s="146"/>
      <c r="G127" s="146"/>
      <c r="H127" s="146"/>
      <c r="I127" s="146"/>
      <c r="J127" s="146"/>
      <c r="K127" s="146"/>
      <c r="L127" s="146"/>
      <c r="M127" s="146"/>
      <c r="N127" s="146"/>
      <c r="O127" s="146"/>
      <c r="P127" s="146"/>
      <c r="Q127" s="146"/>
      <c r="R127" s="146"/>
      <c r="S127" s="146"/>
      <c r="T127" s="1"/>
    </row>
    <row r="128" spans="1:20">
      <c r="B128" s="1"/>
      <c r="C128" s="146"/>
      <c r="D128" s="146"/>
      <c r="E128" s="146"/>
      <c r="F128" s="146"/>
      <c r="G128" s="146"/>
      <c r="H128" s="146"/>
      <c r="I128" s="146"/>
      <c r="J128" s="146"/>
      <c r="K128" s="146"/>
      <c r="L128" s="146"/>
      <c r="M128" s="146"/>
      <c r="N128" s="146"/>
      <c r="O128" s="146"/>
      <c r="P128" s="146"/>
      <c r="Q128" s="146"/>
      <c r="R128" s="146"/>
      <c r="S128" s="146"/>
      <c r="T128" s="1"/>
    </row>
    <row r="129" spans="3:19" s="1" customFormat="1">
      <c r="C129" s="146"/>
      <c r="D129" s="146"/>
      <c r="E129" s="146"/>
      <c r="F129" s="146"/>
      <c r="G129" s="146"/>
      <c r="H129" s="146"/>
      <c r="I129" s="146"/>
      <c r="J129" s="146"/>
      <c r="K129" s="146"/>
      <c r="L129" s="146"/>
      <c r="M129" s="146"/>
      <c r="N129" s="146"/>
      <c r="O129" s="146"/>
      <c r="P129" s="146"/>
      <c r="Q129" s="146"/>
      <c r="R129" s="146"/>
      <c r="S129" s="146"/>
    </row>
    <row r="130" spans="3:19" s="1" customFormat="1">
      <c r="C130" s="146"/>
      <c r="D130" s="146"/>
      <c r="E130" s="146"/>
      <c r="F130" s="146"/>
      <c r="G130" s="146"/>
      <c r="H130" s="146"/>
      <c r="I130" s="146"/>
      <c r="J130" s="146"/>
      <c r="K130" s="146"/>
      <c r="L130" s="146"/>
      <c r="M130" s="146"/>
      <c r="N130" s="146"/>
      <c r="O130" s="146"/>
      <c r="P130" s="146"/>
      <c r="Q130" s="146"/>
      <c r="R130" s="146"/>
      <c r="S130" s="146"/>
    </row>
    <row r="131" spans="3:19" s="1" customFormat="1">
      <c r="C131" s="146"/>
      <c r="D131" s="146"/>
      <c r="E131" s="146"/>
      <c r="F131" s="146"/>
      <c r="G131" s="146"/>
      <c r="H131" s="146"/>
      <c r="I131" s="146"/>
      <c r="J131" s="146"/>
      <c r="K131" s="146"/>
      <c r="L131" s="146"/>
      <c r="M131" s="146"/>
      <c r="N131" s="146"/>
      <c r="O131" s="146"/>
      <c r="P131" s="146"/>
      <c r="Q131" s="146"/>
      <c r="R131" s="146"/>
      <c r="S131" s="146"/>
    </row>
    <row r="132" spans="3:19" s="1" customFormat="1">
      <c r="C132" s="146"/>
      <c r="D132" s="146"/>
      <c r="E132" s="146"/>
      <c r="F132" s="146"/>
      <c r="G132" s="146"/>
      <c r="H132" s="146"/>
      <c r="I132" s="146"/>
      <c r="J132" s="146"/>
      <c r="K132" s="146"/>
      <c r="L132" s="146"/>
      <c r="M132" s="146"/>
      <c r="N132" s="146"/>
      <c r="O132" s="146"/>
      <c r="P132" s="146"/>
      <c r="Q132" s="146"/>
      <c r="R132" s="146"/>
      <c r="S132" s="146"/>
    </row>
    <row r="133" spans="3:19" s="1" customFormat="1">
      <c r="C133" s="146"/>
      <c r="D133" s="146"/>
      <c r="E133" s="146"/>
      <c r="F133" s="146"/>
      <c r="G133" s="146"/>
      <c r="H133" s="146"/>
      <c r="I133" s="146"/>
      <c r="J133" s="146"/>
      <c r="K133" s="146"/>
      <c r="L133" s="146"/>
      <c r="M133" s="146"/>
      <c r="N133" s="146"/>
      <c r="O133" s="146"/>
      <c r="P133" s="146"/>
      <c r="Q133" s="146"/>
      <c r="R133" s="146"/>
      <c r="S133" s="146"/>
    </row>
    <row r="134" spans="3:19" s="1" customFormat="1">
      <c r="C134" s="146"/>
      <c r="D134" s="146"/>
      <c r="E134" s="146"/>
      <c r="F134" s="146"/>
      <c r="G134" s="146"/>
      <c r="H134" s="146"/>
      <c r="I134" s="146"/>
      <c r="J134" s="146"/>
      <c r="K134" s="146"/>
      <c r="L134" s="146"/>
      <c r="M134" s="146"/>
      <c r="N134" s="146"/>
      <c r="O134" s="146"/>
      <c r="P134" s="146"/>
      <c r="Q134" s="146"/>
      <c r="R134" s="146"/>
      <c r="S134" s="146"/>
    </row>
    <row r="135" spans="3:19" s="1" customFormat="1">
      <c r="C135" s="146"/>
      <c r="D135" s="146"/>
      <c r="E135" s="146"/>
      <c r="F135" s="146"/>
      <c r="G135" s="146"/>
      <c r="H135" s="146"/>
      <c r="I135" s="146"/>
      <c r="J135" s="146"/>
      <c r="K135" s="146"/>
      <c r="L135" s="146"/>
      <c r="M135" s="146"/>
      <c r="N135" s="146"/>
      <c r="O135" s="146"/>
      <c r="P135" s="146"/>
      <c r="Q135" s="146"/>
      <c r="R135" s="146"/>
      <c r="S135" s="146"/>
    </row>
    <row r="136" spans="3:19" s="1" customFormat="1">
      <c r="C136" s="146"/>
      <c r="D136" s="146"/>
      <c r="E136" s="146"/>
      <c r="F136" s="146"/>
      <c r="G136" s="146"/>
      <c r="H136" s="146"/>
      <c r="I136" s="146"/>
      <c r="J136" s="146"/>
      <c r="K136" s="146"/>
      <c r="L136" s="146"/>
      <c r="M136" s="146"/>
      <c r="N136" s="146"/>
      <c r="O136" s="146"/>
      <c r="P136" s="146"/>
      <c r="Q136" s="146"/>
      <c r="R136" s="146"/>
      <c r="S136" s="146"/>
    </row>
    <row r="137" spans="3:19" s="1" customFormat="1">
      <c r="C137" s="146"/>
      <c r="D137" s="146"/>
      <c r="E137" s="146"/>
      <c r="F137" s="146"/>
      <c r="G137" s="146"/>
      <c r="H137" s="146"/>
      <c r="I137" s="146"/>
      <c r="J137" s="146"/>
      <c r="K137" s="146"/>
      <c r="L137" s="146"/>
      <c r="M137" s="146"/>
      <c r="N137" s="146"/>
      <c r="O137" s="146"/>
      <c r="P137" s="146"/>
      <c r="Q137" s="146"/>
      <c r="R137" s="146"/>
      <c r="S137" s="146"/>
    </row>
    <row r="138" spans="3:19" s="1" customFormat="1">
      <c r="C138" s="146"/>
      <c r="D138" s="146"/>
      <c r="E138" s="146"/>
      <c r="F138" s="146"/>
      <c r="G138" s="146"/>
      <c r="H138" s="146"/>
      <c r="I138" s="146"/>
      <c r="J138" s="146"/>
      <c r="K138" s="146"/>
      <c r="L138" s="146"/>
      <c r="M138" s="146"/>
      <c r="N138" s="146"/>
      <c r="O138" s="146"/>
      <c r="P138" s="146"/>
      <c r="Q138" s="146"/>
      <c r="R138" s="146"/>
      <c r="S138" s="146"/>
    </row>
    <row r="139" spans="3:19" s="1" customFormat="1">
      <c r="C139" s="146"/>
      <c r="D139" s="146"/>
      <c r="E139" s="146"/>
      <c r="F139" s="146"/>
      <c r="G139" s="146"/>
      <c r="H139" s="146"/>
      <c r="I139" s="146"/>
      <c r="J139" s="146"/>
      <c r="K139" s="146"/>
      <c r="L139" s="146"/>
      <c r="M139" s="146"/>
      <c r="N139" s="146"/>
      <c r="O139" s="146"/>
      <c r="P139" s="146"/>
      <c r="Q139" s="146"/>
      <c r="R139" s="146"/>
      <c r="S139" s="146"/>
    </row>
    <row r="140" spans="3:19" s="1" customFormat="1">
      <c r="C140" s="146"/>
      <c r="D140" s="146"/>
      <c r="E140" s="146"/>
      <c r="F140" s="146"/>
      <c r="G140" s="146"/>
      <c r="H140" s="146"/>
      <c r="I140" s="146"/>
      <c r="J140" s="146"/>
      <c r="K140" s="146"/>
      <c r="L140" s="146"/>
      <c r="M140" s="146"/>
      <c r="N140" s="146"/>
      <c r="O140" s="146"/>
      <c r="P140" s="146"/>
      <c r="Q140" s="146"/>
      <c r="R140" s="146"/>
      <c r="S140" s="146"/>
    </row>
    <row r="141" spans="3:19" s="1" customFormat="1">
      <c r="C141" s="146"/>
      <c r="D141" s="146"/>
      <c r="E141" s="146"/>
      <c r="F141" s="146"/>
      <c r="G141" s="146"/>
      <c r="H141" s="146"/>
      <c r="I141" s="146"/>
      <c r="J141" s="146"/>
      <c r="K141" s="146"/>
      <c r="L141" s="146"/>
      <c r="M141" s="146"/>
      <c r="N141" s="146"/>
      <c r="O141" s="146"/>
      <c r="P141" s="146"/>
      <c r="Q141" s="146"/>
      <c r="R141" s="146"/>
      <c r="S141" s="146"/>
    </row>
    <row r="142" spans="3:19" s="1" customFormat="1">
      <c r="C142" s="146"/>
      <c r="D142" s="146"/>
      <c r="E142" s="146"/>
      <c r="F142" s="146"/>
      <c r="G142" s="146"/>
      <c r="H142" s="146"/>
      <c r="I142" s="146"/>
      <c r="J142" s="146"/>
      <c r="K142" s="146"/>
      <c r="L142" s="146"/>
      <c r="M142" s="146"/>
      <c r="N142" s="146"/>
      <c r="O142" s="146"/>
      <c r="P142" s="146"/>
      <c r="Q142" s="146"/>
      <c r="R142" s="146"/>
      <c r="S142" s="146"/>
    </row>
    <row r="143" spans="3:19" s="1" customFormat="1">
      <c r="C143" s="146"/>
      <c r="D143" s="146"/>
      <c r="E143" s="146"/>
      <c r="F143" s="146"/>
      <c r="G143" s="146"/>
      <c r="H143" s="146"/>
      <c r="I143" s="146"/>
      <c r="J143" s="146"/>
      <c r="K143" s="146"/>
      <c r="L143" s="146"/>
      <c r="M143" s="146"/>
      <c r="N143" s="146"/>
      <c r="O143" s="146"/>
      <c r="P143" s="146"/>
      <c r="Q143" s="146"/>
      <c r="R143" s="146"/>
      <c r="S143" s="146"/>
    </row>
    <row r="144" spans="3:19" s="1" customFormat="1">
      <c r="C144" s="146"/>
      <c r="D144" s="146"/>
      <c r="E144" s="146"/>
      <c r="F144" s="146"/>
      <c r="G144" s="146"/>
      <c r="H144" s="146"/>
      <c r="I144" s="146"/>
      <c r="J144" s="146"/>
      <c r="K144" s="146"/>
      <c r="L144" s="146"/>
      <c r="M144" s="146"/>
      <c r="N144" s="146"/>
      <c r="O144" s="146"/>
      <c r="P144" s="146"/>
      <c r="Q144" s="146"/>
      <c r="R144" s="146"/>
      <c r="S144" s="146"/>
    </row>
    <row r="145" spans="2:20">
      <c r="B145" s="1"/>
      <c r="C145" s="146"/>
      <c r="D145" s="146"/>
      <c r="E145" s="146"/>
      <c r="F145" s="146"/>
      <c r="G145" s="146"/>
      <c r="H145" s="146"/>
      <c r="I145" s="146"/>
      <c r="J145" s="146"/>
      <c r="K145" s="146"/>
      <c r="L145" s="146"/>
      <c r="M145" s="146"/>
      <c r="N145" s="146"/>
      <c r="O145" s="146"/>
      <c r="P145" s="146"/>
      <c r="Q145" s="146"/>
      <c r="R145" s="146"/>
      <c r="S145" s="146"/>
      <c r="T145" s="1"/>
    </row>
    <row r="146" spans="2:20">
      <c r="B146" s="1"/>
      <c r="C146" s="146"/>
      <c r="D146" s="146"/>
      <c r="E146" s="146"/>
      <c r="F146" s="146"/>
      <c r="G146" s="146"/>
      <c r="H146" s="146"/>
      <c r="I146" s="146"/>
      <c r="J146" s="146"/>
      <c r="K146" s="146"/>
      <c r="L146" s="146"/>
      <c r="M146" s="146"/>
      <c r="N146" s="146"/>
      <c r="O146" s="146"/>
      <c r="P146" s="146"/>
      <c r="Q146" s="146"/>
      <c r="R146" s="146"/>
      <c r="S146" s="146"/>
      <c r="T146" s="1"/>
    </row>
    <row r="147" spans="2:20">
      <c r="B147" s="1"/>
      <c r="C147" s="146"/>
      <c r="D147" s="146"/>
      <c r="E147" s="146"/>
      <c r="F147" s="146"/>
      <c r="G147" s="146"/>
      <c r="H147" s="146"/>
      <c r="I147" s="146"/>
      <c r="J147" s="146"/>
      <c r="K147" s="146"/>
      <c r="L147" s="146"/>
      <c r="M147" s="146"/>
      <c r="N147" s="146"/>
      <c r="O147" s="146"/>
      <c r="P147" s="146"/>
      <c r="Q147" s="146"/>
      <c r="R147" s="146"/>
      <c r="S147" s="146"/>
      <c r="T147" s="1"/>
    </row>
    <row r="148" spans="2:20">
      <c r="B148" s="1"/>
      <c r="C148" s="146"/>
      <c r="D148" s="146"/>
      <c r="E148" s="146"/>
      <c r="F148" s="146"/>
      <c r="G148" s="146"/>
      <c r="H148" s="146"/>
      <c r="I148" s="146"/>
      <c r="J148" s="146"/>
      <c r="K148" s="146"/>
      <c r="L148" s="146"/>
      <c r="M148" s="146"/>
      <c r="N148" s="146"/>
      <c r="O148" s="146"/>
      <c r="P148" s="146"/>
      <c r="Q148" s="146"/>
      <c r="R148" s="146"/>
      <c r="S148" s="146"/>
      <c r="T148" s="1"/>
    </row>
    <row r="149" spans="2:20">
      <c r="B149" s="1"/>
      <c r="C149" s="146"/>
      <c r="D149" s="146"/>
      <c r="E149" s="146"/>
      <c r="F149" s="146"/>
      <c r="G149" s="146"/>
      <c r="H149" s="146"/>
      <c r="I149" s="146"/>
      <c r="J149" s="146"/>
      <c r="K149" s="146"/>
      <c r="L149" s="146"/>
      <c r="M149" s="146"/>
      <c r="N149" s="146"/>
      <c r="O149" s="146"/>
      <c r="P149" s="146"/>
      <c r="Q149" s="146"/>
      <c r="R149" s="146"/>
      <c r="S149" s="146"/>
      <c r="T149" s="1"/>
    </row>
    <row r="150" spans="2:20">
      <c r="B150" s="1"/>
      <c r="C150" s="146"/>
      <c r="D150" s="146"/>
      <c r="E150" s="146"/>
      <c r="F150" s="146"/>
      <c r="G150" s="146"/>
      <c r="H150" s="146"/>
      <c r="I150" s="146"/>
      <c r="J150" s="146"/>
      <c r="K150" s="146"/>
      <c r="L150" s="146"/>
      <c r="M150" s="146"/>
      <c r="N150" s="146"/>
      <c r="O150" s="146"/>
      <c r="P150" s="146"/>
      <c r="Q150" s="146"/>
      <c r="R150" s="146"/>
      <c r="S150" s="146"/>
      <c r="T150" s="1"/>
    </row>
    <row r="151" spans="2:20">
      <c r="B151" s="1"/>
      <c r="C151" s="146"/>
      <c r="D151" s="146"/>
      <c r="E151" s="146"/>
      <c r="F151" s="146"/>
      <c r="G151" s="146"/>
      <c r="H151" s="146"/>
      <c r="I151" s="146"/>
      <c r="J151" s="146"/>
      <c r="K151" s="146"/>
      <c r="L151" s="146"/>
      <c r="M151" s="146"/>
      <c r="N151" s="146"/>
      <c r="O151" s="146"/>
      <c r="P151" s="146"/>
      <c r="Q151" s="146"/>
      <c r="R151" s="146"/>
      <c r="S151" s="146"/>
      <c r="T151" s="1"/>
    </row>
    <row r="152" spans="2:20">
      <c r="B152" s="1"/>
      <c r="C152" s="146"/>
      <c r="D152" s="146"/>
      <c r="E152" s="146"/>
      <c r="F152" s="146"/>
      <c r="G152" s="146"/>
      <c r="H152" s="146"/>
      <c r="I152" s="146"/>
      <c r="J152" s="146"/>
      <c r="K152" s="146"/>
      <c r="L152" s="146"/>
      <c r="M152" s="146"/>
      <c r="N152" s="146"/>
      <c r="O152" s="146"/>
      <c r="P152" s="146"/>
      <c r="Q152" s="146"/>
      <c r="R152" s="146"/>
      <c r="S152" s="146"/>
      <c r="T152" s="1"/>
    </row>
    <row r="153" spans="2:20">
      <c r="B153" s="1"/>
      <c r="C153" s="146"/>
      <c r="D153" s="146"/>
      <c r="E153" s="146"/>
      <c r="F153" s="146"/>
      <c r="G153" s="146"/>
      <c r="H153" s="146"/>
      <c r="I153" s="146"/>
      <c r="J153" s="146"/>
      <c r="K153" s="146"/>
      <c r="L153" s="146"/>
      <c r="M153" s="146"/>
      <c r="N153" s="146"/>
      <c r="O153" s="146"/>
      <c r="P153" s="146"/>
      <c r="Q153" s="146"/>
      <c r="R153" s="146"/>
      <c r="S153" s="146"/>
      <c r="T153" s="1"/>
    </row>
    <row r="154" spans="2:20">
      <c r="B154" s="1"/>
      <c r="C154" s="146"/>
      <c r="D154" s="146"/>
      <c r="E154" s="146"/>
      <c r="F154" s="146"/>
      <c r="G154" s="146"/>
      <c r="H154" s="146"/>
      <c r="I154" s="146"/>
      <c r="J154" s="146"/>
      <c r="K154" s="146"/>
      <c r="L154" s="146"/>
      <c r="M154" s="146"/>
      <c r="N154" s="146"/>
      <c r="O154" s="146"/>
      <c r="P154" s="146"/>
      <c r="Q154" s="146"/>
      <c r="R154" s="146"/>
      <c r="S154" s="146"/>
      <c r="T154" s="1"/>
    </row>
    <row r="155" spans="2:20">
      <c r="B155" s="1"/>
      <c r="C155" s="146"/>
      <c r="D155" s="146"/>
      <c r="E155" s="146"/>
      <c r="F155" s="146"/>
      <c r="G155" s="146"/>
      <c r="H155" s="146"/>
      <c r="I155" s="146"/>
      <c r="J155" s="146"/>
      <c r="K155" s="146"/>
      <c r="L155" s="146"/>
      <c r="M155" s="146"/>
      <c r="N155" s="146"/>
      <c r="O155" s="146"/>
      <c r="P155" s="146"/>
      <c r="Q155" s="146"/>
      <c r="R155" s="146"/>
      <c r="S155" s="146"/>
      <c r="T155" s="1"/>
    </row>
    <row r="156" spans="2:20">
      <c r="B156" s="1"/>
      <c r="C156" s="146"/>
      <c r="D156" s="146"/>
      <c r="E156" s="146"/>
      <c r="F156" s="146"/>
      <c r="G156" s="146"/>
      <c r="H156" s="146"/>
      <c r="I156" s="146"/>
      <c r="J156" s="146"/>
      <c r="K156" s="146"/>
      <c r="L156" s="146"/>
      <c r="M156" s="146"/>
      <c r="N156" s="146"/>
      <c r="O156" s="146"/>
      <c r="P156" s="146"/>
      <c r="Q156" s="146"/>
      <c r="R156" s="146"/>
      <c r="S156" s="146"/>
      <c r="T156" s="1"/>
    </row>
    <row r="157" spans="2:20">
      <c r="B157" s="1"/>
      <c r="C157" s="146"/>
      <c r="D157" s="146"/>
      <c r="E157" s="146"/>
      <c r="F157" s="146"/>
      <c r="G157" s="146"/>
      <c r="H157" s="146"/>
      <c r="I157" s="146"/>
      <c r="J157" s="146"/>
      <c r="K157" s="146"/>
      <c r="L157" s="146"/>
      <c r="M157" s="146"/>
      <c r="N157" s="146"/>
      <c r="O157" s="146"/>
      <c r="P157" s="146"/>
      <c r="Q157" s="146"/>
      <c r="R157" s="146"/>
      <c r="S157" s="146"/>
      <c r="T157" s="1"/>
    </row>
    <row r="158" spans="2:20">
      <c r="B158" s="1"/>
      <c r="C158" s="146"/>
      <c r="D158" s="146"/>
      <c r="E158" s="146"/>
      <c r="F158" s="146"/>
      <c r="G158" s="146"/>
      <c r="H158" s="146"/>
      <c r="I158" s="146"/>
      <c r="J158" s="146"/>
      <c r="K158" s="146"/>
      <c r="L158" s="146"/>
      <c r="M158" s="146"/>
      <c r="N158" s="146"/>
      <c r="O158" s="146"/>
      <c r="P158" s="146"/>
      <c r="Q158" s="146"/>
      <c r="R158" s="146"/>
      <c r="S158" s="146"/>
      <c r="T158" s="1"/>
    </row>
    <row r="159" spans="2:20">
      <c r="B159" s="1"/>
      <c r="C159" s="146"/>
      <c r="D159" s="146"/>
      <c r="E159" s="146"/>
      <c r="F159" s="146"/>
      <c r="G159" s="146"/>
      <c r="H159" s="146"/>
      <c r="I159" s="146"/>
      <c r="J159" s="146"/>
      <c r="K159" s="146"/>
      <c r="L159" s="146"/>
      <c r="M159" s="146"/>
      <c r="N159" s="146"/>
      <c r="O159" s="146"/>
      <c r="P159" s="146"/>
      <c r="Q159" s="146"/>
      <c r="R159" s="146"/>
      <c r="S159" s="146"/>
      <c r="T159" s="1"/>
    </row>
    <row r="160" spans="2:20">
      <c r="B160" s="1"/>
      <c r="C160" s="146"/>
      <c r="D160" s="146"/>
      <c r="E160" s="146"/>
      <c r="F160" s="146"/>
      <c r="G160" s="146"/>
      <c r="H160" s="146"/>
      <c r="I160" s="146"/>
      <c r="J160" s="146"/>
      <c r="K160" s="146"/>
      <c r="L160" s="146"/>
      <c r="M160" s="146"/>
      <c r="N160" s="146"/>
      <c r="O160" s="146"/>
      <c r="P160" s="146"/>
      <c r="Q160" s="146"/>
      <c r="R160" s="146"/>
      <c r="S160" s="146"/>
      <c r="T160" s="1"/>
    </row>
    <row r="161" spans="2:20">
      <c r="B161" s="1"/>
      <c r="C161" s="146"/>
      <c r="D161" s="146"/>
      <c r="E161" s="146"/>
      <c r="F161" s="146"/>
      <c r="G161" s="146"/>
      <c r="H161" s="146"/>
      <c r="I161" s="146"/>
      <c r="J161" s="146"/>
      <c r="K161" s="146"/>
      <c r="L161" s="146"/>
      <c r="M161" s="146"/>
      <c r="N161" s="146"/>
      <c r="O161" s="146"/>
      <c r="P161" s="146"/>
      <c r="Q161" s="146"/>
      <c r="R161" s="146"/>
      <c r="S161" s="146"/>
      <c r="T161" s="1"/>
    </row>
    <row r="162" spans="2:20">
      <c r="B162" s="1"/>
      <c r="C162" s="146"/>
      <c r="D162" s="146"/>
      <c r="E162" s="146"/>
      <c r="F162" s="146"/>
      <c r="G162" s="146"/>
      <c r="H162" s="146"/>
      <c r="I162" s="146"/>
      <c r="J162" s="146"/>
      <c r="K162" s="146"/>
      <c r="L162" s="146"/>
      <c r="M162" s="146"/>
      <c r="N162" s="146"/>
      <c r="O162" s="146"/>
      <c r="P162" s="146"/>
      <c r="Q162" s="146"/>
      <c r="R162" s="146"/>
      <c r="S162" s="146"/>
      <c r="T162" s="1"/>
    </row>
    <row r="163" spans="2:20">
      <c r="B163" s="1"/>
      <c r="C163" s="146"/>
      <c r="D163" s="146"/>
      <c r="E163" s="146"/>
      <c r="F163" s="146"/>
      <c r="G163" s="146"/>
      <c r="H163" s="146"/>
      <c r="I163" s="146"/>
      <c r="J163" s="146"/>
      <c r="K163" s="146"/>
      <c r="L163" s="146"/>
      <c r="M163" s="146"/>
      <c r="N163" s="146"/>
      <c r="O163" s="146"/>
      <c r="P163" s="146"/>
      <c r="Q163" s="146"/>
      <c r="R163" s="146"/>
      <c r="S163" s="146"/>
      <c r="T163" s="1"/>
    </row>
    <row r="164" spans="2:20">
      <c r="B164" s="1"/>
      <c r="C164" s="146"/>
      <c r="D164" s="146"/>
      <c r="E164" s="146"/>
      <c r="F164" s="146"/>
      <c r="G164" s="146"/>
      <c r="H164" s="146"/>
      <c r="I164" s="146"/>
      <c r="J164" s="146"/>
      <c r="K164" s="146"/>
      <c r="L164" s="146"/>
      <c r="M164" s="146"/>
      <c r="N164" s="146"/>
      <c r="O164" s="146"/>
      <c r="P164" s="146"/>
      <c r="Q164" s="146"/>
      <c r="R164" s="146"/>
      <c r="S164" s="146"/>
      <c r="T164" s="1"/>
    </row>
    <row r="165" spans="2:20">
      <c r="B165" s="1"/>
      <c r="C165" s="146"/>
      <c r="D165" s="146"/>
      <c r="E165" s="146"/>
      <c r="F165" s="146"/>
      <c r="G165" s="146"/>
      <c r="H165" s="146"/>
      <c r="I165" s="146"/>
      <c r="J165" s="146"/>
      <c r="K165" s="146"/>
      <c r="L165" s="146"/>
      <c r="M165" s="146"/>
      <c r="N165" s="146"/>
      <c r="O165" s="146"/>
      <c r="P165" s="146"/>
      <c r="Q165" s="146"/>
      <c r="R165" s="146"/>
      <c r="S165" s="146"/>
      <c r="T165" s="1"/>
    </row>
    <row r="166" spans="2:20">
      <c r="B166" s="1"/>
      <c r="C166" s="146"/>
      <c r="D166" s="146"/>
      <c r="E166" s="146"/>
      <c r="F166" s="146"/>
      <c r="G166" s="146"/>
      <c r="H166" s="146"/>
      <c r="I166" s="146"/>
      <c r="J166" s="146"/>
      <c r="K166" s="146"/>
      <c r="L166" s="146"/>
      <c r="M166" s="146"/>
      <c r="N166" s="146"/>
      <c r="O166" s="146"/>
      <c r="P166" s="146"/>
      <c r="Q166" s="146"/>
      <c r="R166" s="146"/>
      <c r="S166" s="146"/>
      <c r="T166" s="1"/>
    </row>
    <row r="167" spans="2:20">
      <c r="B167" s="1"/>
      <c r="C167" s="146"/>
      <c r="D167" s="146"/>
      <c r="E167" s="146"/>
      <c r="F167" s="146"/>
      <c r="G167" s="146"/>
      <c r="H167" s="146"/>
      <c r="I167" s="146"/>
      <c r="J167" s="146"/>
      <c r="K167" s="146"/>
      <c r="L167" s="146"/>
      <c r="M167" s="146"/>
      <c r="N167" s="146"/>
      <c r="O167" s="146"/>
      <c r="P167" s="146"/>
      <c r="Q167" s="146"/>
      <c r="R167" s="146"/>
      <c r="S167" s="146"/>
      <c r="T167" s="1"/>
    </row>
    <row r="168" spans="2:20">
      <c r="B168" s="1"/>
      <c r="C168" s="146"/>
      <c r="D168" s="146"/>
      <c r="E168" s="146"/>
      <c r="F168" s="146"/>
      <c r="G168" s="146"/>
      <c r="H168" s="146"/>
      <c r="I168" s="146"/>
      <c r="J168" s="146"/>
      <c r="K168" s="146"/>
      <c r="L168" s="146"/>
      <c r="M168" s="146"/>
      <c r="N168" s="146"/>
      <c r="O168" s="146"/>
      <c r="P168" s="146"/>
      <c r="Q168" s="146"/>
      <c r="R168" s="146"/>
      <c r="S168" s="146"/>
      <c r="T168" s="1"/>
    </row>
    <row r="169" spans="2:20">
      <c r="B169" s="1"/>
      <c r="C169" s="146"/>
      <c r="D169" s="146"/>
      <c r="E169" s="146"/>
      <c r="F169" s="146"/>
      <c r="G169" s="146"/>
      <c r="H169" s="146"/>
      <c r="I169" s="146"/>
      <c r="J169" s="146"/>
      <c r="K169" s="146"/>
      <c r="L169" s="146"/>
      <c r="M169" s="146"/>
      <c r="N169" s="146"/>
      <c r="O169" s="146"/>
      <c r="P169" s="146"/>
      <c r="Q169" s="146"/>
      <c r="R169" s="146"/>
      <c r="S169" s="146"/>
      <c r="T169" s="1"/>
    </row>
    <row r="170" spans="2:20">
      <c r="B170" s="1"/>
      <c r="C170" s="146"/>
      <c r="D170" s="146"/>
      <c r="E170" s="146"/>
      <c r="F170" s="146"/>
      <c r="G170" s="146"/>
      <c r="H170" s="146"/>
      <c r="I170" s="146"/>
      <c r="J170" s="146"/>
      <c r="K170" s="146"/>
      <c r="L170" s="146"/>
      <c r="M170" s="146"/>
      <c r="N170" s="146"/>
      <c r="O170" s="146"/>
      <c r="P170" s="146"/>
      <c r="Q170" s="146"/>
      <c r="R170" s="146"/>
      <c r="S170" s="146"/>
      <c r="T170" s="1"/>
    </row>
    <row r="171" spans="2:20">
      <c r="B171" s="1"/>
      <c r="C171" s="146"/>
      <c r="D171" s="146"/>
      <c r="E171" s="146"/>
      <c r="F171" s="146"/>
      <c r="G171" s="146"/>
      <c r="H171" s="146"/>
      <c r="I171" s="146"/>
      <c r="J171" s="146"/>
      <c r="K171" s="146"/>
      <c r="L171" s="146"/>
      <c r="M171" s="146"/>
      <c r="N171" s="146"/>
      <c r="O171" s="146"/>
      <c r="P171" s="146"/>
      <c r="Q171" s="146"/>
      <c r="R171" s="146"/>
      <c r="S171" s="146"/>
      <c r="T171" s="1"/>
    </row>
    <row r="172" spans="2:20">
      <c r="B172" s="1"/>
      <c r="C172" s="146"/>
      <c r="D172" s="146"/>
      <c r="E172" s="146"/>
      <c r="F172" s="146"/>
      <c r="G172" s="146"/>
      <c r="H172" s="146"/>
      <c r="I172" s="146"/>
      <c r="J172" s="146"/>
      <c r="K172" s="146"/>
      <c r="L172" s="146"/>
      <c r="M172" s="146"/>
      <c r="N172" s="146"/>
      <c r="O172" s="146"/>
      <c r="P172" s="146"/>
      <c r="Q172" s="146"/>
      <c r="R172" s="146"/>
      <c r="S172" s="146"/>
      <c r="T172" s="1"/>
    </row>
    <row r="173" spans="2:20">
      <c r="B173" s="1"/>
      <c r="C173" s="146"/>
      <c r="D173" s="146"/>
      <c r="E173" s="146"/>
      <c r="F173" s="146"/>
      <c r="G173" s="146"/>
      <c r="H173" s="146"/>
      <c r="I173" s="146"/>
      <c r="J173" s="146"/>
      <c r="K173" s="146"/>
      <c r="L173" s="146"/>
      <c r="M173" s="146"/>
      <c r="N173" s="146"/>
      <c r="O173" s="146"/>
      <c r="P173" s="146"/>
      <c r="Q173" s="146"/>
      <c r="R173" s="146"/>
      <c r="S173" s="146"/>
      <c r="T173" s="1"/>
    </row>
    <row r="174" spans="2:20">
      <c r="B174" s="1"/>
      <c r="C174" s="146"/>
      <c r="D174" s="146"/>
      <c r="E174" s="146"/>
      <c r="F174" s="146"/>
      <c r="G174" s="146"/>
      <c r="H174" s="146"/>
      <c r="I174" s="146"/>
      <c r="J174" s="146"/>
      <c r="K174" s="146"/>
      <c r="L174" s="146"/>
      <c r="M174" s="146"/>
      <c r="N174" s="146"/>
      <c r="O174" s="146"/>
      <c r="P174" s="146"/>
      <c r="Q174" s="146"/>
      <c r="R174" s="146"/>
      <c r="S174" s="146"/>
      <c r="T174" s="1"/>
    </row>
    <row r="175" spans="2:20">
      <c r="B175" s="1"/>
      <c r="C175" s="146"/>
      <c r="D175" s="146"/>
      <c r="E175" s="146"/>
      <c r="F175" s="146"/>
      <c r="G175" s="146"/>
      <c r="H175" s="146"/>
      <c r="I175" s="146"/>
      <c r="J175" s="146"/>
      <c r="K175" s="146"/>
      <c r="L175" s="146"/>
      <c r="M175" s="146"/>
      <c r="N175" s="146"/>
      <c r="O175" s="146"/>
      <c r="P175" s="146"/>
      <c r="Q175" s="146"/>
      <c r="R175" s="146"/>
      <c r="S175" s="146"/>
      <c r="T175" s="1"/>
    </row>
    <row r="176" spans="2:20">
      <c r="B176" s="1"/>
      <c r="C176" s="146"/>
      <c r="D176" s="146"/>
      <c r="E176" s="146"/>
      <c r="F176" s="146"/>
      <c r="G176" s="146"/>
      <c r="H176" s="146"/>
      <c r="I176" s="146"/>
      <c r="J176" s="146"/>
      <c r="K176" s="146"/>
      <c r="L176" s="146"/>
      <c r="M176" s="146"/>
      <c r="N176" s="146"/>
      <c r="O176" s="146"/>
      <c r="P176" s="146"/>
      <c r="Q176" s="146"/>
      <c r="R176" s="146"/>
      <c r="S176" s="146"/>
      <c r="T176" s="1"/>
    </row>
    <row r="177" spans="2:20">
      <c r="B177" s="1"/>
      <c r="C177" s="146"/>
      <c r="D177" s="146"/>
      <c r="E177" s="146"/>
      <c r="F177" s="146"/>
      <c r="G177" s="146"/>
      <c r="H177" s="146"/>
      <c r="I177" s="146"/>
      <c r="J177" s="146"/>
      <c r="K177" s="146"/>
      <c r="L177" s="146"/>
      <c r="M177" s="146"/>
      <c r="N177" s="146"/>
      <c r="O177" s="146"/>
      <c r="P177" s="146"/>
      <c r="Q177" s="146"/>
      <c r="R177" s="146"/>
      <c r="S177" s="146"/>
      <c r="T177" s="1"/>
    </row>
    <row r="178" spans="2:20">
      <c r="B178" s="1"/>
      <c r="C178" s="146"/>
      <c r="D178" s="146"/>
      <c r="E178" s="146"/>
      <c r="F178" s="146"/>
      <c r="G178" s="146"/>
      <c r="H178" s="146"/>
      <c r="I178" s="146"/>
      <c r="J178" s="146"/>
      <c r="K178" s="146"/>
      <c r="L178" s="146"/>
      <c r="M178" s="146"/>
      <c r="N178" s="146"/>
      <c r="O178" s="146"/>
      <c r="P178" s="146"/>
      <c r="Q178" s="146"/>
      <c r="R178" s="146"/>
      <c r="S178" s="146"/>
      <c r="T178" s="1"/>
    </row>
    <row r="179" spans="2:20">
      <c r="B179" s="1"/>
      <c r="C179" s="146"/>
      <c r="D179" s="146"/>
      <c r="E179" s="146"/>
      <c r="F179" s="146"/>
      <c r="G179" s="146"/>
      <c r="H179" s="146"/>
      <c r="I179" s="146"/>
      <c r="J179" s="146"/>
      <c r="K179" s="146"/>
      <c r="L179" s="146"/>
      <c r="M179" s="146"/>
      <c r="N179" s="146"/>
      <c r="O179" s="146"/>
      <c r="P179" s="146"/>
      <c r="Q179" s="146"/>
      <c r="R179" s="146"/>
      <c r="S179" s="146"/>
      <c r="T179" s="1"/>
    </row>
    <row r="180" spans="2:20">
      <c r="B180" s="1"/>
      <c r="C180" s="146"/>
      <c r="D180" s="146"/>
      <c r="E180" s="146"/>
      <c r="F180" s="146"/>
      <c r="G180" s="146"/>
      <c r="H180" s="146"/>
      <c r="I180" s="146"/>
      <c r="J180" s="146"/>
      <c r="K180" s="146"/>
      <c r="L180" s="146"/>
      <c r="M180" s="146"/>
      <c r="N180" s="146"/>
      <c r="O180" s="146"/>
      <c r="P180" s="146"/>
      <c r="Q180" s="146"/>
      <c r="R180" s="146"/>
      <c r="S180" s="146"/>
      <c r="T180" s="1"/>
    </row>
    <row r="181" spans="2:20">
      <c r="B181" s="1"/>
      <c r="C181" s="146"/>
      <c r="D181" s="146"/>
      <c r="E181" s="146"/>
      <c r="F181" s="146"/>
      <c r="G181" s="146"/>
      <c r="H181" s="146"/>
      <c r="I181" s="146"/>
      <c r="J181" s="146"/>
      <c r="K181" s="146"/>
      <c r="L181" s="146"/>
      <c r="M181" s="146"/>
      <c r="N181" s="146"/>
      <c r="O181" s="146"/>
      <c r="P181" s="146"/>
      <c r="Q181" s="146"/>
      <c r="R181" s="146"/>
      <c r="S181" s="146"/>
      <c r="T181" s="1"/>
    </row>
    <row r="182" spans="2:20">
      <c r="B182" s="1"/>
      <c r="C182" s="146"/>
      <c r="D182" s="146"/>
      <c r="E182" s="146"/>
      <c r="F182" s="146"/>
      <c r="G182" s="146"/>
      <c r="H182" s="146"/>
      <c r="I182" s="146"/>
      <c r="J182" s="146"/>
      <c r="K182" s="146"/>
      <c r="L182" s="146"/>
      <c r="M182" s="146"/>
      <c r="N182" s="146"/>
      <c r="O182" s="146"/>
      <c r="P182" s="146"/>
      <c r="Q182" s="146"/>
      <c r="R182" s="146"/>
      <c r="S182" s="146"/>
      <c r="T182" s="1"/>
    </row>
    <row r="183" spans="2:20">
      <c r="B183" s="1"/>
      <c r="C183" s="146"/>
      <c r="D183" s="146"/>
      <c r="E183" s="146"/>
      <c r="F183" s="146"/>
      <c r="G183" s="146"/>
      <c r="H183" s="146"/>
      <c r="I183" s="146"/>
      <c r="J183" s="146"/>
      <c r="K183" s="146"/>
      <c r="L183" s="146"/>
      <c r="M183" s="146"/>
      <c r="N183" s="146"/>
      <c r="O183" s="146"/>
      <c r="P183" s="146"/>
      <c r="Q183" s="146"/>
      <c r="R183" s="146"/>
      <c r="S183" s="146"/>
      <c r="T183" s="1"/>
    </row>
    <row r="184" spans="2:20">
      <c r="B184" s="1"/>
      <c r="C184" s="146"/>
      <c r="D184" s="146"/>
      <c r="E184" s="146"/>
      <c r="F184" s="146"/>
      <c r="G184" s="146"/>
      <c r="H184" s="146"/>
      <c r="I184" s="146"/>
      <c r="J184" s="146"/>
      <c r="K184" s="146"/>
      <c r="L184" s="146"/>
      <c r="M184" s="146"/>
      <c r="N184" s="146"/>
      <c r="O184" s="146"/>
      <c r="P184" s="146"/>
      <c r="Q184" s="146"/>
      <c r="R184" s="146"/>
      <c r="S184" s="146"/>
      <c r="T184" s="1"/>
    </row>
    <row r="185" spans="2:20">
      <c r="B185" s="1"/>
      <c r="C185" s="146"/>
      <c r="D185" s="146"/>
      <c r="E185" s="146"/>
      <c r="F185" s="146"/>
      <c r="G185" s="146"/>
      <c r="H185" s="146"/>
      <c r="I185" s="146"/>
      <c r="J185" s="146"/>
      <c r="K185" s="146"/>
      <c r="L185" s="146"/>
      <c r="M185" s="146"/>
      <c r="N185" s="146"/>
      <c r="O185" s="146"/>
      <c r="P185" s="146"/>
      <c r="Q185" s="146"/>
      <c r="R185" s="146"/>
      <c r="S185" s="146"/>
      <c r="T185" s="1"/>
    </row>
    <row r="186" spans="2:20">
      <c r="B186" s="1"/>
      <c r="C186" s="146"/>
      <c r="D186" s="146"/>
      <c r="E186" s="146"/>
      <c r="F186" s="146"/>
      <c r="G186" s="146"/>
      <c r="H186" s="146"/>
      <c r="I186" s="146"/>
      <c r="J186" s="146"/>
      <c r="K186" s="146"/>
      <c r="L186" s="146"/>
      <c r="M186" s="146"/>
      <c r="N186" s="146"/>
      <c r="O186" s="146"/>
      <c r="P186" s="146"/>
      <c r="Q186" s="146"/>
      <c r="R186" s="146"/>
      <c r="S186" s="146"/>
      <c r="T186" s="1"/>
    </row>
    <row r="187" spans="2:20">
      <c r="B187" s="1"/>
      <c r="C187" s="146"/>
      <c r="D187" s="146"/>
      <c r="E187" s="146"/>
      <c r="F187" s="146"/>
      <c r="G187" s="146"/>
      <c r="H187" s="146"/>
      <c r="I187" s="146"/>
      <c r="J187" s="146"/>
      <c r="K187" s="146"/>
      <c r="L187" s="146"/>
      <c r="M187" s="146"/>
      <c r="N187" s="146"/>
      <c r="O187" s="146"/>
      <c r="P187" s="146"/>
      <c r="Q187" s="146"/>
      <c r="R187" s="146"/>
      <c r="S187" s="146"/>
      <c r="T187" s="1"/>
    </row>
    <row r="188" spans="2:20">
      <c r="B188" s="1"/>
      <c r="C188" s="146"/>
      <c r="D188" s="146"/>
      <c r="E188" s="146"/>
      <c r="F188" s="146"/>
      <c r="G188" s="146"/>
      <c r="H188" s="146"/>
      <c r="I188" s="146"/>
      <c r="J188" s="146"/>
      <c r="K188" s="146"/>
      <c r="L188" s="146"/>
      <c r="M188" s="146"/>
      <c r="N188" s="146"/>
      <c r="O188" s="146"/>
      <c r="P188" s="146"/>
      <c r="Q188" s="146"/>
      <c r="R188" s="146"/>
      <c r="S188" s="146"/>
      <c r="T188" s="1"/>
    </row>
    <row r="189" spans="2:20">
      <c r="B189" s="1"/>
      <c r="C189" s="146"/>
      <c r="D189" s="146"/>
      <c r="E189" s="146"/>
      <c r="F189" s="146"/>
      <c r="G189" s="146"/>
      <c r="H189" s="146"/>
      <c r="I189" s="146"/>
      <c r="J189" s="146"/>
      <c r="K189" s="146"/>
      <c r="L189" s="146"/>
      <c r="M189" s="146"/>
      <c r="N189" s="146"/>
      <c r="O189" s="146"/>
      <c r="P189" s="146"/>
      <c r="Q189" s="146"/>
      <c r="R189" s="146"/>
      <c r="S189" s="146"/>
      <c r="T189" s="1"/>
    </row>
    <row r="190" spans="2:20">
      <c r="B190" s="1"/>
      <c r="C190" s="146"/>
      <c r="D190" s="146"/>
      <c r="E190" s="146"/>
      <c r="F190" s="146"/>
      <c r="G190" s="146"/>
      <c r="H190" s="146"/>
      <c r="I190" s="146"/>
      <c r="J190" s="146"/>
      <c r="K190" s="146"/>
      <c r="L190" s="146"/>
      <c r="M190" s="146"/>
      <c r="N190" s="146"/>
      <c r="O190" s="146"/>
      <c r="P190" s="146"/>
      <c r="Q190" s="146"/>
      <c r="R190" s="146"/>
      <c r="S190" s="146"/>
      <c r="T190" s="1"/>
    </row>
    <row r="191" spans="2:20">
      <c r="B191" s="1"/>
      <c r="C191" s="146"/>
      <c r="D191" s="146"/>
      <c r="E191" s="146"/>
      <c r="F191" s="146"/>
      <c r="G191" s="146"/>
      <c r="H191" s="146"/>
      <c r="I191" s="146"/>
      <c r="J191" s="146"/>
      <c r="K191" s="146"/>
      <c r="L191" s="146"/>
      <c r="M191" s="146"/>
      <c r="N191" s="146"/>
      <c r="O191" s="146"/>
      <c r="P191" s="146"/>
      <c r="Q191" s="146"/>
      <c r="R191" s="146"/>
      <c r="S191" s="146"/>
      <c r="T191" s="1"/>
    </row>
    <row r="192" spans="2:20">
      <c r="B192" s="1"/>
      <c r="C192" s="146"/>
      <c r="D192" s="146"/>
      <c r="E192" s="146"/>
      <c r="F192" s="146"/>
      <c r="G192" s="146"/>
      <c r="H192" s="146"/>
      <c r="I192" s="146"/>
      <c r="J192" s="146"/>
      <c r="K192" s="146"/>
      <c r="L192" s="146"/>
      <c r="M192" s="146"/>
      <c r="N192" s="146"/>
      <c r="O192" s="146"/>
      <c r="P192" s="146"/>
      <c r="Q192" s="146"/>
      <c r="R192" s="146"/>
      <c r="S192" s="146"/>
      <c r="T192" s="1"/>
    </row>
    <row r="193" spans="2:20">
      <c r="B193" s="1"/>
      <c r="C193" s="146"/>
      <c r="D193" s="146"/>
      <c r="E193" s="146"/>
      <c r="F193" s="146"/>
      <c r="G193" s="146"/>
      <c r="H193" s="146"/>
      <c r="I193" s="146"/>
      <c r="J193" s="146"/>
      <c r="K193" s="146"/>
      <c r="L193" s="146"/>
      <c r="M193" s="146"/>
      <c r="N193" s="146"/>
      <c r="O193" s="146"/>
      <c r="P193" s="146"/>
      <c r="Q193" s="146"/>
      <c r="R193" s="146"/>
      <c r="S193" s="146"/>
      <c r="T193" s="1"/>
    </row>
    <row r="194" spans="2:20">
      <c r="B194" s="1"/>
      <c r="C194" s="146"/>
      <c r="D194" s="146"/>
      <c r="E194" s="146"/>
      <c r="F194" s="146"/>
      <c r="G194" s="146"/>
      <c r="H194" s="146"/>
      <c r="I194" s="146"/>
      <c r="J194" s="146"/>
      <c r="K194" s="146"/>
      <c r="L194" s="146"/>
      <c r="M194" s="146"/>
      <c r="N194" s="146"/>
      <c r="O194" s="146"/>
      <c r="P194" s="146"/>
      <c r="Q194" s="146"/>
      <c r="R194" s="146"/>
      <c r="S194" s="146"/>
      <c r="T194" s="1"/>
    </row>
    <row r="195" spans="2:20">
      <c r="B195" s="1"/>
      <c r="C195" s="146"/>
      <c r="D195" s="146"/>
      <c r="E195" s="146"/>
      <c r="F195" s="146"/>
      <c r="G195" s="146"/>
      <c r="H195" s="146"/>
      <c r="I195" s="146"/>
      <c r="J195" s="146"/>
      <c r="K195" s="146"/>
      <c r="L195" s="146"/>
      <c r="M195" s="146"/>
      <c r="N195" s="146"/>
      <c r="O195" s="146"/>
      <c r="P195" s="146"/>
      <c r="Q195" s="146"/>
      <c r="R195" s="146"/>
      <c r="S195" s="146"/>
      <c r="T195" s="1"/>
    </row>
    <row r="196" spans="2:20">
      <c r="B196" s="1"/>
      <c r="C196" s="146"/>
      <c r="D196" s="146"/>
      <c r="E196" s="146"/>
      <c r="F196" s="146"/>
      <c r="G196" s="146"/>
      <c r="H196" s="146"/>
      <c r="I196" s="146"/>
      <c r="J196" s="146"/>
      <c r="K196" s="146"/>
      <c r="L196" s="146"/>
      <c r="M196" s="146"/>
      <c r="N196" s="146"/>
      <c r="O196" s="146"/>
      <c r="P196" s="146"/>
      <c r="Q196" s="146"/>
      <c r="R196" s="146"/>
      <c r="S196" s="146"/>
      <c r="T196" s="1"/>
    </row>
    <row r="197" spans="2:20">
      <c r="B197" s="1"/>
      <c r="C197" s="146"/>
      <c r="D197" s="146"/>
      <c r="E197" s="146"/>
      <c r="F197" s="146"/>
      <c r="G197" s="146"/>
      <c r="H197" s="146"/>
      <c r="I197" s="146"/>
      <c r="J197" s="146"/>
      <c r="K197" s="146"/>
      <c r="L197" s="146"/>
      <c r="M197" s="146"/>
      <c r="N197" s="146"/>
      <c r="O197" s="146"/>
      <c r="P197" s="146"/>
      <c r="Q197" s="146"/>
      <c r="R197" s="146"/>
      <c r="S197" s="146"/>
      <c r="T197" s="1"/>
    </row>
    <row r="198" spans="2:20">
      <c r="B198" s="1"/>
      <c r="C198" s="146"/>
      <c r="D198" s="146"/>
      <c r="E198" s="146"/>
      <c r="F198" s="146"/>
      <c r="G198" s="146"/>
      <c r="H198" s="146"/>
      <c r="I198" s="146"/>
      <c r="J198" s="146"/>
      <c r="K198" s="146"/>
      <c r="L198" s="146"/>
      <c r="M198" s="146"/>
      <c r="N198" s="146"/>
      <c r="O198" s="146"/>
      <c r="P198" s="146"/>
      <c r="Q198" s="146"/>
      <c r="R198" s="146"/>
      <c r="S198" s="146"/>
      <c r="T198" s="1"/>
    </row>
    <row r="199" spans="2:20">
      <c r="B199" s="1"/>
      <c r="C199" s="146"/>
      <c r="D199" s="146"/>
      <c r="E199" s="146"/>
      <c r="F199" s="146"/>
      <c r="G199" s="146"/>
      <c r="H199" s="146"/>
      <c r="I199" s="146"/>
      <c r="J199" s="146"/>
      <c r="K199" s="146"/>
      <c r="L199" s="146"/>
      <c r="M199" s="146"/>
      <c r="N199" s="146"/>
      <c r="O199" s="146"/>
      <c r="P199" s="146"/>
      <c r="Q199" s="146"/>
      <c r="R199" s="146"/>
      <c r="S199" s="146"/>
      <c r="T199" s="1"/>
    </row>
    <row r="200" spans="2:20">
      <c r="B200" s="1"/>
      <c r="C200" s="146"/>
      <c r="D200" s="146"/>
      <c r="E200" s="146"/>
      <c r="F200" s="146"/>
      <c r="G200" s="146"/>
      <c r="H200" s="146"/>
      <c r="I200" s="146"/>
      <c r="J200" s="146"/>
      <c r="K200" s="146"/>
      <c r="L200" s="146"/>
      <c r="M200" s="146"/>
      <c r="N200" s="146"/>
      <c r="O200" s="146"/>
      <c r="P200" s="146"/>
      <c r="Q200" s="146"/>
      <c r="R200" s="146"/>
      <c r="S200" s="146"/>
      <c r="T200" s="1"/>
    </row>
    <row r="201" spans="2:20">
      <c r="B201" s="1"/>
      <c r="C201" s="146"/>
      <c r="D201" s="146"/>
      <c r="E201" s="146"/>
      <c r="F201" s="146"/>
      <c r="G201" s="146"/>
      <c r="H201" s="146"/>
      <c r="I201" s="146"/>
      <c r="J201" s="146"/>
      <c r="K201" s="146"/>
      <c r="L201" s="146"/>
      <c r="M201" s="146"/>
      <c r="N201" s="146"/>
      <c r="O201" s="146"/>
      <c r="P201" s="146"/>
      <c r="Q201" s="146"/>
      <c r="R201" s="146"/>
      <c r="S201" s="146"/>
      <c r="T201" s="1"/>
    </row>
    <row r="202" spans="2:20">
      <c r="B202" s="1"/>
      <c r="C202" s="146"/>
      <c r="D202" s="146"/>
      <c r="E202" s="146"/>
      <c r="F202" s="146"/>
      <c r="G202" s="146"/>
      <c r="H202" s="146"/>
      <c r="I202" s="146"/>
      <c r="J202" s="146"/>
      <c r="K202" s="146"/>
      <c r="L202" s="146"/>
      <c r="M202" s="146"/>
      <c r="N202" s="146"/>
      <c r="O202" s="146"/>
      <c r="P202" s="146"/>
      <c r="Q202" s="146"/>
      <c r="R202" s="146"/>
      <c r="S202" s="146"/>
      <c r="T202" s="1"/>
    </row>
    <row r="203" spans="2:20">
      <c r="B203" s="1"/>
      <c r="C203" s="146"/>
      <c r="D203" s="146"/>
      <c r="E203" s="146"/>
      <c r="F203" s="146"/>
      <c r="G203" s="146"/>
      <c r="H203" s="146"/>
      <c r="I203" s="146"/>
      <c r="J203" s="146"/>
      <c r="K203" s="146"/>
      <c r="L203" s="146"/>
      <c r="M203" s="146"/>
      <c r="N203" s="146"/>
      <c r="O203" s="146"/>
      <c r="P203" s="146"/>
      <c r="Q203" s="146"/>
      <c r="R203" s="146"/>
      <c r="S203" s="146"/>
      <c r="T203" s="1"/>
    </row>
    <row r="204" spans="2:20">
      <c r="B204" s="1"/>
      <c r="C204" s="146"/>
      <c r="D204" s="146"/>
      <c r="E204" s="146"/>
      <c r="F204" s="146"/>
      <c r="G204" s="146"/>
      <c r="H204" s="146"/>
      <c r="I204" s="146"/>
      <c r="J204" s="146"/>
      <c r="K204" s="146"/>
      <c r="L204" s="146"/>
      <c r="M204" s="146"/>
      <c r="N204" s="146"/>
      <c r="O204" s="146"/>
      <c r="P204" s="146"/>
      <c r="Q204" s="146"/>
      <c r="R204" s="146"/>
      <c r="S204" s="146"/>
      <c r="T204" s="1"/>
    </row>
    <row r="205" spans="2:20">
      <c r="B205" s="1"/>
      <c r="C205" s="146"/>
      <c r="D205" s="146"/>
      <c r="E205" s="146"/>
      <c r="F205" s="146"/>
      <c r="G205" s="146"/>
      <c r="H205" s="146"/>
      <c r="I205" s="146"/>
      <c r="J205" s="146"/>
      <c r="K205" s="146"/>
      <c r="L205" s="146"/>
      <c r="M205" s="146"/>
      <c r="N205" s="146"/>
      <c r="O205" s="146"/>
      <c r="P205" s="146"/>
      <c r="Q205" s="146"/>
      <c r="R205" s="146"/>
      <c r="S205" s="146"/>
      <c r="T205" s="1"/>
    </row>
    <row r="206" spans="2:20">
      <c r="B206" s="1"/>
      <c r="C206" s="146"/>
      <c r="D206" s="146"/>
      <c r="E206" s="146"/>
      <c r="F206" s="146"/>
      <c r="G206" s="146"/>
      <c r="H206" s="146"/>
      <c r="I206" s="146"/>
      <c r="J206" s="146"/>
      <c r="K206" s="146"/>
      <c r="L206" s="146"/>
      <c r="M206" s="146"/>
      <c r="N206" s="146"/>
      <c r="O206" s="146"/>
      <c r="P206" s="146"/>
      <c r="Q206" s="146"/>
      <c r="R206" s="146"/>
      <c r="S206" s="146"/>
      <c r="T206" s="1"/>
    </row>
    <row r="207" spans="2:20">
      <c r="B207" s="1"/>
      <c r="C207" s="146"/>
      <c r="D207" s="146"/>
      <c r="E207" s="146"/>
      <c r="F207" s="146"/>
      <c r="G207" s="146"/>
      <c r="H207" s="146"/>
      <c r="I207" s="146"/>
      <c r="J207" s="146"/>
      <c r="K207" s="146"/>
      <c r="L207" s="146"/>
      <c r="M207" s="146"/>
      <c r="N207" s="146"/>
      <c r="O207" s="146"/>
      <c r="P207" s="146"/>
      <c r="Q207" s="146"/>
      <c r="R207" s="146"/>
      <c r="S207" s="146"/>
      <c r="T207" s="1"/>
    </row>
    <row r="208" spans="2:20">
      <c r="B208" s="1"/>
      <c r="C208" s="146"/>
      <c r="D208" s="146"/>
      <c r="E208" s="146"/>
      <c r="F208" s="146"/>
      <c r="G208" s="146"/>
      <c r="H208" s="146"/>
      <c r="I208" s="146"/>
      <c r="J208" s="146"/>
      <c r="K208" s="146"/>
      <c r="L208" s="146"/>
      <c r="M208" s="146"/>
      <c r="N208" s="146"/>
      <c r="O208" s="146"/>
      <c r="P208" s="146"/>
      <c r="Q208" s="146"/>
      <c r="R208" s="146"/>
      <c r="S208" s="146"/>
      <c r="T208" s="1"/>
    </row>
    <row r="209" spans="2:20">
      <c r="B209" s="1"/>
      <c r="C209" s="146"/>
      <c r="D209" s="146"/>
      <c r="E209" s="146"/>
      <c r="F209" s="146"/>
      <c r="G209" s="146"/>
      <c r="H209" s="146"/>
      <c r="I209" s="146"/>
      <c r="J209" s="146"/>
      <c r="K209" s="146"/>
      <c r="L209" s="146"/>
      <c r="M209" s="146"/>
      <c r="N209" s="146"/>
      <c r="O209" s="146"/>
      <c r="P209" s="146"/>
      <c r="Q209" s="146"/>
      <c r="R209" s="146"/>
      <c r="S209" s="146"/>
      <c r="T209" s="1"/>
    </row>
    <row r="210" spans="2:20">
      <c r="B210" s="1"/>
      <c r="C210" s="146"/>
      <c r="D210" s="146"/>
      <c r="E210" s="146"/>
      <c r="F210" s="146"/>
      <c r="G210" s="146"/>
      <c r="H210" s="146"/>
      <c r="I210" s="146"/>
      <c r="J210" s="146"/>
      <c r="K210" s="146"/>
      <c r="L210" s="146"/>
      <c r="M210" s="146"/>
      <c r="N210" s="146"/>
      <c r="O210" s="146"/>
      <c r="P210" s="146"/>
      <c r="Q210" s="146"/>
      <c r="R210" s="146"/>
      <c r="S210" s="146"/>
      <c r="T210" s="1"/>
    </row>
    <row r="211" spans="2:20">
      <c r="B211" s="1"/>
      <c r="C211" s="146"/>
      <c r="D211" s="146"/>
      <c r="E211" s="146"/>
      <c r="F211" s="146"/>
      <c r="G211" s="146"/>
      <c r="H211" s="146"/>
      <c r="I211" s="146"/>
      <c r="J211" s="146"/>
      <c r="K211" s="146"/>
      <c r="L211" s="146"/>
      <c r="M211" s="146"/>
      <c r="N211" s="146"/>
      <c r="O211" s="146"/>
      <c r="P211" s="146"/>
      <c r="Q211" s="146"/>
      <c r="R211" s="146"/>
      <c r="S211" s="146"/>
      <c r="T211" s="1"/>
    </row>
    <row r="212" spans="2:20">
      <c r="B212" s="1"/>
      <c r="C212" s="146"/>
      <c r="D212" s="146"/>
      <c r="E212" s="146"/>
      <c r="F212" s="146"/>
      <c r="G212" s="146"/>
      <c r="H212" s="146"/>
      <c r="I212" s="146"/>
      <c r="J212" s="146"/>
      <c r="K212" s="146"/>
      <c r="L212" s="146"/>
      <c r="M212" s="146"/>
      <c r="N212" s="146"/>
      <c r="O212" s="146"/>
      <c r="P212" s="146"/>
      <c r="Q212" s="146"/>
      <c r="R212" s="146"/>
      <c r="S212" s="146"/>
      <c r="T212" s="1"/>
    </row>
    <row r="213" spans="2:20">
      <c r="B213" s="1"/>
      <c r="C213" s="146"/>
      <c r="D213" s="146"/>
      <c r="E213" s="146"/>
      <c r="F213" s="146"/>
      <c r="G213" s="146"/>
      <c r="H213" s="146"/>
      <c r="I213" s="146"/>
      <c r="J213" s="146"/>
      <c r="K213" s="146"/>
      <c r="L213" s="146"/>
      <c r="M213" s="146"/>
      <c r="N213" s="146"/>
      <c r="O213" s="146"/>
      <c r="P213" s="146"/>
      <c r="Q213" s="146"/>
      <c r="R213" s="146"/>
      <c r="S213" s="146"/>
      <c r="T213" s="1"/>
    </row>
    <row r="214" spans="2:20">
      <c r="B214" s="1"/>
      <c r="C214" s="146"/>
      <c r="D214" s="146"/>
      <c r="E214" s="146"/>
      <c r="F214" s="146"/>
      <c r="G214" s="146"/>
      <c r="H214" s="146"/>
      <c r="I214" s="146"/>
      <c r="J214" s="146"/>
      <c r="K214" s="146"/>
      <c r="L214" s="146"/>
      <c r="M214" s="146"/>
      <c r="N214" s="146"/>
      <c r="O214" s="146"/>
      <c r="P214" s="146"/>
      <c r="Q214" s="146"/>
      <c r="R214" s="146"/>
      <c r="S214" s="146"/>
      <c r="T214" s="1"/>
    </row>
    <row r="215" spans="2:20">
      <c r="B215" s="1"/>
      <c r="C215" s="146"/>
      <c r="D215" s="146"/>
      <c r="E215" s="146"/>
      <c r="F215" s="146"/>
      <c r="G215" s="146"/>
      <c r="H215" s="146"/>
      <c r="I215" s="146"/>
      <c r="J215" s="146"/>
      <c r="K215" s="146"/>
      <c r="L215" s="146"/>
      <c r="M215" s="146"/>
      <c r="N215" s="146"/>
      <c r="O215" s="146"/>
      <c r="P215" s="146"/>
      <c r="Q215" s="146"/>
      <c r="R215" s="146"/>
      <c r="S215" s="146"/>
      <c r="T215" s="1"/>
    </row>
    <row r="216" spans="2:20">
      <c r="B216" s="1"/>
      <c r="C216" s="146"/>
      <c r="D216" s="146"/>
      <c r="E216" s="146"/>
      <c r="F216" s="146"/>
      <c r="G216" s="146"/>
      <c r="H216" s="146"/>
      <c r="I216" s="146"/>
      <c r="J216" s="146"/>
      <c r="K216" s="146"/>
      <c r="L216" s="146"/>
      <c r="M216" s="146"/>
      <c r="N216" s="146"/>
      <c r="O216" s="146"/>
      <c r="P216" s="146"/>
      <c r="Q216" s="146"/>
      <c r="R216" s="146"/>
      <c r="S216" s="146"/>
      <c r="T216" s="1"/>
    </row>
    <row r="217" spans="2:20">
      <c r="B217" s="1"/>
      <c r="C217" s="146"/>
      <c r="D217" s="146"/>
      <c r="E217" s="146"/>
      <c r="F217" s="146"/>
      <c r="G217" s="146"/>
      <c r="H217" s="146"/>
      <c r="I217" s="146"/>
      <c r="J217" s="146"/>
      <c r="K217" s="146"/>
      <c r="L217" s="146"/>
      <c r="M217" s="146"/>
      <c r="N217" s="146"/>
      <c r="O217" s="146"/>
      <c r="P217" s="146"/>
      <c r="Q217" s="146"/>
      <c r="R217" s="146"/>
      <c r="S217" s="146"/>
      <c r="T217" s="1"/>
    </row>
    <row r="218" spans="2:20">
      <c r="B218" s="1"/>
      <c r="C218" s="146"/>
      <c r="D218" s="146"/>
      <c r="E218" s="146"/>
      <c r="F218" s="146"/>
      <c r="G218" s="146"/>
      <c r="H218" s="146"/>
      <c r="I218" s="146"/>
      <c r="J218" s="146"/>
      <c r="K218" s="146"/>
      <c r="L218" s="146"/>
      <c r="M218" s="146"/>
      <c r="N218" s="146"/>
      <c r="O218" s="146"/>
      <c r="P218" s="146"/>
      <c r="Q218" s="146"/>
      <c r="R218" s="146"/>
      <c r="S218" s="146"/>
      <c r="T218" s="1"/>
    </row>
    <row r="219" spans="2:20">
      <c r="B219" s="1"/>
      <c r="C219" s="146"/>
      <c r="D219" s="146"/>
      <c r="E219" s="146"/>
      <c r="F219" s="146"/>
      <c r="G219" s="146"/>
      <c r="H219" s="146"/>
      <c r="I219" s="146"/>
      <c r="J219" s="146"/>
      <c r="K219" s="146"/>
      <c r="L219" s="146"/>
      <c r="M219" s="146"/>
      <c r="N219" s="146"/>
      <c r="O219" s="146"/>
      <c r="P219" s="146"/>
      <c r="Q219" s="146"/>
      <c r="R219" s="146"/>
      <c r="S219" s="146"/>
      <c r="T219" s="1"/>
    </row>
    <row r="220" spans="2:20">
      <c r="B220" s="1"/>
      <c r="C220" s="146"/>
      <c r="D220" s="146"/>
      <c r="E220" s="146"/>
      <c r="F220" s="146"/>
      <c r="G220" s="146"/>
      <c r="H220" s="146"/>
      <c r="I220" s="146"/>
      <c r="J220" s="146"/>
      <c r="K220" s="146"/>
      <c r="L220" s="146"/>
      <c r="M220" s="146"/>
      <c r="N220" s="146"/>
      <c r="O220" s="146"/>
      <c r="P220" s="146"/>
      <c r="Q220" s="146"/>
      <c r="R220" s="146"/>
      <c r="S220" s="146"/>
      <c r="T220" s="1"/>
    </row>
    <row r="221" spans="2:20">
      <c r="B221" s="1"/>
      <c r="C221" s="146"/>
      <c r="D221" s="146"/>
      <c r="E221" s="146"/>
      <c r="F221" s="146"/>
      <c r="G221" s="146"/>
      <c r="H221" s="146"/>
      <c r="I221" s="146"/>
      <c r="J221" s="146"/>
      <c r="K221" s="146"/>
      <c r="L221" s="146"/>
      <c r="M221" s="146"/>
      <c r="N221" s="146"/>
      <c r="O221" s="146"/>
      <c r="P221" s="146"/>
      <c r="Q221" s="146"/>
      <c r="R221" s="146"/>
      <c r="S221" s="146"/>
      <c r="T221" s="1"/>
    </row>
    <row r="222" spans="2:20">
      <c r="B222" s="1"/>
      <c r="C222" s="146"/>
      <c r="D222" s="146"/>
      <c r="E222" s="146"/>
      <c r="F222" s="146"/>
      <c r="G222" s="146"/>
      <c r="H222" s="146"/>
      <c r="I222" s="146"/>
      <c r="J222" s="146"/>
      <c r="K222" s="146"/>
      <c r="L222" s="146"/>
      <c r="M222" s="146"/>
      <c r="N222" s="146"/>
      <c r="O222" s="146"/>
      <c r="P222" s="146"/>
      <c r="Q222" s="146"/>
      <c r="R222" s="146"/>
      <c r="S222" s="146"/>
      <c r="T222" s="1"/>
    </row>
    <row r="223" spans="2:20">
      <c r="B223" s="1"/>
      <c r="C223" s="146"/>
      <c r="D223" s="146"/>
      <c r="E223" s="146"/>
      <c r="F223" s="146"/>
      <c r="G223" s="146"/>
      <c r="H223" s="146"/>
      <c r="I223" s="146"/>
      <c r="J223" s="146"/>
      <c r="K223" s="146"/>
      <c r="L223" s="146"/>
      <c r="M223" s="146"/>
      <c r="N223" s="146"/>
      <c r="O223" s="146"/>
      <c r="P223" s="146"/>
      <c r="Q223" s="146"/>
      <c r="R223" s="146"/>
      <c r="S223" s="146"/>
      <c r="T223" s="1"/>
    </row>
    <row r="224" spans="2:20">
      <c r="B224" s="1"/>
      <c r="C224" s="146"/>
      <c r="D224" s="146"/>
      <c r="E224" s="146"/>
      <c r="F224" s="146"/>
      <c r="G224" s="146"/>
      <c r="H224" s="146"/>
      <c r="I224" s="146"/>
      <c r="J224" s="146"/>
      <c r="K224" s="146"/>
      <c r="L224" s="146"/>
      <c r="M224" s="146"/>
      <c r="N224" s="146"/>
      <c r="O224" s="146"/>
      <c r="P224" s="146"/>
      <c r="Q224" s="146"/>
      <c r="R224" s="146"/>
      <c r="S224" s="146"/>
      <c r="T224" s="1"/>
    </row>
    <row r="225" spans="2:20">
      <c r="B225" s="1"/>
      <c r="C225" s="146"/>
      <c r="D225" s="146"/>
      <c r="E225" s="146"/>
      <c r="F225" s="146"/>
      <c r="G225" s="146"/>
      <c r="H225" s="146"/>
      <c r="I225" s="146"/>
      <c r="J225" s="146"/>
      <c r="K225" s="146"/>
      <c r="L225" s="146"/>
      <c r="M225" s="146"/>
      <c r="N225" s="146"/>
      <c r="O225" s="146"/>
      <c r="P225" s="146"/>
      <c r="Q225" s="146"/>
      <c r="R225" s="146"/>
      <c r="S225" s="146"/>
      <c r="T225" s="1"/>
    </row>
    <row r="226" spans="2:20">
      <c r="B226" s="1"/>
      <c r="C226" s="146"/>
      <c r="D226" s="146"/>
      <c r="E226" s="146"/>
      <c r="F226" s="146"/>
      <c r="G226" s="146"/>
      <c r="H226" s="146"/>
      <c r="I226" s="146"/>
      <c r="J226" s="146"/>
      <c r="K226" s="146"/>
      <c r="L226" s="146"/>
      <c r="M226" s="146"/>
      <c r="N226" s="146"/>
      <c r="O226" s="146"/>
      <c r="P226" s="146"/>
      <c r="Q226" s="146"/>
      <c r="R226" s="146"/>
      <c r="S226" s="146"/>
      <c r="T226" s="1"/>
    </row>
    <row r="227" spans="2:20">
      <c r="B227" s="1"/>
      <c r="C227" s="146"/>
      <c r="D227" s="146"/>
      <c r="E227" s="146"/>
      <c r="F227" s="146"/>
      <c r="G227" s="146"/>
      <c r="H227" s="146"/>
      <c r="I227" s="146"/>
      <c r="J227" s="146"/>
      <c r="K227" s="146"/>
      <c r="L227" s="146"/>
      <c r="M227" s="146"/>
      <c r="N227" s="146"/>
      <c r="O227" s="146"/>
      <c r="P227" s="146"/>
      <c r="Q227" s="146"/>
      <c r="R227" s="146"/>
      <c r="S227" s="146"/>
      <c r="T227" s="1"/>
    </row>
    <row r="228" spans="2:20">
      <c r="B228" s="1"/>
      <c r="C228" s="146"/>
      <c r="D228" s="146"/>
      <c r="E228" s="146"/>
      <c r="F228" s="146"/>
      <c r="G228" s="146"/>
      <c r="H228" s="146"/>
      <c r="I228" s="146"/>
      <c r="J228" s="146"/>
      <c r="K228" s="146"/>
      <c r="L228" s="146"/>
      <c r="M228" s="146"/>
      <c r="N228" s="146"/>
      <c r="O228" s="146"/>
      <c r="P228" s="146"/>
      <c r="Q228" s="146"/>
      <c r="R228" s="146"/>
      <c r="S228" s="146"/>
      <c r="T228" s="1"/>
    </row>
    <row r="229" spans="2:20">
      <c r="B229" s="1"/>
      <c r="C229" s="146"/>
      <c r="D229" s="146"/>
      <c r="E229" s="146"/>
      <c r="F229" s="146"/>
      <c r="G229" s="146"/>
      <c r="H229" s="146"/>
      <c r="I229" s="146"/>
      <c r="J229" s="146"/>
      <c r="K229" s="146"/>
      <c r="L229" s="146"/>
      <c r="M229" s="146"/>
      <c r="N229" s="146"/>
      <c r="O229" s="146"/>
      <c r="P229" s="146"/>
      <c r="Q229" s="146"/>
      <c r="R229" s="146"/>
      <c r="S229" s="146"/>
      <c r="T229" s="1"/>
    </row>
    <row r="230" spans="2:20">
      <c r="B230" s="1"/>
      <c r="C230" s="146"/>
      <c r="D230" s="146"/>
      <c r="E230" s="146"/>
      <c r="F230" s="146"/>
      <c r="G230" s="146"/>
      <c r="H230" s="146"/>
      <c r="I230" s="146"/>
      <c r="J230" s="146"/>
      <c r="K230" s="146"/>
      <c r="L230" s="146"/>
      <c r="M230" s="146"/>
      <c r="N230" s="146"/>
      <c r="O230" s="146"/>
      <c r="P230" s="146"/>
      <c r="Q230" s="146"/>
      <c r="R230" s="146"/>
      <c r="S230" s="146"/>
      <c r="T230" s="1"/>
    </row>
    <row r="231" spans="2:20">
      <c r="B231" s="1"/>
      <c r="C231" s="146"/>
      <c r="D231" s="146"/>
      <c r="E231" s="146"/>
      <c r="F231" s="146"/>
      <c r="G231" s="146"/>
      <c r="H231" s="146"/>
      <c r="I231" s="146"/>
      <c r="J231" s="146"/>
      <c r="K231" s="146"/>
      <c r="L231" s="146"/>
      <c r="M231" s="146"/>
      <c r="N231" s="146"/>
      <c r="O231" s="146"/>
      <c r="P231" s="146"/>
      <c r="Q231" s="146"/>
      <c r="R231" s="146"/>
      <c r="S231" s="146"/>
      <c r="T231" s="1"/>
    </row>
    <row r="232" spans="2:20">
      <c r="B232" s="1"/>
      <c r="C232" s="146"/>
      <c r="D232" s="146"/>
      <c r="E232" s="146"/>
      <c r="F232" s="146"/>
      <c r="G232" s="146"/>
      <c r="H232" s="146"/>
      <c r="I232" s="146"/>
      <c r="J232" s="146"/>
      <c r="K232" s="146"/>
      <c r="L232" s="146"/>
      <c r="M232" s="146"/>
      <c r="N232" s="146"/>
      <c r="O232" s="146"/>
      <c r="P232" s="146"/>
      <c r="Q232" s="146"/>
      <c r="R232" s="146"/>
      <c r="S232" s="146"/>
      <c r="T232" s="1"/>
    </row>
    <row r="233" spans="2:20">
      <c r="B233" s="1"/>
      <c r="C233" s="146"/>
      <c r="D233" s="146"/>
      <c r="E233" s="146"/>
      <c r="F233" s="146"/>
      <c r="G233" s="146"/>
      <c r="H233" s="146"/>
      <c r="I233" s="146"/>
      <c r="J233" s="146"/>
      <c r="K233" s="146"/>
      <c r="L233" s="146"/>
      <c r="M233" s="146"/>
      <c r="N233" s="146"/>
      <c r="O233" s="146"/>
      <c r="P233" s="146"/>
      <c r="Q233" s="146"/>
      <c r="R233" s="146"/>
      <c r="S233" s="146"/>
      <c r="T233" s="1"/>
    </row>
    <row r="234" spans="2:20">
      <c r="B234" s="1"/>
      <c r="C234" s="146"/>
      <c r="D234" s="146"/>
      <c r="E234" s="146"/>
      <c r="F234" s="146"/>
      <c r="G234" s="146"/>
      <c r="H234" s="146"/>
      <c r="I234" s="146"/>
      <c r="J234" s="146"/>
      <c r="K234" s="146"/>
      <c r="L234" s="146"/>
      <c r="M234" s="146"/>
      <c r="N234" s="146"/>
      <c r="O234" s="146"/>
      <c r="P234" s="146"/>
      <c r="Q234" s="146"/>
      <c r="R234" s="146"/>
      <c r="S234" s="146"/>
      <c r="T234" s="1"/>
    </row>
    <row r="235" spans="2:20">
      <c r="B235" s="1"/>
      <c r="C235" s="146"/>
      <c r="D235" s="146"/>
      <c r="E235" s="146"/>
      <c r="F235" s="146"/>
      <c r="G235" s="146"/>
      <c r="H235" s="146"/>
      <c r="I235" s="146"/>
      <c r="J235" s="146"/>
      <c r="K235" s="146"/>
      <c r="L235" s="146"/>
      <c r="M235" s="146"/>
      <c r="N235" s="146"/>
      <c r="O235" s="146"/>
      <c r="P235" s="146"/>
      <c r="Q235" s="146"/>
      <c r="R235" s="146"/>
      <c r="S235" s="146"/>
      <c r="T235" s="1"/>
    </row>
    <row r="236" spans="2:20">
      <c r="B236" s="1"/>
      <c r="C236" s="146"/>
      <c r="D236" s="146"/>
      <c r="E236" s="146"/>
      <c r="F236" s="146"/>
      <c r="G236" s="146"/>
      <c r="H236" s="146"/>
      <c r="I236" s="146"/>
      <c r="J236" s="146"/>
      <c r="K236" s="146"/>
      <c r="L236" s="146"/>
      <c r="M236" s="146"/>
      <c r="N236" s="146"/>
      <c r="O236" s="146"/>
      <c r="P236" s="146"/>
      <c r="Q236" s="146"/>
      <c r="R236" s="146"/>
      <c r="S236" s="146"/>
      <c r="T236" s="1"/>
    </row>
    <row r="237" spans="2:20">
      <c r="B237" s="1"/>
      <c r="C237" s="146"/>
      <c r="D237" s="146"/>
      <c r="E237" s="146"/>
      <c r="F237" s="146"/>
      <c r="G237" s="146"/>
      <c r="H237" s="146"/>
      <c r="I237" s="146"/>
      <c r="J237" s="146"/>
      <c r="K237" s="146"/>
      <c r="L237" s="146"/>
      <c r="M237" s="146"/>
      <c r="N237" s="146"/>
      <c r="O237" s="146"/>
      <c r="P237" s="146"/>
      <c r="Q237" s="146"/>
      <c r="R237" s="146"/>
      <c r="S237" s="146"/>
      <c r="T237" s="1"/>
    </row>
    <row r="238" spans="2:20">
      <c r="B238" s="1"/>
      <c r="C238" s="146"/>
      <c r="D238" s="146"/>
      <c r="E238" s="146"/>
      <c r="F238" s="146"/>
      <c r="G238" s="146"/>
      <c r="H238" s="146"/>
      <c r="I238" s="146"/>
      <c r="J238" s="146"/>
      <c r="K238" s="146"/>
      <c r="L238" s="146"/>
      <c r="M238" s="146"/>
      <c r="N238" s="146"/>
      <c r="O238" s="146"/>
      <c r="P238" s="146"/>
      <c r="Q238" s="146"/>
      <c r="R238" s="146"/>
      <c r="S238" s="146"/>
      <c r="T238" s="1"/>
    </row>
    <row r="239" spans="2:20">
      <c r="B239" s="1"/>
      <c r="C239" s="146"/>
      <c r="D239" s="146"/>
      <c r="E239" s="146"/>
      <c r="F239" s="146"/>
      <c r="G239" s="146"/>
      <c r="H239" s="146"/>
      <c r="I239" s="146"/>
      <c r="J239" s="146"/>
      <c r="K239" s="146"/>
      <c r="L239" s="146"/>
      <c r="M239" s="146"/>
      <c r="N239" s="146"/>
      <c r="O239" s="146"/>
      <c r="P239" s="146"/>
      <c r="Q239" s="146"/>
      <c r="R239" s="146"/>
      <c r="S239" s="146"/>
      <c r="T239" s="1"/>
    </row>
    <row r="240" spans="2:20">
      <c r="B240" s="1"/>
      <c r="C240" s="146"/>
      <c r="D240" s="146"/>
      <c r="E240" s="146"/>
      <c r="F240" s="146"/>
      <c r="G240" s="146"/>
      <c r="H240" s="146"/>
      <c r="I240" s="146"/>
      <c r="J240" s="146"/>
      <c r="K240" s="146"/>
      <c r="L240" s="146"/>
      <c r="M240" s="146"/>
      <c r="N240" s="146"/>
      <c r="O240" s="146"/>
      <c r="P240" s="146"/>
      <c r="Q240" s="146"/>
      <c r="R240" s="146"/>
      <c r="S240" s="146"/>
      <c r="T240" s="1"/>
    </row>
    <row r="241" spans="2:20">
      <c r="B241" s="1"/>
      <c r="C241" s="146"/>
      <c r="D241" s="146"/>
      <c r="E241" s="146"/>
      <c r="F241" s="146"/>
      <c r="G241" s="146"/>
      <c r="H241" s="146"/>
      <c r="I241" s="146"/>
      <c r="J241" s="146"/>
      <c r="K241" s="146"/>
      <c r="L241" s="146"/>
      <c r="M241" s="146"/>
      <c r="N241" s="146"/>
      <c r="O241" s="146"/>
      <c r="P241" s="146"/>
      <c r="Q241" s="146"/>
      <c r="R241" s="146"/>
      <c r="S241" s="146"/>
      <c r="T241" s="1"/>
    </row>
    <row r="242" spans="2:20">
      <c r="B242" s="1"/>
      <c r="C242" s="146"/>
      <c r="D242" s="146"/>
      <c r="E242" s="146"/>
      <c r="F242" s="146"/>
      <c r="G242" s="146"/>
      <c r="H242" s="146"/>
      <c r="I242" s="146"/>
      <c r="J242" s="146"/>
      <c r="K242" s="146"/>
      <c r="L242" s="146"/>
      <c r="M242" s="146"/>
      <c r="N242" s="146"/>
      <c r="O242" s="146"/>
      <c r="P242" s="146"/>
      <c r="Q242" s="146"/>
      <c r="R242" s="146"/>
      <c r="S242" s="146"/>
      <c r="T242" s="1"/>
    </row>
    <row r="243" spans="2:20">
      <c r="B243" s="1"/>
      <c r="C243" s="146"/>
      <c r="D243" s="146"/>
      <c r="E243" s="146"/>
      <c r="F243" s="146"/>
      <c r="G243" s="146"/>
      <c r="H243" s="146"/>
      <c r="I243" s="146"/>
      <c r="J243" s="146"/>
      <c r="K243" s="146"/>
      <c r="L243" s="146"/>
      <c r="M243" s="146"/>
      <c r="N243" s="146"/>
      <c r="O243" s="146"/>
      <c r="P243" s="146"/>
      <c r="Q243" s="146"/>
      <c r="R243" s="146"/>
      <c r="S243" s="146"/>
      <c r="T243" s="1"/>
    </row>
    <row r="244" spans="2:20">
      <c r="B244" s="1"/>
      <c r="C244" s="146"/>
      <c r="D244" s="146"/>
      <c r="E244" s="146"/>
      <c r="F244" s="146"/>
      <c r="G244" s="146"/>
      <c r="H244" s="146"/>
      <c r="I244" s="146"/>
      <c r="J244" s="146"/>
      <c r="K244" s="146"/>
      <c r="L244" s="146"/>
      <c r="M244" s="146"/>
      <c r="N244" s="146"/>
      <c r="O244" s="146"/>
      <c r="P244" s="146"/>
      <c r="Q244" s="146"/>
      <c r="R244" s="146"/>
      <c r="S244" s="146"/>
      <c r="T244" s="1"/>
    </row>
    <row r="245" spans="2:20">
      <c r="B245" s="1"/>
      <c r="C245" s="146"/>
      <c r="D245" s="146"/>
      <c r="E245" s="146"/>
      <c r="F245" s="146"/>
      <c r="G245" s="146"/>
      <c r="H245" s="146"/>
      <c r="I245" s="146"/>
      <c r="J245" s="146"/>
      <c r="K245" s="146"/>
      <c r="L245" s="146"/>
      <c r="M245" s="146"/>
      <c r="N245" s="146"/>
      <c r="O245" s="146"/>
      <c r="P245" s="146"/>
      <c r="Q245" s="146"/>
      <c r="R245" s="146"/>
      <c r="S245" s="146"/>
      <c r="T245" s="1"/>
    </row>
    <row r="246" spans="2:20">
      <c r="B246" s="1"/>
      <c r="C246" s="146"/>
      <c r="D246" s="146"/>
      <c r="E246" s="146"/>
      <c r="F246" s="146"/>
      <c r="G246" s="146"/>
      <c r="H246" s="146"/>
      <c r="I246" s="146"/>
      <c r="J246" s="146"/>
      <c r="K246" s="146"/>
      <c r="L246" s="146"/>
      <c r="M246" s="146"/>
      <c r="N246" s="146"/>
      <c r="O246" s="146"/>
      <c r="P246" s="146"/>
      <c r="Q246" s="146"/>
      <c r="R246" s="146"/>
      <c r="S246" s="146"/>
      <c r="T246" s="1"/>
    </row>
    <row r="247" spans="2:20">
      <c r="B247" s="1"/>
      <c r="C247" s="146"/>
      <c r="D247" s="146"/>
      <c r="E247" s="146"/>
      <c r="F247" s="146"/>
      <c r="G247" s="146"/>
      <c r="H247" s="146"/>
      <c r="I247" s="146"/>
      <c r="J247" s="146"/>
      <c r="K247" s="146"/>
      <c r="L247" s="146"/>
      <c r="M247" s="146"/>
      <c r="N247" s="146"/>
      <c r="O247" s="146"/>
      <c r="P247" s="146"/>
      <c r="Q247" s="146"/>
      <c r="R247" s="146"/>
      <c r="S247" s="146"/>
      <c r="T247" s="1"/>
    </row>
    <row r="248" spans="2:20">
      <c r="B248" s="1"/>
      <c r="C248" s="146"/>
      <c r="D248" s="146"/>
      <c r="E248" s="146"/>
      <c r="F248" s="146"/>
      <c r="G248" s="146"/>
      <c r="H248" s="146"/>
      <c r="I248" s="146"/>
      <c r="J248" s="146"/>
      <c r="K248" s="146"/>
      <c r="L248" s="146"/>
      <c r="M248" s="146"/>
      <c r="N248" s="146"/>
      <c r="O248" s="146"/>
      <c r="P248" s="146"/>
      <c r="Q248" s="146"/>
      <c r="R248" s="146"/>
      <c r="S248" s="146"/>
      <c r="T248" s="1"/>
    </row>
    <row r="249" spans="2:20">
      <c r="B249" s="1"/>
      <c r="C249" s="146"/>
      <c r="D249" s="146"/>
      <c r="E249" s="146"/>
      <c r="F249" s="146"/>
      <c r="G249" s="146"/>
      <c r="H249" s="146"/>
      <c r="I249" s="146"/>
      <c r="J249" s="146"/>
      <c r="K249" s="146"/>
      <c r="L249" s="146"/>
      <c r="M249" s="146"/>
      <c r="N249" s="146"/>
      <c r="O249" s="146"/>
      <c r="P249" s="146"/>
      <c r="Q249" s="146"/>
      <c r="R249" s="146"/>
      <c r="S249" s="146"/>
      <c r="T249" s="1"/>
    </row>
    <row r="250" spans="2:20">
      <c r="B250" s="1"/>
      <c r="C250" s="146"/>
      <c r="D250" s="146"/>
      <c r="E250" s="146"/>
      <c r="F250" s="146"/>
      <c r="G250" s="146"/>
      <c r="H250" s="146"/>
      <c r="I250" s="146"/>
      <c r="J250" s="146"/>
      <c r="K250" s="146"/>
      <c r="L250" s="146"/>
      <c r="M250" s="146"/>
      <c r="N250" s="146"/>
      <c r="O250" s="146"/>
      <c r="P250" s="146"/>
      <c r="Q250" s="146"/>
      <c r="R250" s="146"/>
      <c r="S250" s="146"/>
      <c r="T250" s="1"/>
    </row>
    <row r="251" spans="2:20">
      <c r="B251" s="1"/>
      <c r="C251" s="146"/>
      <c r="D251" s="146"/>
      <c r="E251" s="146"/>
      <c r="F251" s="146"/>
      <c r="G251" s="146"/>
      <c r="H251" s="146"/>
      <c r="I251" s="146"/>
      <c r="J251" s="146"/>
      <c r="K251" s="146"/>
      <c r="L251" s="146"/>
      <c r="M251" s="146"/>
      <c r="N251" s="146"/>
      <c r="O251" s="146"/>
      <c r="P251" s="146"/>
      <c r="Q251" s="146"/>
      <c r="R251" s="146"/>
      <c r="S251" s="146"/>
      <c r="T251" s="1"/>
    </row>
    <row r="252" spans="2:20">
      <c r="B252" s="1"/>
      <c r="C252" s="146"/>
      <c r="D252" s="146"/>
      <c r="E252" s="146"/>
      <c r="F252" s="146"/>
      <c r="G252" s="146"/>
      <c r="H252" s="146"/>
      <c r="I252" s="146"/>
      <c r="J252" s="146"/>
      <c r="K252" s="146"/>
      <c r="L252" s="146"/>
      <c r="M252" s="146"/>
      <c r="N252" s="146"/>
      <c r="O252" s="146"/>
      <c r="P252" s="146"/>
      <c r="Q252" s="146"/>
      <c r="R252" s="146"/>
      <c r="S252" s="146"/>
      <c r="T252" s="1"/>
    </row>
    <row r="253" spans="2:20">
      <c r="B253" s="1"/>
      <c r="C253" s="146"/>
      <c r="D253" s="146"/>
      <c r="E253" s="146"/>
      <c r="F253" s="146"/>
      <c r="G253" s="146"/>
      <c r="H253" s="146"/>
      <c r="I253" s="146"/>
      <c r="J253" s="146"/>
      <c r="K253" s="146"/>
      <c r="L253" s="146"/>
      <c r="M253" s="146"/>
      <c r="N253" s="146"/>
      <c r="O253" s="146"/>
      <c r="P253" s="146"/>
      <c r="Q253" s="146"/>
      <c r="R253" s="146"/>
      <c r="S253" s="146"/>
      <c r="T253" s="1"/>
    </row>
    <row r="254" spans="2:20">
      <c r="B254" s="1"/>
      <c r="C254" s="146"/>
      <c r="D254" s="146"/>
      <c r="E254" s="146"/>
      <c r="F254" s="146"/>
      <c r="G254" s="146"/>
      <c r="H254" s="146"/>
      <c r="I254" s="146"/>
      <c r="J254" s="146"/>
      <c r="K254" s="146"/>
      <c r="L254" s="146"/>
      <c r="M254" s="146"/>
      <c r="N254" s="146"/>
      <c r="O254" s="146"/>
      <c r="P254" s="146"/>
      <c r="Q254" s="146"/>
      <c r="R254" s="146"/>
      <c r="S254" s="146"/>
      <c r="T254" s="1"/>
    </row>
    <row r="255" spans="2:20">
      <c r="B255" s="1"/>
      <c r="C255" s="146"/>
      <c r="D255" s="146"/>
      <c r="E255" s="146"/>
      <c r="F255" s="146"/>
      <c r="G255" s="146"/>
      <c r="H255" s="146"/>
      <c r="I255" s="146"/>
      <c r="J255" s="146"/>
      <c r="K255" s="146"/>
      <c r="L255" s="146"/>
      <c r="M255" s="146"/>
      <c r="N255" s="146"/>
      <c r="O255" s="146"/>
      <c r="P255" s="146"/>
      <c r="Q255" s="146"/>
      <c r="R255" s="146"/>
      <c r="S255" s="146"/>
      <c r="T255" s="1"/>
    </row>
    <row r="256" spans="2:20">
      <c r="B256" s="1"/>
      <c r="C256" s="146"/>
      <c r="D256" s="146"/>
      <c r="E256" s="146"/>
      <c r="F256" s="146"/>
      <c r="G256" s="146"/>
      <c r="H256" s="146"/>
      <c r="I256" s="146"/>
      <c r="J256" s="146"/>
      <c r="K256" s="146"/>
      <c r="L256" s="146"/>
      <c r="M256" s="146"/>
      <c r="N256" s="146"/>
      <c r="O256" s="146"/>
      <c r="P256" s="146"/>
      <c r="Q256" s="146"/>
      <c r="R256" s="146"/>
      <c r="S256" s="146"/>
      <c r="T256" s="1"/>
    </row>
    <row r="257" spans="2:20">
      <c r="B257" s="1"/>
      <c r="C257" s="146"/>
      <c r="D257" s="146"/>
      <c r="E257" s="146"/>
      <c r="F257" s="146"/>
      <c r="G257" s="146"/>
      <c r="H257" s="146"/>
      <c r="I257" s="146"/>
      <c r="J257" s="146"/>
      <c r="K257" s="146"/>
      <c r="L257" s="146"/>
      <c r="M257" s="146"/>
      <c r="N257" s="146"/>
      <c r="O257" s="146"/>
      <c r="P257" s="146"/>
      <c r="Q257" s="146"/>
      <c r="R257" s="146"/>
      <c r="S257" s="146"/>
      <c r="T257" s="1"/>
    </row>
    <row r="258" spans="2:20">
      <c r="B258" s="1"/>
      <c r="C258" s="146"/>
      <c r="D258" s="146"/>
      <c r="E258" s="146"/>
      <c r="F258" s="146"/>
      <c r="G258" s="146"/>
      <c r="H258" s="146"/>
      <c r="I258" s="146"/>
      <c r="J258" s="146"/>
      <c r="K258" s="146"/>
      <c r="L258" s="146"/>
      <c r="M258" s="146"/>
      <c r="N258" s="146"/>
      <c r="O258" s="146"/>
      <c r="P258" s="146"/>
      <c r="Q258" s="146"/>
      <c r="R258" s="146"/>
      <c r="S258" s="146"/>
      <c r="T258" s="1"/>
    </row>
    <row r="259" spans="2:20">
      <c r="B259" s="1"/>
      <c r="C259" s="146"/>
      <c r="D259" s="146"/>
      <c r="E259" s="146"/>
      <c r="F259" s="146"/>
      <c r="G259" s="146"/>
      <c r="H259" s="146"/>
      <c r="I259" s="146"/>
      <c r="J259" s="146"/>
      <c r="K259" s="146"/>
      <c r="L259" s="146"/>
      <c r="M259" s="146"/>
      <c r="N259" s="146"/>
      <c r="O259" s="146"/>
      <c r="P259" s="146"/>
      <c r="Q259" s="146"/>
      <c r="R259" s="146"/>
      <c r="S259" s="146"/>
      <c r="T259" s="1"/>
    </row>
    <row r="260" spans="2:20">
      <c r="B260" s="1"/>
      <c r="C260" s="146"/>
      <c r="D260" s="146"/>
      <c r="E260" s="146"/>
      <c r="F260" s="146"/>
      <c r="G260" s="146"/>
      <c r="H260" s="146"/>
      <c r="I260" s="146"/>
      <c r="J260" s="146"/>
      <c r="K260" s="146"/>
      <c r="L260" s="146"/>
      <c r="M260" s="146"/>
      <c r="N260" s="146"/>
      <c r="O260" s="146"/>
      <c r="P260" s="146"/>
      <c r="Q260" s="146"/>
      <c r="R260" s="146"/>
      <c r="S260" s="146"/>
      <c r="T260" s="1"/>
    </row>
    <row r="261" spans="2:20">
      <c r="B261" s="1"/>
      <c r="C261" s="146"/>
      <c r="D261" s="146"/>
      <c r="E261" s="146"/>
      <c r="F261" s="146"/>
      <c r="G261" s="146"/>
      <c r="H261" s="146"/>
      <c r="I261" s="146"/>
      <c r="J261" s="146"/>
      <c r="K261" s="146"/>
      <c r="L261" s="146"/>
      <c r="M261" s="146"/>
      <c r="N261" s="146"/>
      <c r="O261" s="146"/>
      <c r="P261" s="146"/>
      <c r="Q261" s="146"/>
      <c r="R261" s="146"/>
      <c r="S261" s="146"/>
      <c r="T261" s="1"/>
    </row>
    <row r="262" spans="2:20">
      <c r="B262" s="1"/>
      <c r="C262" s="146"/>
      <c r="D262" s="146"/>
      <c r="E262" s="146"/>
      <c r="F262" s="146"/>
      <c r="G262" s="146"/>
      <c r="H262" s="146"/>
      <c r="I262" s="146"/>
      <c r="J262" s="146"/>
      <c r="K262" s="146"/>
      <c r="L262" s="146"/>
      <c r="M262" s="146"/>
      <c r="N262" s="146"/>
      <c r="O262" s="146"/>
      <c r="P262" s="146"/>
      <c r="Q262" s="146"/>
      <c r="R262" s="146"/>
      <c r="S262" s="146"/>
      <c r="T262" s="1"/>
    </row>
    <row r="263" spans="2:20">
      <c r="B263" s="1"/>
      <c r="C263" s="146"/>
      <c r="D263" s="146"/>
      <c r="E263" s="146"/>
      <c r="F263" s="146"/>
      <c r="G263" s="146"/>
      <c r="H263" s="146"/>
      <c r="I263" s="146"/>
      <c r="J263" s="146"/>
      <c r="K263" s="146"/>
      <c r="L263" s="146"/>
      <c r="M263" s="146"/>
      <c r="N263" s="146"/>
      <c r="O263" s="146"/>
      <c r="P263" s="146"/>
      <c r="Q263" s="146"/>
      <c r="R263" s="146"/>
      <c r="S263" s="146"/>
      <c r="T263" s="1"/>
    </row>
    <row r="264" spans="2:20">
      <c r="B264" s="1"/>
      <c r="C264" s="146"/>
      <c r="D264" s="146"/>
      <c r="E264" s="146"/>
      <c r="F264" s="146"/>
      <c r="G264" s="146"/>
      <c r="H264" s="146"/>
      <c r="I264" s="146"/>
      <c r="J264" s="146"/>
      <c r="K264" s="146"/>
      <c r="L264" s="146"/>
      <c r="M264" s="146"/>
      <c r="N264" s="146"/>
      <c r="O264" s="146"/>
      <c r="P264" s="146"/>
      <c r="Q264" s="146"/>
      <c r="R264" s="146"/>
      <c r="S264" s="146"/>
      <c r="T264" s="1"/>
    </row>
    <row r="265" spans="2:20">
      <c r="B265" s="1"/>
      <c r="C265" s="146"/>
      <c r="D265" s="146"/>
      <c r="E265" s="146"/>
      <c r="F265" s="146"/>
      <c r="G265" s="146"/>
      <c r="H265" s="146"/>
      <c r="I265" s="146"/>
      <c r="J265" s="146"/>
      <c r="K265" s="146"/>
      <c r="L265" s="146"/>
      <c r="M265" s="146"/>
      <c r="N265" s="146"/>
      <c r="O265" s="146"/>
      <c r="P265" s="146"/>
      <c r="Q265" s="146"/>
      <c r="R265" s="146"/>
      <c r="S265" s="146"/>
      <c r="T265" s="1"/>
    </row>
    <row r="266" spans="2:20">
      <c r="B266" s="1"/>
      <c r="C266" s="146"/>
      <c r="D266" s="146"/>
      <c r="E266" s="146"/>
      <c r="F266" s="146"/>
      <c r="G266" s="146"/>
      <c r="H266" s="146"/>
      <c r="I266" s="146"/>
      <c r="J266" s="146"/>
      <c r="K266" s="146"/>
      <c r="L266" s="146"/>
      <c r="M266" s="146"/>
      <c r="N266" s="146"/>
      <c r="O266" s="146"/>
      <c r="P266" s="146"/>
      <c r="Q266" s="146"/>
      <c r="R266" s="146"/>
      <c r="S266" s="146"/>
      <c r="T266" s="1"/>
    </row>
    <row r="267" spans="2:20">
      <c r="B267" s="1"/>
      <c r="C267" s="146"/>
      <c r="D267" s="146"/>
      <c r="E267" s="146"/>
      <c r="F267" s="146"/>
      <c r="G267" s="146"/>
      <c r="H267" s="146"/>
      <c r="I267" s="146"/>
      <c r="J267" s="146"/>
      <c r="K267" s="146"/>
      <c r="L267" s="146"/>
      <c r="M267" s="146"/>
      <c r="N267" s="146"/>
      <c r="O267" s="146"/>
      <c r="P267" s="146"/>
      <c r="Q267" s="146"/>
      <c r="R267" s="146"/>
      <c r="S267" s="146"/>
      <c r="T267" s="1"/>
    </row>
    <row r="268" spans="2:20">
      <c r="B268" s="1"/>
      <c r="C268" s="146"/>
      <c r="D268" s="146"/>
      <c r="E268" s="146"/>
      <c r="F268" s="146"/>
      <c r="G268" s="146"/>
      <c r="H268" s="146"/>
      <c r="I268" s="146"/>
      <c r="J268" s="146"/>
      <c r="K268" s="146"/>
      <c r="L268" s="146"/>
      <c r="M268" s="146"/>
      <c r="N268" s="146"/>
      <c r="O268" s="146"/>
      <c r="P268" s="146"/>
      <c r="Q268" s="146"/>
      <c r="R268" s="146"/>
      <c r="S268" s="146"/>
      <c r="T268" s="1"/>
    </row>
    <row r="269" spans="2:20">
      <c r="B269" s="1"/>
      <c r="C269" s="146"/>
      <c r="D269" s="146"/>
      <c r="E269" s="146"/>
      <c r="F269" s="146"/>
      <c r="G269" s="146"/>
      <c r="H269" s="146"/>
      <c r="I269" s="146"/>
      <c r="J269" s="146"/>
      <c r="K269" s="146"/>
      <c r="L269" s="146"/>
      <c r="M269" s="146"/>
      <c r="N269" s="146"/>
      <c r="O269" s="146"/>
      <c r="P269" s="146"/>
      <c r="Q269" s="146"/>
      <c r="R269" s="146"/>
      <c r="S269" s="146"/>
      <c r="T269" s="1"/>
    </row>
    <row r="270" spans="2:20">
      <c r="B270" s="1"/>
      <c r="C270" s="146"/>
      <c r="D270" s="146"/>
      <c r="E270" s="146"/>
      <c r="F270" s="146"/>
      <c r="G270" s="146"/>
      <c r="H270" s="146"/>
      <c r="I270" s="146"/>
      <c r="J270" s="146"/>
      <c r="K270" s="146"/>
      <c r="L270" s="146"/>
      <c r="M270" s="146"/>
      <c r="N270" s="146"/>
      <c r="O270" s="146"/>
      <c r="P270" s="146"/>
      <c r="Q270" s="146"/>
      <c r="R270" s="146"/>
      <c r="S270" s="146"/>
      <c r="T270" s="1"/>
    </row>
    <row r="271" spans="2:20">
      <c r="B271" s="1"/>
      <c r="C271" s="146"/>
      <c r="D271" s="146"/>
      <c r="E271" s="146"/>
      <c r="F271" s="146"/>
      <c r="G271" s="146"/>
      <c r="H271" s="146"/>
      <c r="I271" s="146"/>
      <c r="J271" s="146"/>
      <c r="K271" s="146"/>
      <c r="L271" s="146"/>
      <c r="M271" s="146"/>
      <c r="N271" s="146"/>
      <c r="O271" s="146"/>
      <c r="P271" s="146"/>
      <c r="Q271" s="146"/>
      <c r="R271" s="146"/>
      <c r="S271" s="146"/>
      <c r="T271" s="1"/>
    </row>
    <row r="272" spans="2:20">
      <c r="B272" s="1"/>
      <c r="C272" s="146"/>
      <c r="D272" s="146"/>
      <c r="E272" s="146"/>
      <c r="F272" s="146"/>
      <c r="G272" s="146"/>
      <c r="H272" s="146"/>
      <c r="I272" s="146"/>
      <c r="J272" s="146"/>
      <c r="K272" s="146"/>
      <c r="L272" s="146"/>
      <c r="M272" s="146"/>
      <c r="N272" s="146"/>
      <c r="O272" s="146"/>
      <c r="P272" s="146"/>
      <c r="Q272" s="146"/>
      <c r="R272" s="146"/>
      <c r="S272" s="146"/>
      <c r="T272" s="1"/>
    </row>
    <row r="273" spans="2:20">
      <c r="B273" s="1"/>
      <c r="C273" s="146"/>
      <c r="D273" s="146"/>
      <c r="E273" s="146"/>
      <c r="F273" s="146"/>
      <c r="G273" s="146"/>
      <c r="H273" s="146"/>
      <c r="I273" s="146"/>
      <c r="J273" s="146"/>
      <c r="K273" s="146"/>
      <c r="L273" s="146"/>
      <c r="M273" s="146"/>
      <c r="N273" s="146"/>
      <c r="O273" s="146"/>
      <c r="P273" s="146"/>
      <c r="Q273" s="146"/>
      <c r="R273" s="146"/>
      <c r="S273" s="146"/>
      <c r="T273" s="1"/>
    </row>
    <row r="274" spans="2:20">
      <c r="B274" s="1"/>
      <c r="C274" s="146"/>
      <c r="D274" s="146"/>
      <c r="E274" s="146"/>
      <c r="F274" s="146"/>
      <c r="G274" s="146"/>
      <c r="H274" s="146"/>
      <c r="I274" s="146"/>
      <c r="J274" s="146"/>
      <c r="K274" s="146"/>
      <c r="L274" s="146"/>
      <c r="M274" s="146"/>
      <c r="N274" s="146"/>
      <c r="O274" s="146"/>
      <c r="P274" s="146"/>
      <c r="Q274" s="146"/>
      <c r="R274" s="146"/>
      <c r="S274" s="146"/>
      <c r="T274" s="1"/>
    </row>
    <row r="275" spans="2:20">
      <c r="B275" s="1"/>
      <c r="C275" s="146"/>
      <c r="D275" s="146"/>
      <c r="E275" s="146"/>
      <c r="F275" s="146"/>
      <c r="G275" s="146"/>
      <c r="H275" s="146"/>
      <c r="I275" s="146"/>
      <c r="J275" s="146"/>
      <c r="K275" s="146"/>
      <c r="L275" s="146"/>
      <c r="M275" s="146"/>
      <c r="N275" s="146"/>
      <c r="O275" s="146"/>
      <c r="P275" s="146"/>
      <c r="Q275" s="146"/>
      <c r="R275" s="146"/>
      <c r="S275" s="146"/>
      <c r="T275" s="1"/>
    </row>
    <row r="276" spans="2:20">
      <c r="B276" s="1"/>
      <c r="C276" s="146"/>
      <c r="D276" s="146"/>
      <c r="E276" s="146"/>
      <c r="F276" s="146"/>
      <c r="G276" s="146"/>
      <c r="H276" s="146"/>
      <c r="I276" s="146"/>
      <c r="J276" s="146"/>
      <c r="K276" s="146"/>
      <c r="L276" s="146"/>
      <c r="M276" s="146"/>
      <c r="N276" s="146"/>
      <c r="O276" s="146"/>
      <c r="P276" s="146"/>
      <c r="Q276" s="146"/>
      <c r="R276" s="146"/>
      <c r="S276" s="146"/>
      <c r="T276" s="1"/>
    </row>
    <row r="277" spans="2:20">
      <c r="B277" s="1"/>
      <c r="C277" s="146"/>
      <c r="D277" s="146"/>
      <c r="E277" s="146"/>
      <c r="F277" s="146"/>
      <c r="G277" s="146"/>
      <c r="H277" s="146"/>
      <c r="I277" s="146"/>
      <c r="J277" s="146"/>
      <c r="K277" s="146"/>
      <c r="L277" s="146"/>
      <c r="M277" s="146"/>
      <c r="N277" s="146"/>
      <c r="O277" s="146"/>
      <c r="P277" s="146"/>
      <c r="Q277" s="146"/>
      <c r="R277" s="146"/>
      <c r="S277" s="146"/>
      <c r="T277" s="1"/>
    </row>
    <row r="278" spans="2:20">
      <c r="B278" s="1"/>
      <c r="C278" s="146"/>
      <c r="D278" s="146"/>
      <c r="E278" s="146"/>
      <c r="F278" s="146"/>
      <c r="G278" s="146"/>
      <c r="H278" s="146"/>
      <c r="I278" s="146"/>
      <c r="J278" s="146"/>
      <c r="K278" s="146"/>
      <c r="L278" s="146"/>
      <c r="M278" s="146"/>
      <c r="N278" s="146"/>
      <c r="O278" s="146"/>
      <c r="P278" s="146"/>
      <c r="Q278" s="146"/>
      <c r="R278" s="146"/>
      <c r="S278" s="146"/>
      <c r="T278" s="1"/>
    </row>
    <row r="279" spans="2:20">
      <c r="B279" s="1"/>
      <c r="C279" s="146"/>
      <c r="D279" s="146"/>
      <c r="E279" s="146"/>
      <c r="F279" s="146"/>
      <c r="G279" s="146"/>
      <c r="H279" s="146"/>
      <c r="I279" s="146"/>
      <c r="J279" s="146"/>
      <c r="K279" s="146"/>
      <c r="L279" s="146"/>
      <c r="M279" s="146"/>
      <c r="N279" s="146"/>
      <c r="O279" s="146"/>
      <c r="P279" s="146"/>
      <c r="Q279" s="146"/>
      <c r="R279" s="146"/>
      <c r="S279" s="146"/>
      <c r="T279" s="1"/>
    </row>
    <row r="280" spans="2:20">
      <c r="B280" s="1"/>
      <c r="C280" s="146"/>
      <c r="D280" s="146"/>
      <c r="E280" s="146"/>
      <c r="F280" s="146"/>
      <c r="G280" s="146"/>
      <c r="H280" s="146"/>
      <c r="I280" s="146"/>
      <c r="J280" s="146"/>
      <c r="K280" s="146"/>
      <c r="L280" s="146"/>
      <c r="M280" s="146"/>
      <c r="N280" s="146"/>
      <c r="O280" s="146"/>
      <c r="P280" s="146"/>
      <c r="Q280" s="146"/>
      <c r="R280" s="146"/>
      <c r="S280" s="146"/>
      <c r="T280" s="1"/>
    </row>
    <row r="281" spans="2:20">
      <c r="B281" s="1"/>
      <c r="C281" s="146"/>
      <c r="D281" s="146"/>
      <c r="E281" s="146"/>
      <c r="F281" s="146"/>
      <c r="G281" s="146"/>
      <c r="H281" s="146"/>
      <c r="I281" s="146"/>
      <c r="J281" s="146"/>
      <c r="K281" s="146"/>
      <c r="L281" s="146"/>
      <c r="M281" s="146"/>
      <c r="N281" s="146"/>
      <c r="O281" s="146"/>
      <c r="P281" s="146"/>
      <c r="Q281" s="146"/>
      <c r="R281" s="146"/>
      <c r="S281" s="146"/>
      <c r="T281" s="1"/>
    </row>
    <row r="282" spans="2:20">
      <c r="B282" s="1"/>
      <c r="C282" s="146"/>
      <c r="D282" s="146"/>
      <c r="E282" s="146"/>
      <c r="F282" s="146"/>
      <c r="G282" s="146"/>
      <c r="H282" s="146"/>
      <c r="I282" s="146"/>
      <c r="J282" s="146"/>
      <c r="K282" s="146"/>
      <c r="L282" s="146"/>
      <c r="M282" s="146"/>
      <c r="N282" s="146"/>
      <c r="O282" s="146"/>
      <c r="P282" s="146"/>
      <c r="Q282" s="146"/>
      <c r="R282" s="146"/>
      <c r="S282" s="146"/>
      <c r="T282" s="1"/>
    </row>
    <row r="283" spans="2:20">
      <c r="B283" s="1"/>
      <c r="C283" s="146"/>
      <c r="D283" s="146"/>
      <c r="E283" s="146"/>
      <c r="F283" s="146"/>
      <c r="G283" s="146"/>
      <c r="H283" s="146"/>
      <c r="I283" s="146"/>
      <c r="J283" s="146"/>
      <c r="K283" s="146"/>
      <c r="L283" s="146"/>
      <c r="M283" s="146"/>
      <c r="N283" s="146"/>
      <c r="O283" s="146"/>
      <c r="P283" s="146"/>
      <c r="Q283" s="146"/>
      <c r="R283" s="146"/>
      <c r="S283" s="146"/>
      <c r="T283" s="1"/>
    </row>
    <row r="284" spans="2:20">
      <c r="B284" s="1"/>
      <c r="C284" s="146"/>
      <c r="D284" s="146"/>
      <c r="E284" s="146"/>
      <c r="F284" s="146"/>
      <c r="G284" s="146"/>
      <c r="H284" s="146"/>
      <c r="I284" s="146"/>
      <c r="J284" s="146"/>
      <c r="K284" s="146"/>
      <c r="L284" s="146"/>
      <c r="M284" s="146"/>
      <c r="N284" s="146"/>
      <c r="O284" s="146"/>
      <c r="P284" s="146"/>
      <c r="Q284" s="146"/>
      <c r="R284" s="146"/>
      <c r="S284" s="146"/>
      <c r="T284" s="1"/>
    </row>
    <row r="285" spans="2:20">
      <c r="B285" s="1"/>
      <c r="C285" s="146"/>
      <c r="D285" s="146"/>
      <c r="E285" s="146"/>
      <c r="F285" s="146"/>
      <c r="G285" s="146"/>
      <c r="H285" s="146"/>
      <c r="I285" s="146"/>
      <c r="J285" s="146"/>
      <c r="K285" s="146"/>
      <c r="L285" s="146"/>
      <c r="M285" s="146"/>
      <c r="N285" s="146"/>
      <c r="O285" s="146"/>
      <c r="P285" s="146"/>
      <c r="Q285" s="146"/>
      <c r="R285" s="146"/>
      <c r="S285" s="146"/>
      <c r="T285" s="1"/>
    </row>
    <row r="286" spans="2:20">
      <c r="B286" s="1"/>
      <c r="C286" s="146"/>
      <c r="D286" s="146"/>
      <c r="E286" s="146"/>
      <c r="F286" s="146"/>
      <c r="G286" s="146"/>
      <c r="H286" s="146"/>
      <c r="I286" s="146"/>
      <c r="J286" s="146"/>
      <c r="K286" s="146"/>
      <c r="L286" s="146"/>
      <c r="M286" s="146"/>
      <c r="N286" s="146"/>
      <c r="O286" s="146"/>
      <c r="P286" s="146"/>
      <c r="Q286" s="146"/>
      <c r="R286" s="146"/>
      <c r="S286" s="146"/>
      <c r="T286" s="1"/>
    </row>
    <row r="287" spans="2:20">
      <c r="B287" s="1"/>
      <c r="C287" s="146"/>
      <c r="D287" s="146"/>
      <c r="E287" s="146"/>
      <c r="F287" s="146"/>
      <c r="G287" s="146"/>
      <c r="H287" s="146"/>
      <c r="I287" s="146"/>
      <c r="J287" s="146"/>
      <c r="K287" s="146"/>
      <c r="L287" s="146"/>
      <c r="M287" s="146"/>
      <c r="N287" s="146"/>
      <c r="O287" s="146"/>
      <c r="P287" s="146"/>
      <c r="Q287" s="146"/>
      <c r="R287" s="146"/>
      <c r="S287" s="146"/>
      <c r="T287" s="1"/>
    </row>
    <row r="288" spans="2:20">
      <c r="B288" s="1"/>
      <c r="C288" s="146"/>
      <c r="D288" s="146"/>
      <c r="E288" s="146"/>
      <c r="F288" s="146"/>
      <c r="G288" s="146"/>
      <c r="H288" s="146"/>
      <c r="I288" s="146"/>
      <c r="J288" s="146"/>
      <c r="K288" s="146"/>
      <c r="L288" s="146"/>
      <c r="M288" s="146"/>
      <c r="N288" s="146"/>
      <c r="O288" s="146"/>
      <c r="P288" s="146"/>
      <c r="Q288" s="146"/>
      <c r="R288" s="146"/>
      <c r="S288" s="146"/>
      <c r="T288" s="1"/>
    </row>
    <row r="289" spans="2:20">
      <c r="B289" s="1"/>
      <c r="C289" s="146"/>
      <c r="D289" s="146"/>
      <c r="E289" s="146"/>
      <c r="F289" s="146"/>
      <c r="G289" s="146"/>
      <c r="H289" s="146"/>
      <c r="I289" s="146"/>
      <c r="J289" s="146"/>
      <c r="K289" s="146"/>
      <c r="L289" s="146"/>
      <c r="M289" s="146"/>
      <c r="N289" s="146"/>
      <c r="O289" s="146"/>
      <c r="P289" s="146"/>
      <c r="Q289" s="146"/>
      <c r="R289" s="146"/>
      <c r="S289" s="146"/>
      <c r="T289" s="1"/>
    </row>
    <row r="290" spans="2:20">
      <c r="B290" s="1"/>
      <c r="C290" s="146"/>
      <c r="D290" s="146"/>
      <c r="E290" s="146"/>
      <c r="F290" s="146"/>
      <c r="G290" s="146"/>
      <c r="H290" s="146"/>
      <c r="I290" s="146"/>
      <c r="J290" s="146"/>
      <c r="K290" s="146"/>
      <c r="L290" s="146"/>
      <c r="M290" s="146"/>
      <c r="N290" s="146"/>
      <c r="O290" s="146"/>
      <c r="P290" s="146"/>
      <c r="Q290" s="146"/>
      <c r="R290" s="146"/>
      <c r="S290" s="146"/>
      <c r="T290" s="1"/>
    </row>
    <row r="291" spans="2:20">
      <c r="B291" s="1"/>
      <c r="C291" s="146"/>
      <c r="D291" s="146"/>
      <c r="E291" s="146"/>
      <c r="F291" s="146"/>
      <c r="G291" s="146"/>
      <c r="H291" s="146"/>
      <c r="I291" s="146"/>
      <c r="J291" s="146"/>
      <c r="K291" s="146"/>
      <c r="L291" s="146"/>
      <c r="M291" s="146"/>
      <c r="N291" s="146"/>
      <c r="O291" s="146"/>
      <c r="P291" s="146"/>
      <c r="Q291" s="146"/>
      <c r="R291" s="146"/>
      <c r="S291" s="146"/>
      <c r="T291" s="1"/>
    </row>
    <row r="292" spans="2:20">
      <c r="B292" s="1"/>
      <c r="C292" s="146"/>
      <c r="D292" s="146"/>
      <c r="E292" s="146"/>
      <c r="F292" s="146"/>
      <c r="G292" s="146"/>
      <c r="H292" s="146"/>
      <c r="I292" s="146"/>
      <c r="J292" s="146"/>
      <c r="K292" s="146"/>
      <c r="L292" s="146"/>
      <c r="M292" s="146"/>
      <c r="N292" s="146"/>
      <c r="O292" s="146"/>
      <c r="P292" s="146"/>
      <c r="Q292" s="146"/>
      <c r="R292" s="146"/>
      <c r="S292" s="146"/>
      <c r="T292" s="1"/>
    </row>
    <row r="293" spans="2:20">
      <c r="B293" s="1"/>
      <c r="C293" s="146"/>
      <c r="D293" s="146"/>
      <c r="E293" s="146"/>
      <c r="F293" s="146"/>
      <c r="G293" s="146"/>
      <c r="H293" s="146"/>
      <c r="I293" s="146"/>
      <c r="J293" s="146"/>
      <c r="K293" s="146"/>
      <c r="L293" s="146"/>
      <c r="M293" s="146"/>
      <c r="N293" s="146"/>
      <c r="O293" s="146"/>
      <c r="P293" s="146"/>
      <c r="Q293" s="146"/>
      <c r="R293" s="146"/>
      <c r="S293" s="146"/>
      <c r="T293" s="1"/>
    </row>
    <row r="294" spans="2:20">
      <c r="B294" s="1"/>
      <c r="C294" s="146"/>
      <c r="D294" s="146"/>
      <c r="E294" s="146"/>
      <c r="F294" s="146"/>
      <c r="G294" s="146"/>
      <c r="H294" s="146"/>
      <c r="I294" s="146"/>
      <c r="J294" s="146"/>
      <c r="K294" s="146"/>
      <c r="L294" s="146"/>
      <c r="M294" s="146"/>
      <c r="N294" s="146"/>
      <c r="O294" s="146"/>
      <c r="P294" s="146"/>
      <c r="Q294" s="146"/>
      <c r="R294" s="146"/>
      <c r="S294" s="146"/>
      <c r="T294" s="1"/>
    </row>
    <row r="295" spans="2:20">
      <c r="B295" s="1"/>
      <c r="C295" s="146"/>
      <c r="D295" s="146"/>
      <c r="E295" s="146"/>
      <c r="F295" s="146"/>
      <c r="G295" s="146"/>
      <c r="H295" s="146"/>
      <c r="I295" s="146"/>
      <c r="J295" s="146"/>
      <c r="K295" s="146"/>
      <c r="L295" s="146"/>
      <c r="M295" s="146"/>
      <c r="N295" s="146"/>
      <c r="O295" s="146"/>
      <c r="P295" s="146"/>
      <c r="Q295" s="146"/>
      <c r="R295" s="146"/>
      <c r="S295" s="146"/>
      <c r="T295" s="1"/>
    </row>
    <row r="296" spans="2:20">
      <c r="B296" s="1"/>
      <c r="C296" s="146"/>
      <c r="D296" s="146"/>
      <c r="E296" s="146"/>
      <c r="F296" s="146"/>
      <c r="G296" s="146"/>
      <c r="H296" s="146"/>
      <c r="I296" s="146"/>
      <c r="J296" s="146"/>
      <c r="K296" s="146"/>
      <c r="L296" s="146"/>
      <c r="M296" s="146"/>
      <c r="N296" s="146"/>
      <c r="O296" s="146"/>
      <c r="P296" s="146"/>
      <c r="Q296" s="146"/>
      <c r="R296" s="146"/>
      <c r="S296" s="146"/>
      <c r="T296" s="1"/>
    </row>
    <row r="297" spans="2:20">
      <c r="B297" s="1"/>
      <c r="C297" s="146"/>
      <c r="D297" s="146"/>
      <c r="E297" s="146"/>
      <c r="F297" s="146"/>
      <c r="G297" s="146"/>
      <c r="H297" s="146"/>
      <c r="I297" s="146"/>
      <c r="J297" s="146"/>
      <c r="K297" s="146"/>
      <c r="L297" s="146"/>
      <c r="M297" s="146"/>
      <c r="N297" s="146"/>
      <c r="O297" s="146"/>
      <c r="P297" s="146"/>
      <c r="Q297" s="146"/>
      <c r="R297" s="146"/>
      <c r="S297" s="146"/>
      <c r="T297" s="1"/>
    </row>
    <row r="298" spans="2:20">
      <c r="B298" s="1"/>
      <c r="C298" s="146"/>
      <c r="D298" s="146"/>
      <c r="E298" s="146"/>
      <c r="F298" s="146"/>
      <c r="G298" s="146"/>
      <c r="H298" s="146"/>
      <c r="I298" s="146"/>
      <c r="J298" s="146"/>
      <c r="K298" s="146"/>
      <c r="L298" s="146"/>
      <c r="M298" s="146"/>
      <c r="N298" s="146"/>
      <c r="O298" s="146"/>
      <c r="P298" s="146"/>
      <c r="Q298" s="146"/>
      <c r="R298" s="146"/>
      <c r="S298" s="146"/>
      <c r="T298" s="1"/>
    </row>
    <row r="299" spans="2:20">
      <c r="B299" s="1"/>
      <c r="C299" s="146"/>
      <c r="D299" s="146"/>
      <c r="E299" s="146"/>
      <c r="F299" s="146"/>
      <c r="G299" s="146"/>
      <c r="H299" s="146"/>
      <c r="I299" s="146"/>
      <c r="J299" s="146"/>
      <c r="K299" s="146"/>
      <c r="L299" s="146"/>
      <c r="M299" s="146"/>
      <c r="N299" s="146"/>
      <c r="O299" s="146"/>
      <c r="P299" s="146"/>
      <c r="Q299" s="146"/>
      <c r="R299" s="146"/>
      <c r="S299" s="146"/>
      <c r="T299" s="1"/>
    </row>
    <row r="300" spans="2:20">
      <c r="B300" s="1"/>
      <c r="C300" s="146"/>
      <c r="D300" s="146"/>
      <c r="E300" s="146"/>
      <c r="F300" s="146"/>
      <c r="G300" s="146"/>
      <c r="H300" s="146"/>
      <c r="I300" s="146"/>
      <c r="J300" s="146"/>
      <c r="K300" s="146"/>
      <c r="L300" s="146"/>
      <c r="M300" s="146"/>
      <c r="N300" s="146"/>
      <c r="O300" s="146"/>
      <c r="P300" s="146"/>
      <c r="Q300" s="146"/>
      <c r="R300" s="146"/>
      <c r="S300" s="146"/>
      <c r="T300" s="1"/>
    </row>
    <row r="301" spans="2:20">
      <c r="B301" s="1"/>
      <c r="C301" s="146"/>
      <c r="D301" s="146"/>
      <c r="E301" s="146"/>
      <c r="F301" s="146"/>
      <c r="G301" s="146"/>
      <c r="H301" s="146"/>
      <c r="I301" s="146"/>
      <c r="J301" s="146"/>
      <c r="K301" s="146"/>
      <c r="L301" s="146"/>
      <c r="M301" s="146"/>
      <c r="N301" s="146"/>
      <c r="O301" s="146"/>
      <c r="P301" s="146"/>
      <c r="Q301" s="146"/>
      <c r="R301" s="146"/>
      <c r="S301" s="146"/>
      <c r="T301" s="1"/>
    </row>
    <row r="302" spans="2:20">
      <c r="B302" s="1"/>
      <c r="C302" s="146"/>
      <c r="D302" s="146"/>
      <c r="E302" s="146"/>
      <c r="F302" s="146"/>
      <c r="G302" s="146"/>
      <c r="H302" s="146"/>
      <c r="I302" s="146"/>
      <c r="J302" s="146"/>
      <c r="K302" s="146"/>
      <c r="L302" s="146"/>
      <c r="M302" s="146"/>
      <c r="N302" s="146"/>
      <c r="O302" s="146"/>
      <c r="P302" s="146"/>
      <c r="Q302" s="146"/>
      <c r="R302" s="146"/>
      <c r="S302" s="146"/>
      <c r="T302" s="1"/>
    </row>
    <row r="303" spans="2:20">
      <c r="B303" s="1"/>
      <c r="C303" s="146"/>
      <c r="D303" s="146"/>
      <c r="E303" s="146"/>
      <c r="F303" s="146"/>
      <c r="G303" s="146"/>
      <c r="H303" s="146"/>
      <c r="I303" s="146"/>
      <c r="J303" s="146"/>
      <c r="K303" s="146"/>
      <c r="L303" s="146"/>
      <c r="M303" s="146"/>
      <c r="N303" s="146"/>
      <c r="O303" s="146"/>
      <c r="P303" s="146"/>
      <c r="Q303" s="146"/>
      <c r="R303" s="146"/>
      <c r="S303" s="146"/>
      <c r="T303" s="1"/>
    </row>
    <row r="304" spans="2:20">
      <c r="B304" s="1"/>
      <c r="C304" s="146"/>
      <c r="D304" s="146"/>
      <c r="E304" s="146"/>
      <c r="F304" s="146"/>
      <c r="G304" s="146"/>
      <c r="H304" s="146"/>
      <c r="I304" s="146"/>
      <c r="J304" s="146"/>
      <c r="K304" s="146"/>
      <c r="L304" s="146"/>
      <c r="M304" s="146"/>
      <c r="N304" s="146"/>
      <c r="O304" s="146"/>
      <c r="P304" s="146"/>
      <c r="Q304" s="146"/>
      <c r="R304" s="146"/>
      <c r="S304" s="146"/>
      <c r="T304" s="1"/>
    </row>
    <row r="305" spans="2:20">
      <c r="B305" s="1"/>
      <c r="C305" s="146"/>
      <c r="D305" s="146"/>
      <c r="E305" s="146"/>
      <c r="F305" s="146"/>
      <c r="G305" s="146"/>
      <c r="H305" s="146"/>
      <c r="I305" s="146"/>
      <c r="J305" s="146"/>
      <c r="K305" s="146"/>
      <c r="L305" s="146"/>
      <c r="M305" s="146"/>
      <c r="N305" s="146"/>
      <c r="O305" s="146"/>
      <c r="P305" s="146"/>
      <c r="Q305" s="146"/>
      <c r="R305" s="146"/>
      <c r="S305" s="146"/>
      <c r="T305" s="1"/>
    </row>
    <row r="306" spans="2:20">
      <c r="B306" s="1"/>
      <c r="C306" s="146"/>
      <c r="D306" s="146"/>
      <c r="E306" s="146"/>
      <c r="F306" s="146"/>
      <c r="G306" s="146"/>
      <c r="H306" s="146"/>
      <c r="I306" s="146"/>
      <c r="J306" s="146"/>
      <c r="K306" s="146"/>
      <c r="L306" s="146"/>
      <c r="M306" s="146"/>
      <c r="N306" s="146"/>
      <c r="O306" s="146"/>
      <c r="P306" s="146"/>
      <c r="Q306" s="146"/>
      <c r="R306" s="146"/>
      <c r="S306" s="146"/>
      <c r="T306" s="1"/>
    </row>
    <row r="307" spans="2:20">
      <c r="B307" s="1"/>
      <c r="C307" s="146"/>
      <c r="D307" s="146"/>
      <c r="E307" s="146"/>
      <c r="F307" s="146"/>
      <c r="G307" s="146"/>
      <c r="H307" s="146"/>
      <c r="I307" s="146"/>
      <c r="J307" s="146"/>
      <c r="K307" s="146"/>
      <c r="L307" s="146"/>
      <c r="M307" s="146"/>
      <c r="N307" s="146"/>
      <c r="O307" s="146"/>
      <c r="P307" s="146"/>
      <c r="Q307" s="146"/>
      <c r="R307" s="146"/>
      <c r="S307" s="146"/>
      <c r="T307" s="1"/>
    </row>
    <row r="308" spans="2:20">
      <c r="B308" s="1"/>
      <c r="C308" s="146"/>
      <c r="D308" s="146"/>
      <c r="E308" s="146"/>
      <c r="F308" s="146"/>
      <c r="G308" s="146"/>
      <c r="H308" s="146"/>
      <c r="I308" s="146"/>
      <c r="J308" s="146"/>
      <c r="K308" s="146"/>
      <c r="L308" s="146"/>
      <c r="M308" s="146"/>
      <c r="N308" s="146"/>
      <c r="O308" s="146"/>
      <c r="P308" s="146"/>
      <c r="Q308" s="146"/>
      <c r="R308" s="146"/>
      <c r="S308" s="146"/>
      <c r="T308" s="1"/>
    </row>
    <row r="309" spans="2:20">
      <c r="B309" s="1"/>
      <c r="C309" s="146"/>
      <c r="D309" s="146"/>
      <c r="E309" s="146"/>
      <c r="F309" s="146"/>
      <c r="G309" s="146"/>
      <c r="H309" s="146"/>
      <c r="I309" s="146"/>
      <c r="J309" s="146"/>
      <c r="K309" s="146"/>
      <c r="L309" s="146"/>
      <c r="M309" s="146"/>
      <c r="N309" s="146"/>
      <c r="O309" s="146"/>
      <c r="P309" s="146"/>
      <c r="Q309" s="146"/>
      <c r="R309" s="146"/>
      <c r="S309" s="146"/>
      <c r="T309" s="1"/>
    </row>
    <row r="310" spans="2:20">
      <c r="B310" s="1"/>
      <c r="C310" s="146"/>
      <c r="D310" s="146"/>
      <c r="E310" s="146"/>
      <c r="F310" s="146"/>
      <c r="G310" s="146"/>
      <c r="H310" s="146"/>
      <c r="I310" s="146"/>
      <c r="J310" s="146"/>
      <c r="K310" s="146"/>
      <c r="L310" s="146"/>
      <c r="M310" s="146"/>
      <c r="N310" s="146"/>
      <c r="O310" s="146"/>
      <c r="P310" s="146"/>
      <c r="Q310" s="146"/>
      <c r="R310" s="146"/>
      <c r="S310" s="146"/>
      <c r="T310" s="1"/>
    </row>
    <row r="311" spans="2:20">
      <c r="B311" s="1"/>
      <c r="C311" s="146"/>
      <c r="D311" s="146"/>
      <c r="E311" s="146"/>
      <c r="F311" s="146"/>
      <c r="G311" s="146"/>
      <c r="H311" s="146"/>
      <c r="I311" s="146"/>
      <c r="J311" s="146"/>
      <c r="K311" s="146"/>
      <c r="L311" s="146"/>
      <c r="M311" s="146"/>
      <c r="N311" s="146"/>
      <c r="O311" s="146"/>
      <c r="P311" s="146"/>
      <c r="Q311" s="146"/>
      <c r="R311" s="146"/>
      <c r="S311" s="146"/>
      <c r="T311" s="1"/>
    </row>
    <row r="312" spans="2:20">
      <c r="B312" s="1"/>
      <c r="C312" s="146"/>
      <c r="D312" s="146"/>
      <c r="E312" s="146"/>
      <c r="F312" s="146"/>
      <c r="G312" s="146"/>
      <c r="H312" s="146"/>
      <c r="I312" s="146"/>
      <c r="J312" s="146"/>
      <c r="K312" s="146"/>
      <c r="L312" s="146"/>
      <c r="M312" s="146"/>
      <c r="N312" s="146"/>
      <c r="O312" s="146"/>
      <c r="P312" s="146"/>
      <c r="Q312" s="146"/>
      <c r="R312" s="146"/>
      <c r="S312" s="146"/>
      <c r="T312" s="1"/>
    </row>
    <row r="313" spans="2:20">
      <c r="B313" s="1"/>
      <c r="C313" s="146"/>
      <c r="D313" s="146"/>
      <c r="E313" s="146"/>
      <c r="F313" s="146"/>
      <c r="G313" s="146"/>
      <c r="H313" s="146"/>
      <c r="I313" s="146"/>
      <c r="J313" s="146"/>
      <c r="K313" s="146"/>
      <c r="L313" s="146"/>
      <c r="M313" s="146"/>
      <c r="N313" s="146"/>
      <c r="O313" s="146"/>
      <c r="P313" s="146"/>
      <c r="Q313" s="146"/>
      <c r="R313" s="146"/>
      <c r="S313" s="146"/>
      <c r="T313" s="1"/>
    </row>
    <row r="314" spans="2:20">
      <c r="B314" s="1"/>
      <c r="C314" s="146"/>
      <c r="D314" s="146"/>
      <c r="E314" s="146"/>
      <c r="F314" s="146"/>
      <c r="G314" s="146"/>
      <c r="H314" s="146"/>
      <c r="I314" s="146"/>
      <c r="J314" s="146"/>
      <c r="K314" s="146"/>
      <c r="L314" s="146"/>
      <c r="M314" s="146"/>
      <c r="N314" s="146"/>
      <c r="O314" s="146"/>
      <c r="P314" s="146"/>
      <c r="Q314" s="146"/>
      <c r="R314" s="146"/>
      <c r="S314" s="146"/>
      <c r="T314" s="1"/>
    </row>
    <row r="315" spans="2:20">
      <c r="B315" s="1"/>
      <c r="C315" s="146"/>
      <c r="D315" s="146"/>
      <c r="E315" s="146"/>
      <c r="F315" s="146"/>
      <c r="G315" s="146"/>
      <c r="H315" s="146"/>
      <c r="I315" s="146"/>
      <c r="J315" s="146"/>
      <c r="K315" s="146"/>
      <c r="L315" s="146"/>
      <c r="M315" s="146"/>
      <c r="N315" s="146"/>
      <c r="O315" s="146"/>
      <c r="P315" s="146"/>
      <c r="Q315" s="146"/>
      <c r="R315" s="146"/>
      <c r="S315" s="146"/>
      <c r="T315" s="1"/>
    </row>
    <row r="316" spans="2:20">
      <c r="B316" s="1"/>
      <c r="C316" s="146"/>
      <c r="D316" s="146"/>
      <c r="E316" s="146"/>
      <c r="F316" s="146"/>
      <c r="G316" s="146"/>
      <c r="H316" s="146"/>
      <c r="I316" s="146"/>
      <c r="J316" s="146"/>
      <c r="K316" s="146"/>
      <c r="L316" s="146"/>
      <c r="M316" s="146"/>
      <c r="N316" s="146"/>
      <c r="O316" s="146"/>
      <c r="P316" s="146"/>
      <c r="Q316" s="146"/>
      <c r="R316" s="146"/>
      <c r="S316" s="146"/>
      <c r="T316" s="1"/>
    </row>
    <row r="317" spans="2:20">
      <c r="B317" s="1"/>
      <c r="C317" s="146"/>
      <c r="D317" s="146"/>
      <c r="E317" s="146"/>
      <c r="F317" s="146"/>
      <c r="G317" s="146"/>
      <c r="H317" s="146"/>
      <c r="I317" s="146"/>
      <c r="J317" s="146"/>
      <c r="K317" s="146"/>
      <c r="L317" s="146"/>
      <c r="M317" s="146"/>
      <c r="N317" s="146"/>
      <c r="O317" s="146"/>
      <c r="P317" s="146"/>
      <c r="Q317" s="146"/>
      <c r="R317" s="146"/>
      <c r="S317" s="146"/>
      <c r="T317" s="1"/>
    </row>
    <row r="318" spans="2:20">
      <c r="B318" s="1"/>
      <c r="C318" s="146"/>
      <c r="D318" s="146"/>
      <c r="E318" s="146"/>
      <c r="F318" s="146"/>
      <c r="G318" s="146"/>
      <c r="H318" s="146"/>
      <c r="I318" s="146"/>
      <c r="J318" s="146"/>
      <c r="K318" s="146"/>
      <c r="L318" s="146"/>
      <c r="M318" s="146"/>
      <c r="N318" s="146"/>
      <c r="O318" s="146"/>
      <c r="P318" s="146"/>
      <c r="Q318" s="146"/>
      <c r="R318" s="146"/>
      <c r="S318" s="146"/>
      <c r="T318" s="1"/>
    </row>
    <row r="319" spans="2:20">
      <c r="B319" s="1"/>
      <c r="C319" s="146"/>
      <c r="D319" s="146"/>
      <c r="E319" s="146"/>
      <c r="F319" s="146"/>
      <c r="G319" s="146"/>
      <c r="H319" s="146"/>
      <c r="I319" s="146"/>
      <c r="J319" s="146"/>
      <c r="K319" s="146"/>
      <c r="L319" s="146"/>
      <c r="M319" s="146"/>
      <c r="N319" s="146"/>
      <c r="O319" s="146"/>
      <c r="P319" s="146"/>
      <c r="Q319" s="146"/>
      <c r="R319" s="146"/>
      <c r="S319" s="146"/>
      <c r="T319" s="1"/>
    </row>
    <row r="320" spans="2:20">
      <c r="B320" s="1"/>
      <c r="C320" s="146"/>
      <c r="D320" s="146"/>
      <c r="E320" s="146"/>
      <c r="F320" s="146"/>
      <c r="G320" s="146"/>
      <c r="H320" s="146"/>
      <c r="I320" s="146"/>
      <c r="J320" s="146"/>
      <c r="K320" s="146"/>
      <c r="L320" s="146"/>
      <c r="M320" s="146"/>
      <c r="N320" s="146"/>
      <c r="O320" s="146"/>
      <c r="P320" s="146"/>
      <c r="Q320" s="146"/>
      <c r="R320" s="146"/>
      <c r="S320" s="146"/>
      <c r="T320" s="1"/>
    </row>
    <row r="321" spans="2:20">
      <c r="B321" s="1"/>
      <c r="C321" s="146"/>
      <c r="D321" s="146"/>
      <c r="E321" s="146"/>
      <c r="F321" s="146"/>
      <c r="G321" s="146"/>
      <c r="H321" s="146"/>
      <c r="I321" s="146"/>
      <c r="J321" s="146"/>
      <c r="K321" s="146"/>
      <c r="L321" s="146"/>
      <c r="M321" s="146"/>
      <c r="N321" s="146"/>
      <c r="O321" s="146"/>
      <c r="P321" s="146"/>
      <c r="Q321" s="146"/>
      <c r="R321" s="146"/>
      <c r="S321" s="146"/>
      <c r="T321" s="1"/>
    </row>
    <row r="322" spans="2:20">
      <c r="B322" s="1"/>
      <c r="C322" s="146"/>
      <c r="D322" s="146"/>
      <c r="E322" s="146"/>
      <c r="F322" s="146"/>
      <c r="G322" s="146"/>
      <c r="H322" s="146"/>
      <c r="I322" s="146"/>
      <c r="J322" s="146"/>
      <c r="K322" s="146"/>
      <c r="L322" s="146"/>
      <c r="M322" s="146"/>
      <c r="N322" s="146"/>
      <c r="O322" s="146"/>
      <c r="P322" s="146"/>
      <c r="Q322" s="146"/>
      <c r="R322" s="146"/>
      <c r="S322" s="146"/>
      <c r="T322" s="1"/>
    </row>
    <row r="323" spans="2:20">
      <c r="B323" s="1"/>
      <c r="C323" s="146"/>
      <c r="D323" s="146"/>
      <c r="E323" s="146"/>
      <c r="F323" s="146"/>
      <c r="G323" s="146"/>
      <c r="H323" s="146"/>
      <c r="I323" s="146"/>
      <c r="J323" s="146"/>
      <c r="K323" s="146"/>
      <c r="L323" s="146"/>
      <c r="M323" s="146"/>
      <c r="N323" s="146"/>
      <c r="O323" s="146"/>
      <c r="P323" s="146"/>
      <c r="Q323" s="146"/>
      <c r="R323" s="146"/>
      <c r="S323" s="146"/>
      <c r="T323" s="1"/>
    </row>
    <row r="324" spans="2:20">
      <c r="B324" s="1"/>
      <c r="C324" s="146"/>
      <c r="D324" s="146"/>
      <c r="E324" s="146"/>
      <c r="F324" s="146"/>
      <c r="G324" s="146"/>
      <c r="H324" s="146"/>
      <c r="I324" s="146"/>
      <c r="J324" s="146"/>
      <c r="K324" s="146"/>
      <c r="L324" s="146"/>
      <c r="M324" s="146"/>
      <c r="N324" s="146"/>
      <c r="O324" s="146"/>
      <c r="P324" s="146"/>
      <c r="Q324" s="146"/>
      <c r="R324" s="146"/>
      <c r="S324" s="146"/>
      <c r="T324" s="1"/>
    </row>
    <row r="325" spans="2:20">
      <c r="B325" s="1"/>
      <c r="C325" s="146"/>
      <c r="D325" s="146"/>
      <c r="E325" s="146"/>
      <c r="F325" s="146"/>
      <c r="G325" s="146"/>
      <c r="H325" s="146"/>
      <c r="I325" s="146"/>
      <c r="J325" s="146"/>
      <c r="K325" s="146"/>
      <c r="L325" s="146"/>
      <c r="M325" s="146"/>
      <c r="N325" s="146"/>
      <c r="O325" s="146"/>
      <c r="P325" s="146"/>
      <c r="Q325" s="146"/>
      <c r="R325" s="146"/>
      <c r="S325" s="146"/>
      <c r="T325" s="1"/>
    </row>
    <row r="326" spans="2:20">
      <c r="B326" s="1"/>
      <c r="C326" s="146"/>
      <c r="D326" s="146"/>
      <c r="E326" s="146"/>
      <c r="F326" s="146"/>
      <c r="G326" s="146"/>
      <c r="H326" s="146"/>
      <c r="I326" s="146"/>
      <c r="J326" s="146"/>
      <c r="K326" s="146"/>
      <c r="L326" s="146"/>
      <c r="M326" s="146"/>
      <c r="N326" s="146"/>
      <c r="O326" s="146"/>
      <c r="P326" s="146"/>
      <c r="Q326" s="146"/>
      <c r="R326" s="146"/>
      <c r="S326" s="146"/>
      <c r="T326" s="1"/>
    </row>
    <row r="327" spans="2:20">
      <c r="B327" s="1"/>
      <c r="C327" s="146"/>
      <c r="D327" s="146"/>
      <c r="E327" s="146"/>
      <c r="F327" s="146"/>
      <c r="G327" s="146"/>
      <c r="H327" s="146"/>
      <c r="I327" s="146"/>
      <c r="J327" s="146"/>
      <c r="K327" s="146"/>
      <c r="L327" s="146"/>
      <c r="M327" s="146"/>
      <c r="N327" s="146"/>
      <c r="O327" s="146"/>
      <c r="P327" s="146"/>
      <c r="Q327" s="146"/>
      <c r="R327" s="146"/>
      <c r="S327" s="146"/>
      <c r="T327" s="1"/>
    </row>
    <row r="328" spans="2:20">
      <c r="B328" s="1"/>
      <c r="C328" s="146"/>
      <c r="D328" s="146"/>
      <c r="E328" s="146"/>
      <c r="F328" s="146"/>
      <c r="G328" s="146"/>
      <c r="H328" s="146"/>
      <c r="I328" s="146"/>
      <c r="J328" s="146"/>
      <c r="K328" s="146"/>
      <c r="L328" s="146"/>
      <c r="M328" s="146"/>
      <c r="N328" s="146"/>
      <c r="O328" s="146"/>
      <c r="P328" s="146"/>
      <c r="Q328" s="146"/>
      <c r="R328" s="146"/>
      <c r="S328" s="146"/>
      <c r="T328" s="1"/>
    </row>
    <row r="329" spans="2:20">
      <c r="B329" s="1"/>
      <c r="C329" s="146"/>
      <c r="D329" s="146"/>
      <c r="E329" s="146"/>
      <c r="F329" s="146"/>
      <c r="G329" s="146"/>
      <c r="H329" s="146"/>
      <c r="I329" s="146"/>
      <c r="J329" s="146"/>
      <c r="K329" s="146"/>
      <c r="L329" s="146"/>
      <c r="M329" s="146"/>
      <c r="N329" s="146"/>
      <c r="O329" s="146"/>
      <c r="P329" s="146"/>
      <c r="Q329" s="146"/>
      <c r="R329" s="146"/>
      <c r="S329" s="146"/>
      <c r="T329" s="1"/>
    </row>
    <row r="330" spans="2:20">
      <c r="B330" s="1"/>
      <c r="C330" s="146"/>
      <c r="D330" s="146"/>
      <c r="E330" s="146"/>
      <c r="F330" s="146"/>
      <c r="G330" s="146"/>
      <c r="H330" s="146"/>
      <c r="I330" s="146"/>
      <c r="J330" s="146"/>
      <c r="K330" s="146"/>
      <c r="L330" s="146"/>
      <c r="M330" s="146"/>
      <c r="N330" s="146"/>
      <c r="O330" s="146"/>
      <c r="P330" s="146"/>
      <c r="Q330" s="146"/>
      <c r="R330" s="146"/>
      <c r="S330" s="146"/>
      <c r="T330" s="1"/>
    </row>
    <row r="331" spans="2:20">
      <c r="B331" s="1"/>
      <c r="C331" s="146"/>
      <c r="D331" s="146"/>
      <c r="E331" s="146"/>
      <c r="F331" s="146"/>
      <c r="G331" s="146"/>
      <c r="H331" s="146"/>
      <c r="I331" s="146"/>
      <c r="J331" s="146"/>
      <c r="K331" s="146"/>
      <c r="L331" s="146"/>
      <c r="M331" s="146"/>
      <c r="N331" s="146"/>
      <c r="O331" s="146"/>
      <c r="P331" s="146"/>
      <c r="Q331" s="146"/>
      <c r="R331" s="146"/>
      <c r="S331" s="146"/>
      <c r="T331" s="1"/>
    </row>
    <row r="332" spans="2:20">
      <c r="B332" s="1"/>
      <c r="C332" s="146"/>
      <c r="D332" s="146"/>
      <c r="E332" s="146"/>
      <c r="F332" s="146"/>
      <c r="G332" s="146"/>
      <c r="H332" s="146"/>
      <c r="I332" s="146"/>
      <c r="J332" s="146"/>
      <c r="K332" s="146"/>
      <c r="L332" s="146"/>
      <c r="M332" s="146"/>
      <c r="N332" s="146"/>
      <c r="O332" s="146"/>
      <c r="P332" s="146"/>
      <c r="Q332" s="146"/>
      <c r="R332" s="146"/>
      <c r="S332" s="146"/>
      <c r="T332" s="1"/>
    </row>
    <row r="333" spans="2:20">
      <c r="B333" s="1"/>
      <c r="C333" s="146"/>
      <c r="D333" s="146"/>
      <c r="E333" s="146"/>
      <c r="F333" s="146"/>
      <c r="G333" s="146"/>
      <c r="H333" s="146"/>
      <c r="I333" s="146"/>
      <c r="J333" s="146"/>
      <c r="K333" s="146"/>
      <c r="L333" s="146"/>
      <c r="M333" s="146"/>
      <c r="N333" s="146"/>
      <c r="O333" s="146"/>
      <c r="P333" s="146"/>
      <c r="Q333" s="146"/>
      <c r="R333" s="146"/>
      <c r="S333" s="146"/>
      <c r="T333" s="1"/>
    </row>
    <row r="334" spans="2:20">
      <c r="B334" s="1"/>
      <c r="C334" s="146"/>
      <c r="D334" s="146"/>
      <c r="E334" s="146"/>
      <c r="F334" s="146"/>
      <c r="G334" s="146"/>
      <c r="H334" s="146"/>
      <c r="I334" s="146"/>
      <c r="J334" s="146"/>
      <c r="K334" s="146"/>
      <c r="L334" s="146"/>
      <c r="M334" s="146"/>
      <c r="N334" s="146"/>
      <c r="O334" s="146"/>
      <c r="P334" s="146"/>
      <c r="Q334" s="146"/>
      <c r="R334" s="146"/>
      <c r="S334" s="146"/>
      <c r="T334" s="1"/>
    </row>
    <row r="335" spans="2:20">
      <c r="B335" s="1"/>
      <c r="C335" s="146"/>
      <c r="D335" s="146"/>
      <c r="E335" s="146"/>
      <c r="F335" s="146"/>
      <c r="G335" s="146"/>
      <c r="H335" s="146"/>
      <c r="I335" s="146"/>
      <c r="J335" s="146"/>
      <c r="K335" s="146"/>
      <c r="L335" s="146"/>
      <c r="M335" s="146"/>
      <c r="N335" s="146"/>
      <c r="O335" s="146"/>
      <c r="P335" s="146"/>
      <c r="Q335" s="146"/>
      <c r="R335" s="146"/>
      <c r="S335" s="146"/>
      <c r="T335" s="1"/>
    </row>
    <row r="336" spans="2:20">
      <c r="B336" s="1"/>
      <c r="C336" s="146"/>
      <c r="D336" s="146"/>
      <c r="E336" s="146"/>
      <c r="F336" s="146"/>
      <c r="G336" s="146"/>
      <c r="H336" s="146"/>
      <c r="I336" s="146"/>
      <c r="J336" s="146"/>
      <c r="K336" s="146"/>
      <c r="L336" s="146"/>
      <c r="M336" s="146"/>
      <c r="N336" s="146"/>
      <c r="O336" s="146"/>
      <c r="P336" s="146"/>
      <c r="Q336" s="146"/>
      <c r="R336" s="146"/>
      <c r="S336" s="146"/>
      <c r="T336" s="1"/>
    </row>
    <row r="337" spans="2:20">
      <c r="B337" s="1"/>
      <c r="C337" s="146"/>
      <c r="D337" s="146"/>
      <c r="E337" s="146"/>
      <c r="F337" s="146"/>
      <c r="G337" s="146"/>
      <c r="H337" s="146"/>
      <c r="I337" s="146"/>
      <c r="J337" s="146"/>
      <c r="K337" s="146"/>
      <c r="L337" s="146"/>
      <c r="M337" s="146"/>
      <c r="N337" s="146"/>
      <c r="O337" s="146"/>
      <c r="P337" s="146"/>
      <c r="Q337" s="146"/>
      <c r="R337" s="146"/>
      <c r="S337" s="146"/>
      <c r="T337" s="1"/>
    </row>
    <row r="338" spans="2:20">
      <c r="B338" s="1"/>
      <c r="C338" s="146"/>
      <c r="D338" s="146"/>
      <c r="E338" s="146"/>
      <c r="F338" s="146"/>
      <c r="G338" s="146"/>
      <c r="H338" s="146"/>
      <c r="I338" s="146"/>
      <c r="J338" s="146"/>
      <c r="K338" s="146"/>
      <c r="L338" s="146"/>
      <c r="M338" s="146"/>
      <c r="N338" s="146"/>
      <c r="O338" s="146"/>
      <c r="P338" s="146"/>
      <c r="Q338" s="146"/>
      <c r="R338" s="146"/>
      <c r="S338" s="146"/>
      <c r="T338" s="1"/>
    </row>
    <row r="339" spans="2:20">
      <c r="B339" s="1"/>
      <c r="C339" s="146"/>
      <c r="D339" s="146"/>
      <c r="E339" s="146"/>
      <c r="F339" s="146"/>
      <c r="G339" s="146"/>
      <c r="H339" s="146"/>
      <c r="I339" s="146"/>
      <c r="J339" s="146"/>
      <c r="K339" s="146"/>
      <c r="L339" s="146"/>
      <c r="M339" s="146"/>
      <c r="N339" s="146"/>
      <c r="O339" s="146"/>
      <c r="P339" s="146"/>
      <c r="Q339" s="146"/>
      <c r="R339" s="146"/>
      <c r="S339" s="146"/>
      <c r="T339" s="1"/>
    </row>
    <row r="340" spans="2:20">
      <c r="B340" s="1"/>
      <c r="C340" s="146"/>
      <c r="D340" s="146"/>
      <c r="E340" s="146"/>
      <c r="F340" s="146"/>
      <c r="G340" s="146"/>
      <c r="H340" s="146"/>
      <c r="I340" s="146"/>
      <c r="J340" s="146"/>
      <c r="K340" s="146"/>
      <c r="L340" s="146"/>
      <c r="M340" s="146"/>
      <c r="N340" s="146"/>
      <c r="O340" s="146"/>
      <c r="P340" s="146"/>
      <c r="Q340" s="146"/>
      <c r="R340" s="146"/>
      <c r="S340" s="146"/>
      <c r="T340" s="1"/>
    </row>
    <row r="341" spans="2:20">
      <c r="B341" s="1"/>
      <c r="C341" s="146"/>
      <c r="D341" s="146"/>
      <c r="E341" s="146"/>
      <c r="F341" s="146"/>
      <c r="G341" s="146"/>
      <c r="H341" s="146"/>
      <c r="I341" s="146"/>
      <c r="J341" s="146"/>
      <c r="K341" s="146"/>
      <c r="L341" s="146"/>
      <c r="M341" s="146"/>
      <c r="N341" s="146"/>
      <c r="O341" s="146"/>
      <c r="P341" s="146"/>
      <c r="Q341" s="146"/>
      <c r="R341" s="146"/>
      <c r="S341" s="146"/>
      <c r="T341" s="1"/>
    </row>
    <row r="342" spans="2:20">
      <c r="B342" s="1"/>
      <c r="C342" s="146"/>
      <c r="D342" s="146"/>
      <c r="E342" s="146"/>
      <c r="F342" s="146"/>
      <c r="G342" s="146"/>
      <c r="H342" s="146"/>
      <c r="I342" s="146"/>
      <c r="J342" s="146"/>
      <c r="K342" s="146"/>
      <c r="L342" s="146"/>
      <c r="M342" s="146"/>
      <c r="N342" s="146"/>
      <c r="O342" s="146"/>
      <c r="P342" s="146"/>
      <c r="Q342" s="146"/>
      <c r="R342" s="146"/>
      <c r="S342" s="146"/>
      <c r="T342" s="1"/>
    </row>
    <row r="343" spans="2:20">
      <c r="B343" s="1"/>
      <c r="C343" s="146"/>
      <c r="D343" s="146"/>
      <c r="E343" s="146"/>
      <c r="F343" s="146"/>
      <c r="G343" s="146"/>
      <c r="H343" s="146"/>
      <c r="I343" s="146"/>
      <c r="J343" s="146"/>
      <c r="K343" s="146"/>
      <c r="L343" s="146"/>
      <c r="M343" s="146"/>
      <c r="N343" s="146"/>
      <c r="O343" s="146"/>
      <c r="P343" s="146"/>
      <c r="Q343" s="146"/>
      <c r="R343" s="146"/>
      <c r="S343" s="146"/>
      <c r="T343" s="1"/>
    </row>
    <row r="344" spans="2:20">
      <c r="B344" s="1"/>
      <c r="C344" s="146"/>
      <c r="D344" s="146"/>
      <c r="E344" s="146"/>
      <c r="F344" s="146"/>
      <c r="G344" s="146"/>
      <c r="H344" s="146"/>
      <c r="I344" s="146"/>
      <c r="J344" s="146"/>
      <c r="K344" s="146"/>
      <c r="L344" s="146"/>
      <c r="M344" s="146"/>
      <c r="N344" s="146"/>
      <c r="O344" s="146"/>
      <c r="P344" s="146"/>
      <c r="Q344" s="146"/>
      <c r="R344" s="146"/>
      <c r="S344" s="146"/>
      <c r="T344" s="1"/>
    </row>
    <row r="345" spans="2:20">
      <c r="B345" s="1"/>
      <c r="C345" s="146"/>
      <c r="D345" s="146"/>
      <c r="E345" s="146"/>
      <c r="F345" s="146"/>
      <c r="G345" s="146"/>
      <c r="H345" s="146"/>
      <c r="I345" s="146"/>
      <c r="J345" s="146"/>
      <c r="K345" s="146"/>
      <c r="L345" s="146"/>
      <c r="M345" s="146"/>
      <c r="N345" s="146"/>
      <c r="O345" s="146"/>
      <c r="P345" s="146"/>
      <c r="Q345" s="146"/>
      <c r="R345" s="146"/>
      <c r="S345" s="146"/>
      <c r="T345" s="1"/>
    </row>
    <row r="346" spans="2:20">
      <c r="B346" s="1"/>
      <c r="C346" s="146"/>
      <c r="D346" s="146"/>
      <c r="E346" s="146"/>
      <c r="F346" s="146"/>
      <c r="G346" s="146"/>
      <c r="H346" s="146"/>
      <c r="I346" s="146"/>
      <c r="J346" s="146"/>
      <c r="K346" s="146"/>
      <c r="L346" s="146"/>
      <c r="M346" s="146"/>
      <c r="N346" s="146"/>
      <c r="O346" s="146"/>
      <c r="P346" s="146"/>
      <c r="Q346" s="146"/>
      <c r="R346" s="146"/>
      <c r="S346" s="146"/>
      <c r="T346" s="1"/>
    </row>
    <row r="347" spans="2:20">
      <c r="B347" s="1"/>
      <c r="C347" s="146"/>
      <c r="D347" s="146"/>
      <c r="E347" s="146"/>
      <c r="F347" s="146"/>
      <c r="G347" s="146"/>
      <c r="H347" s="146"/>
      <c r="I347" s="146"/>
      <c r="J347" s="146"/>
      <c r="K347" s="146"/>
      <c r="L347" s="146"/>
      <c r="M347" s="146"/>
      <c r="N347" s="146"/>
      <c r="O347" s="146"/>
      <c r="P347" s="146"/>
      <c r="Q347" s="146"/>
      <c r="R347" s="146"/>
      <c r="S347" s="146"/>
      <c r="T347" s="1"/>
    </row>
    <row r="348" spans="2:20">
      <c r="B348" s="1"/>
      <c r="C348" s="146"/>
      <c r="D348" s="146"/>
      <c r="E348" s="146"/>
      <c r="F348" s="146"/>
      <c r="G348" s="146"/>
      <c r="H348" s="146"/>
      <c r="I348" s="146"/>
      <c r="J348" s="146"/>
      <c r="K348" s="146"/>
      <c r="L348" s="146"/>
      <c r="M348" s="146"/>
      <c r="N348" s="146"/>
      <c r="O348" s="146"/>
      <c r="P348" s="146"/>
      <c r="Q348" s="146"/>
      <c r="R348" s="146"/>
      <c r="S348" s="146"/>
      <c r="T348" s="1"/>
    </row>
    <row r="349" spans="2:20">
      <c r="B349" s="1"/>
      <c r="C349" s="146"/>
      <c r="D349" s="146"/>
      <c r="E349" s="146"/>
      <c r="F349" s="146"/>
      <c r="G349" s="146"/>
      <c r="H349" s="146"/>
      <c r="I349" s="146"/>
      <c r="J349" s="146"/>
      <c r="K349" s="146"/>
      <c r="L349" s="146"/>
      <c r="M349" s="146"/>
      <c r="N349" s="146"/>
      <c r="O349" s="146"/>
      <c r="P349" s="146"/>
      <c r="Q349" s="146"/>
      <c r="R349" s="146"/>
      <c r="S349" s="146"/>
      <c r="T349" s="1"/>
    </row>
    <row r="350" spans="2:20">
      <c r="B350" s="1"/>
      <c r="C350" s="146"/>
      <c r="D350" s="146"/>
      <c r="E350" s="146"/>
      <c r="F350" s="146"/>
      <c r="G350" s="146"/>
      <c r="H350" s="146"/>
      <c r="I350" s="146"/>
      <c r="J350" s="146"/>
      <c r="K350" s="146"/>
      <c r="L350" s="146"/>
      <c r="M350" s="146"/>
      <c r="N350" s="146"/>
      <c r="O350" s="146"/>
      <c r="P350" s="146"/>
      <c r="Q350" s="146"/>
      <c r="R350" s="146"/>
      <c r="S350" s="146"/>
      <c r="T350" s="1"/>
    </row>
    <row r="351" spans="2:20">
      <c r="B351" s="1"/>
      <c r="C351" s="146"/>
      <c r="D351" s="146"/>
      <c r="E351" s="146"/>
      <c r="F351" s="146"/>
      <c r="G351" s="146"/>
      <c r="H351" s="146"/>
      <c r="I351" s="146"/>
      <c r="J351" s="146"/>
      <c r="K351" s="146"/>
      <c r="L351" s="146"/>
      <c r="M351" s="146"/>
      <c r="N351" s="146"/>
      <c r="O351" s="146"/>
      <c r="P351" s="146"/>
      <c r="Q351" s="146"/>
      <c r="R351" s="146"/>
      <c r="S351" s="146"/>
      <c r="T351" s="1"/>
    </row>
    <row r="352" spans="2:20">
      <c r="B352" s="1"/>
      <c r="C352" s="146"/>
      <c r="D352" s="146"/>
      <c r="E352" s="146"/>
      <c r="F352" s="146"/>
      <c r="G352" s="146"/>
      <c r="H352" s="146"/>
      <c r="I352" s="146"/>
      <c r="J352" s="146"/>
      <c r="K352" s="146"/>
      <c r="L352" s="146"/>
      <c r="M352" s="146"/>
      <c r="N352" s="146"/>
      <c r="O352" s="146"/>
      <c r="P352" s="146"/>
      <c r="Q352" s="146"/>
      <c r="R352" s="146"/>
      <c r="S352" s="146"/>
      <c r="T352" s="1"/>
    </row>
    <row r="353" spans="2:20">
      <c r="B353" s="1"/>
      <c r="C353" s="146"/>
      <c r="D353" s="146"/>
      <c r="E353" s="146"/>
      <c r="F353" s="146"/>
      <c r="G353" s="146"/>
      <c r="H353" s="146"/>
      <c r="I353" s="146"/>
      <c r="J353" s="146"/>
      <c r="K353" s="146"/>
      <c r="L353" s="146"/>
      <c r="M353" s="146"/>
      <c r="N353" s="146"/>
      <c r="O353" s="146"/>
      <c r="P353" s="146"/>
      <c r="Q353" s="146"/>
      <c r="R353" s="146"/>
      <c r="S353" s="146"/>
      <c r="T353" s="1"/>
    </row>
    <row r="354" spans="2:20">
      <c r="B354" s="1"/>
      <c r="C354" s="146"/>
      <c r="D354" s="146"/>
      <c r="E354" s="146"/>
      <c r="F354" s="146"/>
      <c r="G354" s="146"/>
      <c r="H354" s="146"/>
      <c r="I354" s="146"/>
      <c r="J354" s="146"/>
      <c r="K354" s="146"/>
      <c r="L354" s="146"/>
      <c r="M354" s="146"/>
      <c r="N354" s="146"/>
      <c r="O354" s="146"/>
      <c r="P354" s="146"/>
      <c r="Q354" s="146"/>
      <c r="R354" s="146"/>
      <c r="S354" s="146"/>
      <c r="T354" s="1"/>
    </row>
    <row r="355" spans="2:20">
      <c r="B355" s="1"/>
      <c r="C355" s="146"/>
      <c r="D355" s="146"/>
      <c r="E355" s="146"/>
      <c r="F355" s="146"/>
      <c r="G355" s="146"/>
      <c r="H355" s="146"/>
      <c r="I355" s="146"/>
      <c r="J355" s="146"/>
      <c r="K355" s="146"/>
      <c r="L355" s="146"/>
      <c r="M355" s="146"/>
      <c r="N355" s="146"/>
      <c r="O355" s="146"/>
      <c r="P355" s="146"/>
      <c r="Q355" s="146"/>
      <c r="R355" s="146"/>
      <c r="S355" s="146"/>
      <c r="T355" s="1"/>
    </row>
    <row r="356" spans="2:20">
      <c r="B356" s="1"/>
      <c r="C356" s="146"/>
      <c r="D356" s="146"/>
      <c r="E356" s="146"/>
      <c r="F356" s="146"/>
      <c r="G356" s="146"/>
      <c r="H356" s="146"/>
      <c r="I356" s="146"/>
      <c r="J356" s="146"/>
      <c r="K356" s="146"/>
      <c r="L356" s="146"/>
      <c r="M356" s="146"/>
      <c r="N356" s="146"/>
      <c r="O356" s="146"/>
      <c r="P356" s="146"/>
      <c r="Q356" s="146"/>
      <c r="R356" s="146"/>
      <c r="S356" s="146"/>
      <c r="T356" s="1"/>
    </row>
    <row r="357" spans="2:20">
      <c r="B357" s="1"/>
      <c r="C357" s="146"/>
      <c r="D357" s="146"/>
      <c r="E357" s="146"/>
      <c r="F357" s="146"/>
      <c r="G357" s="146"/>
      <c r="H357" s="146"/>
      <c r="I357" s="146"/>
      <c r="J357" s="146"/>
      <c r="K357" s="146"/>
      <c r="L357" s="146"/>
      <c r="M357" s="146"/>
      <c r="N357" s="146"/>
      <c r="O357" s="146"/>
      <c r="P357" s="146"/>
      <c r="Q357" s="146"/>
      <c r="R357" s="146"/>
      <c r="S357" s="146"/>
      <c r="T357" s="1"/>
    </row>
    <row r="358" spans="2:20">
      <c r="B358" s="1"/>
      <c r="C358" s="146"/>
      <c r="D358" s="146"/>
      <c r="E358" s="146"/>
      <c r="F358" s="146"/>
      <c r="G358" s="146"/>
      <c r="H358" s="146"/>
      <c r="I358" s="146"/>
      <c r="J358" s="146"/>
      <c r="K358" s="146"/>
      <c r="L358" s="146"/>
      <c r="M358" s="146"/>
      <c r="N358" s="146"/>
      <c r="O358" s="146"/>
      <c r="P358" s="146"/>
      <c r="Q358" s="146"/>
      <c r="R358" s="146"/>
      <c r="S358" s="146"/>
      <c r="T358" s="1"/>
    </row>
    <row r="359" spans="2:20">
      <c r="B359" s="1"/>
      <c r="C359" s="146"/>
      <c r="D359" s="146"/>
      <c r="E359" s="146"/>
      <c r="F359" s="146"/>
      <c r="G359" s="146"/>
      <c r="H359" s="146"/>
      <c r="I359" s="146"/>
      <c r="J359" s="146"/>
      <c r="K359" s="146"/>
      <c r="L359" s="146"/>
      <c r="M359" s="146"/>
      <c r="N359" s="146"/>
      <c r="O359" s="146"/>
      <c r="P359" s="146"/>
      <c r="Q359" s="146"/>
      <c r="R359" s="146"/>
      <c r="S359" s="146"/>
      <c r="T359" s="1"/>
    </row>
    <row r="360" spans="2:20">
      <c r="B360" s="1"/>
      <c r="C360" s="146"/>
      <c r="D360" s="146"/>
      <c r="E360" s="146"/>
      <c r="F360" s="146"/>
      <c r="G360" s="146"/>
      <c r="H360" s="146"/>
      <c r="I360" s="146"/>
      <c r="J360" s="146"/>
      <c r="K360" s="146"/>
      <c r="L360" s="146"/>
      <c r="M360" s="146"/>
      <c r="N360" s="146"/>
      <c r="O360" s="146"/>
      <c r="P360" s="146"/>
      <c r="Q360" s="146"/>
      <c r="R360" s="146"/>
      <c r="S360" s="146"/>
      <c r="T360" s="1"/>
    </row>
    <row r="361" spans="2:20">
      <c r="B361" s="1"/>
      <c r="C361" s="146"/>
      <c r="D361" s="146"/>
      <c r="E361" s="146"/>
      <c r="F361" s="146"/>
      <c r="G361" s="146"/>
      <c r="H361" s="146"/>
      <c r="I361" s="146"/>
      <c r="J361" s="146"/>
      <c r="K361" s="146"/>
      <c r="L361" s="146"/>
      <c r="M361" s="146"/>
      <c r="N361" s="146"/>
      <c r="O361" s="146"/>
      <c r="P361" s="146"/>
      <c r="Q361" s="146"/>
      <c r="R361" s="146"/>
      <c r="S361" s="146"/>
      <c r="T361" s="1"/>
    </row>
    <row r="362" spans="2:20">
      <c r="B362" s="1"/>
      <c r="C362" s="146"/>
      <c r="D362" s="146"/>
      <c r="E362" s="146"/>
      <c r="F362" s="146"/>
      <c r="G362" s="146"/>
      <c r="H362" s="146"/>
      <c r="I362" s="146"/>
      <c r="J362" s="146"/>
      <c r="K362" s="146"/>
      <c r="L362" s="146"/>
      <c r="M362" s="146"/>
      <c r="N362" s="146"/>
      <c r="O362" s="146"/>
      <c r="P362" s="146"/>
      <c r="Q362" s="146"/>
      <c r="R362" s="146"/>
      <c r="S362" s="146"/>
      <c r="T362" s="1"/>
    </row>
    <row r="363" spans="2:20">
      <c r="B363" s="1"/>
      <c r="C363" s="146"/>
      <c r="D363" s="146"/>
      <c r="E363" s="146"/>
      <c r="F363" s="146"/>
      <c r="G363" s="146"/>
      <c r="H363" s="146"/>
      <c r="I363" s="146"/>
      <c r="J363" s="146"/>
      <c r="K363" s="146"/>
      <c r="L363" s="146"/>
      <c r="M363" s="146"/>
      <c r="N363" s="146"/>
      <c r="O363" s="146"/>
      <c r="P363" s="146"/>
      <c r="Q363" s="146"/>
      <c r="R363" s="146"/>
      <c r="S363" s="146"/>
      <c r="T363" s="1"/>
    </row>
    <row r="364" spans="2:20">
      <c r="B364" s="1"/>
      <c r="C364" s="146"/>
      <c r="D364" s="146"/>
      <c r="E364" s="146"/>
      <c r="F364" s="146"/>
      <c r="G364" s="146"/>
      <c r="H364" s="146"/>
      <c r="I364" s="146"/>
      <c r="J364" s="146"/>
      <c r="K364" s="146"/>
      <c r="L364" s="146"/>
      <c r="M364" s="146"/>
      <c r="N364" s="146"/>
      <c r="O364" s="146"/>
      <c r="P364" s="146"/>
      <c r="Q364" s="146"/>
      <c r="R364" s="146"/>
      <c r="S364" s="146"/>
      <c r="T364" s="1"/>
    </row>
    <row r="365" spans="2:20">
      <c r="B365" s="1"/>
      <c r="C365" s="146"/>
      <c r="D365" s="146"/>
      <c r="E365" s="146"/>
      <c r="F365" s="146"/>
      <c r="G365" s="146"/>
      <c r="H365" s="146"/>
      <c r="I365" s="146"/>
      <c r="J365" s="146"/>
      <c r="K365" s="146"/>
      <c r="L365" s="146"/>
      <c r="M365" s="146"/>
      <c r="N365" s="146"/>
      <c r="O365" s="146"/>
      <c r="P365" s="146"/>
      <c r="Q365" s="146"/>
      <c r="R365" s="146"/>
      <c r="S365" s="146"/>
      <c r="T365" s="1"/>
    </row>
    <row r="366" spans="2:20">
      <c r="B366" s="1"/>
      <c r="C366" s="146"/>
      <c r="D366" s="146"/>
      <c r="E366" s="146"/>
      <c r="F366" s="146"/>
      <c r="G366" s="146"/>
      <c r="H366" s="146"/>
      <c r="I366" s="146"/>
      <c r="J366" s="146"/>
      <c r="K366" s="146"/>
      <c r="L366" s="146"/>
      <c r="M366" s="146"/>
      <c r="N366" s="146"/>
      <c r="O366" s="146"/>
      <c r="P366" s="146"/>
      <c r="Q366" s="146"/>
      <c r="R366" s="146"/>
      <c r="S366" s="146"/>
      <c r="T366" s="1"/>
    </row>
    <row r="367" spans="2:20">
      <c r="B367" s="1"/>
      <c r="C367" s="146"/>
      <c r="D367" s="146"/>
      <c r="E367" s="146"/>
      <c r="F367" s="146"/>
      <c r="G367" s="146"/>
      <c r="H367" s="146"/>
      <c r="I367" s="146"/>
      <c r="J367" s="146"/>
      <c r="K367" s="146"/>
      <c r="L367" s="146"/>
      <c r="M367" s="146"/>
      <c r="N367" s="146"/>
      <c r="O367" s="146"/>
      <c r="P367" s="146"/>
      <c r="Q367" s="146"/>
      <c r="R367" s="146"/>
      <c r="S367" s="146"/>
      <c r="T367" s="1"/>
    </row>
    <row r="368" spans="2:20">
      <c r="B368" s="1"/>
      <c r="C368" s="146"/>
      <c r="D368" s="146"/>
      <c r="E368" s="146"/>
      <c r="F368" s="146"/>
      <c r="G368" s="146"/>
      <c r="H368" s="146"/>
      <c r="I368" s="146"/>
      <c r="J368" s="146"/>
      <c r="K368" s="146"/>
      <c r="L368" s="146"/>
      <c r="M368" s="146"/>
      <c r="N368" s="146"/>
      <c r="O368" s="146"/>
      <c r="P368" s="146"/>
      <c r="Q368" s="146"/>
      <c r="R368" s="146"/>
      <c r="S368" s="146"/>
      <c r="T368" s="1"/>
    </row>
    <row r="369" spans="2:20">
      <c r="B369" s="1"/>
      <c r="C369" s="146"/>
      <c r="D369" s="146"/>
      <c r="E369" s="146"/>
      <c r="F369" s="146"/>
      <c r="G369" s="146"/>
      <c r="H369" s="146"/>
      <c r="I369" s="146"/>
      <c r="J369" s="146"/>
      <c r="K369" s="146"/>
      <c r="L369" s="146"/>
      <c r="M369" s="146"/>
      <c r="N369" s="146"/>
      <c r="O369" s="146"/>
      <c r="P369" s="146"/>
      <c r="Q369" s="146"/>
      <c r="R369" s="146"/>
      <c r="S369" s="146"/>
      <c r="T369" s="1"/>
    </row>
    <row r="370" spans="2:20">
      <c r="B370" s="1"/>
      <c r="C370" s="146"/>
      <c r="D370" s="146"/>
      <c r="E370" s="146"/>
      <c r="F370" s="146"/>
      <c r="G370" s="146"/>
      <c r="H370" s="146"/>
      <c r="I370" s="146"/>
      <c r="J370" s="146"/>
      <c r="K370" s="146"/>
      <c r="L370" s="146"/>
      <c r="M370" s="146"/>
      <c r="N370" s="146"/>
      <c r="O370" s="146"/>
      <c r="P370" s="146"/>
      <c r="Q370" s="146"/>
      <c r="R370" s="146"/>
      <c r="S370" s="146"/>
      <c r="T370" s="1"/>
    </row>
    <row r="371" spans="2:20">
      <c r="B371" s="1"/>
      <c r="C371" s="146"/>
      <c r="D371" s="146"/>
      <c r="E371" s="146"/>
      <c r="F371" s="146"/>
      <c r="G371" s="146"/>
      <c r="H371" s="146"/>
      <c r="I371" s="146"/>
      <c r="J371" s="146"/>
      <c r="K371" s="146"/>
      <c r="L371" s="146"/>
      <c r="M371" s="146"/>
      <c r="N371" s="146"/>
      <c r="O371" s="146"/>
      <c r="P371" s="146"/>
      <c r="Q371" s="146"/>
      <c r="R371" s="146"/>
      <c r="S371" s="146"/>
      <c r="T371" s="1"/>
    </row>
    <row r="372" spans="2:20">
      <c r="B372" s="1"/>
      <c r="C372" s="146"/>
      <c r="D372" s="146"/>
      <c r="E372" s="146"/>
      <c r="F372" s="146"/>
      <c r="G372" s="146"/>
      <c r="H372" s="146"/>
      <c r="I372" s="146"/>
      <c r="J372" s="146"/>
      <c r="K372" s="146"/>
      <c r="L372" s="146"/>
      <c r="M372" s="146"/>
      <c r="N372" s="146"/>
      <c r="O372" s="146"/>
      <c r="P372" s="146"/>
      <c r="Q372" s="146"/>
      <c r="R372" s="146"/>
      <c r="S372" s="146"/>
      <c r="T372" s="1"/>
    </row>
    <row r="373" spans="2:20">
      <c r="B373" s="1"/>
      <c r="C373" s="146"/>
      <c r="D373" s="146"/>
      <c r="E373" s="146"/>
      <c r="F373" s="146"/>
      <c r="G373" s="146"/>
      <c r="H373" s="146"/>
      <c r="I373" s="146"/>
      <c r="J373" s="146"/>
      <c r="K373" s="146"/>
      <c r="L373" s="146"/>
      <c r="M373" s="146"/>
      <c r="N373" s="146"/>
      <c r="O373" s="146"/>
      <c r="P373" s="146"/>
      <c r="Q373" s="146"/>
      <c r="R373" s="146"/>
      <c r="S373" s="146"/>
      <c r="T373" s="1"/>
    </row>
    <row r="374" spans="2:20">
      <c r="B374" s="1"/>
      <c r="C374" s="146"/>
      <c r="D374" s="146"/>
      <c r="E374" s="146"/>
      <c r="F374" s="146"/>
      <c r="G374" s="146"/>
      <c r="H374" s="146"/>
      <c r="I374" s="146"/>
      <c r="J374" s="146"/>
      <c r="K374" s="146"/>
      <c r="L374" s="146"/>
      <c r="M374" s="146"/>
      <c r="N374" s="146"/>
      <c r="O374" s="146"/>
      <c r="P374" s="146"/>
      <c r="Q374" s="146"/>
      <c r="R374" s="146"/>
      <c r="S374" s="146"/>
      <c r="T374" s="1"/>
    </row>
    <row r="375" spans="2:20">
      <c r="B375" s="1"/>
      <c r="C375" s="146"/>
      <c r="D375" s="146"/>
      <c r="E375" s="146"/>
      <c r="F375" s="146"/>
      <c r="G375" s="146"/>
      <c r="H375" s="146"/>
      <c r="I375" s="146"/>
      <c r="J375" s="146"/>
      <c r="K375" s="146"/>
      <c r="L375" s="146"/>
      <c r="M375" s="146"/>
      <c r="N375" s="146"/>
      <c r="O375" s="146"/>
      <c r="P375" s="146"/>
      <c r="Q375" s="146"/>
      <c r="R375" s="146"/>
      <c r="S375" s="146"/>
      <c r="T375" s="1"/>
    </row>
    <row r="376" spans="2:20">
      <c r="B376" s="1"/>
      <c r="C376" s="146"/>
      <c r="D376" s="146"/>
      <c r="E376" s="146"/>
      <c r="F376" s="146"/>
      <c r="G376" s="146"/>
      <c r="H376" s="146"/>
      <c r="I376" s="146"/>
      <c r="J376" s="146"/>
      <c r="K376" s="146"/>
      <c r="L376" s="146"/>
      <c r="M376" s="146"/>
      <c r="N376" s="146"/>
      <c r="O376" s="146"/>
      <c r="P376" s="146"/>
      <c r="Q376" s="146"/>
      <c r="R376" s="146"/>
      <c r="S376" s="146"/>
      <c r="T376" s="1"/>
    </row>
    <row r="377" spans="2:20">
      <c r="B377" s="1"/>
      <c r="C377" s="146"/>
      <c r="D377" s="146"/>
      <c r="E377" s="146"/>
      <c r="F377" s="146"/>
      <c r="G377" s="146"/>
      <c r="H377" s="146"/>
      <c r="I377" s="146"/>
      <c r="J377" s="146"/>
      <c r="K377" s="146"/>
      <c r="L377" s="146"/>
      <c r="M377" s="146"/>
      <c r="N377" s="146"/>
      <c r="O377" s="146"/>
      <c r="P377" s="146"/>
      <c r="Q377" s="146"/>
      <c r="R377" s="146"/>
      <c r="S377" s="146"/>
      <c r="T377" s="1"/>
    </row>
    <row r="378" spans="2:20">
      <c r="B378" s="1"/>
      <c r="C378" s="146"/>
      <c r="D378" s="146"/>
      <c r="E378" s="146"/>
      <c r="F378" s="146"/>
      <c r="G378" s="146"/>
      <c r="H378" s="146"/>
      <c r="I378" s="146"/>
      <c r="J378" s="146"/>
      <c r="K378" s="146"/>
      <c r="L378" s="146"/>
      <c r="M378" s="146"/>
      <c r="N378" s="146"/>
      <c r="O378" s="146"/>
      <c r="P378" s="146"/>
      <c r="Q378" s="146"/>
      <c r="R378" s="146"/>
      <c r="S378" s="146"/>
      <c r="T378" s="1"/>
    </row>
    <row r="379" spans="2:20">
      <c r="B379" s="1"/>
      <c r="C379" s="146"/>
      <c r="D379" s="146"/>
      <c r="E379" s="146"/>
      <c r="F379" s="146"/>
      <c r="G379" s="146"/>
      <c r="H379" s="146"/>
      <c r="I379" s="146"/>
      <c r="J379" s="146"/>
      <c r="K379" s="146"/>
      <c r="L379" s="146"/>
      <c r="M379" s="146"/>
      <c r="N379" s="146"/>
      <c r="O379" s="146"/>
      <c r="P379" s="146"/>
      <c r="Q379" s="146"/>
      <c r="R379" s="146"/>
      <c r="S379" s="146"/>
      <c r="T379" s="1"/>
    </row>
    <row r="380" spans="2:20">
      <c r="B380" s="1"/>
      <c r="C380" s="146"/>
      <c r="D380" s="146"/>
      <c r="E380" s="146"/>
      <c r="F380" s="146"/>
      <c r="G380" s="146"/>
      <c r="H380" s="146"/>
      <c r="I380" s="146"/>
      <c r="J380" s="146"/>
      <c r="K380" s="146"/>
      <c r="L380" s="146"/>
      <c r="M380" s="146"/>
      <c r="N380" s="146"/>
      <c r="O380" s="146"/>
      <c r="P380" s="146"/>
      <c r="Q380" s="146"/>
      <c r="R380" s="146"/>
      <c r="S380" s="146"/>
      <c r="T380" s="1"/>
    </row>
    <row r="381" spans="2:20">
      <c r="B381" s="1"/>
      <c r="C381" s="146"/>
      <c r="D381" s="146"/>
      <c r="E381" s="146"/>
      <c r="F381" s="146"/>
      <c r="G381" s="146"/>
      <c r="H381" s="146"/>
      <c r="I381" s="146"/>
      <c r="J381" s="146"/>
      <c r="K381" s="146"/>
      <c r="L381" s="146"/>
      <c r="M381" s="146"/>
      <c r="N381" s="146"/>
      <c r="O381" s="146"/>
      <c r="P381" s="146"/>
      <c r="Q381" s="146"/>
      <c r="R381" s="146"/>
      <c r="S381" s="146"/>
      <c r="T381" s="1"/>
    </row>
    <row r="382" spans="2:20">
      <c r="B382" s="1"/>
      <c r="C382" s="146"/>
      <c r="D382" s="146"/>
      <c r="E382" s="146"/>
      <c r="F382" s="146"/>
      <c r="G382" s="146"/>
      <c r="H382" s="146"/>
      <c r="I382" s="146"/>
      <c r="J382" s="146"/>
      <c r="K382" s="146"/>
      <c r="L382" s="146"/>
      <c r="M382" s="146"/>
      <c r="N382" s="146"/>
      <c r="O382" s="146"/>
      <c r="P382" s="146"/>
      <c r="Q382" s="146"/>
      <c r="R382" s="146"/>
      <c r="S382" s="146"/>
      <c r="T382" s="1"/>
    </row>
    <row r="383" spans="2:20">
      <c r="B383" s="1"/>
      <c r="C383" s="146"/>
      <c r="D383" s="146"/>
      <c r="E383" s="146"/>
      <c r="F383" s="146"/>
      <c r="G383" s="146"/>
      <c r="H383" s="146"/>
      <c r="I383" s="146"/>
      <c r="J383" s="146"/>
      <c r="K383" s="146"/>
      <c r="L383" s="146"/>
      <c r="M383" s="146"/>
      <c r="N383" s="146"/>
      <c r="O383" s="146"/>
      <c r="P383" s="146"/>
      <c r="Q383" s="146"/>
      <c r="R383" s="146"/>
      <c r="S383" s="146"/>
      <c r="T383" s="1"/>
    </row>
    <row r="384" spans="2:20">
      <c r="B384" s="1"/>
      <c r="C384" s="146"/>
      <c r="D384" s="146"/>
      <c r="E384" s="146"/>
      <c r="F384" s="146"/>
      <c r="G384" s="146"/>
      <c r="H384" s="146"/>
      <c r="I384" s="146"/>
      <c r="J384" s="146"/>
      <c r="K384" s="146"/>
      <c r="L384" s="146"/>
      <c r="M384" s="146"/>
      <c r="N384" s="146"/>
      <c r="O384" s="146"/>
      <c r="P384" s="146"/>
      <c r="Q384" s="146"/>
      <c r="R384" s="146"/>
      <c r="S384" s="146"/>
      <c r="T384" s="1"/>
    </row>
    <row r="385" spans="2:20">
      <c r="B385" s="1"/>
      <c r="C385" s="146"/>
      <c r="D385" s="146"/>
      <c r="E385" s="146"/>
      <c r="F385" s="146"/>
      <c r="G385" s="146"/>
      <c r="H385" s="146"/>
      <c r="I385" s="146"/>
      <c r="J385" s="146"/>
      <c r="K385" s="146"/>
      <c r="L385" s="146"/>
      <c r="M385" s="146"/>
      <c r="N385" s="146"/>
      <c r="O385" s="146"/>
      <c r="P385" s="146"/>
      <c r="Q385" s="146"/>
      <c r="R385" s="146"/>
      <c r="S385" s="146"/>
      <c r="T385" s="1"/>
    </row>
    <row r="386" spans="2:20">
      <c r="B386" s="1"/>
      <c r="C386" s="146"/>
      <c r="D386" s="146"/>
      <c r="E386" s="146"/>
      <c r="F386" s="146"/>
      <c r="G386" s="146"/>
      <c r="H386" s="146"/>
      <c r="I386" s="146"/>
      <c r="J386" s="146"/>
      <c r="K386" s="146"/>
      <c r="L386" s="146"/>
      <c r="M386" s="146"/>
      <c r="N386" s="146"/>
      <c r="O386" s="146"/>
      <c r="P386" s="146"/>
      <c r="Q386" s="146"/>
      <c r="R386" s="146"/>
      <c r="S386" s="146"/>
      <c r="T386" s="1"/>
    </row>
    <row r="387" spans="2:20">
      <c r="B387" s="1"/>
      <c r="C387" s="146"/>
      <c r="D387" s="146"/>
      <c r="E387" s="146"/>
      <c r="F387" s="146"/>
      <c r="G387" s="146"/>
      <c r="H387" s="146"/>
      <c r="I387" s="146"/>
      <c r="J387" s="146"/>
      <c r="K387" s="146"/>
      <c r="L387" s="146"/>
      <c r="M387" s="146"/>
      <c r="N387" s="146"/>
      <c r="O387" s="146"/>
      <c r="P387" s="146"/>
      <c r="Q387" s="146"/>
      <c r="R387" s="146"/>
      <c r="S387" s="146"/>
      <c r="T387" s="1"/>
    </row>
    <row r="388" spans="2:20">
      <c r="B388" s="1"/>
      <c r="C388" s="146"/>
      <c r="D388" s="146"/>
      <c r="E388" s="146"/>
      <c r="F388" s="146"/>
      <c r="G388" s="146"/>
      <c r="H388" s="146"/>
      <c r="I388" s="146"/>
      <c r="J388" s="146"/>
      <c r="K388" s="146"/>
      <c r="L388" s="146"/>
      <c r="M388" s="146"/>
      <c r="N388" s="146"/>
      <c r="O388" s="146"/>
      <c r="P388" s="146"/>
      <c r="Q388" s="146"/>
      <c r="R388" s="146"/>
      <c r="S388" s="146"/>
      <c r="T388" s="1"/>
    </row>
    <row r="389" spans="2:20">
      <c r="B389" s="1"/>
      <c r="C389" s="146"/>
      <c r="D389" s="146"/>
      <c r="E389" s="146"/>
      <c r="F389" s="146"/>
      <c r="G389" s="146"/>
      <c r="H389" s="146"/>
      <c r="I389" s="146"/>
      <c r="J389" s="146"/>
      <c r="K389" s="146"/>
      <c r="L389" s="146"/>
      <c r="M389" s="146"/>
      <c r="N389" s="146"/>
      <c r="O389" s="146"/>
      <c r="P389" s="146"/>
      <c r="Q389" s="146"/>
      <c r="R389" s="146"/>
      <c r="S389" s="146"/>
      <c r="T389" s="1"/>
    </row>
    <row r="390" spans="2:20">
      <c r="B390" s="1"/>
      <c r="C390" s="146"/>
      <c r="D390" s="146"/>
      <c r="E390" s="146"/>
      <c r="F390" s="146"/>
      <c r="G390" s="146"/>
      <c r="H390" s="146"/>
      <c r="I390" s="146"/>
      <c r="J390" s="146"/>
      <c r="K390" s="146"/>
      <c r="L390" s="146"/>
      <c r="M390" s="146"/>
      <c r="N390" s="146"/>
      <c r="O390" s="146"/>
      <c r="P390" s="146"/>
      <c r="Q390" s="146"/>
      <c r="R390" s="146"/>
      <c r="S390" s="146"/>
      <c r="T390" s="1"/>
    </row>
    <row r="391" spans="2:20">
      <c r="B391" s="1"/>
      <c r="C391" s="146"/>
      <c r="D391" s="146"/>
      <c r="E391" s="146"/>
      <c r="F391" s="146"/>
      <c r="G391" s="146"/>
      <c r="H391" s="146"/>
      <c r="I391" s="146"/>
      <c r="J391" s="146"/>
      <c r="K391" s="146"/>
      <c r="L391" s="146"/>
      <c r="M391" s="146"/>
      <c r="N391" s="146"/>
      <c r="O391" s="146"/>
      <c r="P391" s="146"/>
      <c r="Q391" s="146"/>
      <c r="R391" s="146"/>
      <c r="S391" s="146"/>
      <c r="T391" s="1"/>
    </row>
    <row r="392" spans="2:20">
      <c r="B392" s="1"/>
      <c r="C392" s="146"/>
      <c r="D392" s="146"/>
      <c r="E392" s="146"/>
      <c r="F392" s="146"/>
      <c r="G392" s="146"/>
      <c r="H392" s="146"/>
      <c r="I392" s="146"/>
      <c r="J392" s="146"/>
      <c r="K392" s="146"/>
      <c r="L392" s="146"/>
      <c r="M392" s="146"/>
      <c r="N392" s="146"/>
      <c r="O392" s="146"/>
      <c r="P392" s="146"/>
      <c r="Q392" s="146"/>
      <c r="R392" s="146"/>
      <c r="S392" s="146"/>
      <c r="T392" s="1"/>
    </row>
    <row r="393" spans="2:20">
      <c r="B393" s="1"/>
      <c r="C393" s="146"/>
      <c r="D393" s="146"/>
      <c r="E393" s="146"/>
      <c r="F393" s="146"/>
      <c r="G393" s="146"/>
      <c r="H393" s="146"/>
      <c r="I393" s="146"/>
      <c r="J393" s="146"/>
      <c r="K393" s="146"/>
      <c r="L393" s="146"/>
      <c r="M393" s="146"/>
      <c r="N393" s="146"/>
      <c r="O393" s="146"/>
      <c r="P393" s="146"/>
      <c r="Q393" s="146"/>
      <c r="R393" s="146"/>
      <c r="S393" s="146"/>
      <c r="T393" s="1"/>
    </row>
    <row r="394" spans="2:20">
      <c r="B394" s="1"/>
      <c r="C394" s="146"/>
      <c r="D394" s="146"/>
      <c r="E394" s="146"/>
      <c r="F394" s="146"/>
      <c r="G394" s="146"/>
      <c r="H394" s="146"/>
      <c r="I394" s="146"/>
      <c r="J394" s="146"/>
      <c r="K394" s="146"/>
      <c r="L394" s="146"/>
      <c r="M394" s="146"/>
      <c r="N394" s="146"/>
      <c r="O394" s="146"/>
      <c r="P394" s="146"/>
      <c r="Q394" s="146"/>
      <c r="R394" s="146"/>
      <c r="S394" s="146"/>
      <c r="T394" s="1"/>
    </row>
    <row r="395" spans="2:20">
      <c r="B395" s="1"/>
      <c r="C395" s="146"/>
      <c r="D395" s="146"/>
      <c r="E395" s="146"/>
      <c r="F395" s="146"/>
      <c r="G395" s="146"/>
      <c r="H395" s="146"/>
      <c r="I395" s="146"/>
      <c r="J395" s="146"/>
      <c r="K395" s="146"/>
      <c r="L395" s="146"/>
      <c r="M395" s="146"/>
      <c r="N395" s="146"/>
      <c r="O395" s="146"/>
      <c r="P395" s="146"/>
      <c r="Q395" s="146"/>
      <c r="R395" s="146"/>
      <c r="S395" s="146"/>
      <c r="T395" s="1"/>
    </row>
    <row r="396" spans="2:20">
      <c r="B396" s="1"/>
      <c r="C396" s="146"/>
      <c r="D396" s="146"/>
      <c r="E396" s="146"/>
      <c r="F396" s="146"/>
      <c r="G396" s="146"/>
      <c r="H396" s="146"/>
      <c r="I396" s="146"/>
      <c r="J396" s="146"/>
      <c r="K396" s="146"/>
      <c r="L396" s="146"/>
      <c r="M396" s="146"/>
      <c r="N396" s="146"/>
      <c r="O396" s="146"/>
      <c r="P396" s="146"/>
      <c r="Q396" s="146"/>
      <c r="R396" s="146"/>
      <c r="S396" s="146"/>
      <c r="T396" s="1"/>
    </row>
    <row r="397" spans="2:20">
      <c r="B397" s="1"/>
      <c r="C397" s="146"/>
      <c r="D397" s="146"/>
      <c r="E397" s="146"/>
      <c r="F397" s="146"/>
      <c r="G397" s="146"/>
      <c r="H397" s="146"/>
      <c r="I397" s="146"/>
      <c r="J397" s="146"/>
      <c r="K397" s="146"/>
      <c r="L397" s="146"/>
      <c r="M397" s="146"/>
      <c r="N397" s="146"/>
      <c r="O397" s="146"/>
      <c r="P397" s="146"/>
      <c r="Q397" s="146"/>
      <c r="R397" s="146"/>
      <c r="S397" s="146"/>
      <c r="T397" s="1"/>
    </row>
    <row r="398" spans="2:20">
      <c r="B398" s="1"/>
      <c r="C398" s="146"/>
      <c r="D398" s="146"/>
      <c r="E398" s="146"/>
      <c r="F398" s="146"/>
      <c r="G398" s="146"/>
      <c r="H398" s="146"/>
      <c r="I398" s="146"/>
      <c r="J398" s="146"/>
      <c r="K398" s="146"/>
      <c r="L398" s="146"/>
      <c r="M398" s="146"/>
      <c r="N398" s="146"/>
      <c r="O398" s="146"/>
      <c r="P398" s="146"/>
      <c r="Q398" s="146"/>
      <c r="R398" s="146"/>
      <c r="S398" s="146"/>
      <c r="T398" s="1"/>
    </row>
    <row r="399" spans="2:20">
      <c r="B399" s="1"/>
      <c r="C399" s="146"/>
      <c r="D399" s="146"/>
      <c r="E399" s="146"/>
      <c r="F399" s="146"/>
      <c r="G399" s="146"/>
      <c r="H399" s="146"/>
      <c r="I399" s="146"/>
      <c r="J399" s="146"/>
      <c r="K399" s="146"/>
      <c r="L399" s="146"/>
      <c r="M399" s="146"/>
      <c r="N399" s="146"/>
      <c r="O399" s="146"/>
      <c r="P399" s="146"/>
      <c r="Q399" s="146"/>
      <c r="R399" s="146"/>
      <c r="S399" s="146"/>
      <c r="T399" s="1"/>
    </row>
    <row r="400" spans="2:20">
      <c r="B400" s="1"/>
      <c r="C400" s="146"/>
      <c r="D400" s="146"/>
      <c r="E400" s="146"/>
      <c r="F400" s="146"/>
      <c r="G400" s="146"/>
      <c r="H400" s="146"/>
      <c r="I400" s="146"/>
      <c r="J400" s="146"/>
      <c r="K400" s="146"/>
      <c r="L400" s="146"/>
      <c r="M400" s="146"/>
      <c r="N400" s="146"/>
      <c r="O400" s="146"/>
      <c r="P400" s="146"/>
      <c r="Q400" s="146"/>
      <c r="R400" s="146"/>
      <c r="S400" s="146"/>
      <c r="T400" s="1"/>
    </row>
    <row r="401" spans="2:20">
      <c r="B401" s="1"/>
      <c r="C401" s="146"/>
      <c r="D401" s="146"/>
      <c r="E401" s="146"/>
      <c r="F401" s="146"/>
      <c r="G401" s="146"/>
      <c r="H401" s="146"/>
      <c r="I401" s="146"/>
      <c r="J401" s="146"/>
      <c r="K401" s="146"/>
      <c r="L401" s="146"/>
      <c r="M401" s="146"/>
      <c r="N401" s="146"/>
      <c r="O401" s="146"/>
      <c r="P401" s="146"/>
      <c r="Q401" s="146"/>
      <c r="R401" s="146"/>
      <c r="S401" s="146"/>
      <c r="T401" s="1"/>
    </row>
    <row r="402" spans="2:20">
      <c r="B402" s="1"/>
      <c r="C402" s="146"/>
      <c r="D402" s="146"/>
      <c r="E402" s="146"/>
      <c r="F402" s="146"/>
      <c r="G402" s="146"/>
      <c r="H402" s="146"/>
      <c r="I402" s="146"/>
      <c r="J402" s="146"/>
      <c r="K402" s="146"/>
      <c r="L402" s="146"/>
      <c r="M402" s="146"/>
      <c r="N402" s="146"/>
      <c r="O402" s="146"/>
      <c r="P402" s="146"/>
      <c r="Q402" s="146"/>
      <c r="R402" s="146"/>
      <c r="S402" s="146"/>
      <c r="T402" s="1"/>
    </row>
    <row r="403" spans="2:20">
      <c r="B403" s="1"/>
      <c r="C403" s="146"/>
      <c r="D403" s="146"/>
      <c r="E403" s="146"/>
      <c r="F403" s="146"/>
      <c r="G403" s="146"/>
      <c r="H403" s="146"/>
      <c r="I403" s="146"/>
      <c r="J403" s="146"/>
      <c r="K403" s="146"/>
      <c r="L403" s="146"/>
      <c r="M403" s="146"/>
      <c r="N403" s="146"/>
      <c r="O403" s="146"/>
      <c r="P403" s="146"/>
      <c r="Q403" s="146"/>
      <c r="R403" s="146"/>
      <c r="S403" s="146"/>
      <c r="T403" s="1"/>
    </row>
    <row r="404" spans="2:20">
      <c r="B404" s="1"/>
      <c r="C404" s="146"/>
      <c r="D404" s="146"/>
      <c r="E404" s="146"/>
      <c r="F404" s="146"/>
      <c r="G404" s="146"/>
      <c r="H404" s="146"/>
      <c r="I404" s="146"/>
      <c r="J404" s="146"/>
      <c r="K404" s="146"/>
      <c r="L404" s="146"/>
      <c r="M404" s="146"/>
      <c r="N404" s="146"/>
      <c r="O404" s="146"/>
      <c r="P404" s="146"/>
      <c r="Q404" s="146"/>
      <c r="R404" s="146"/>
      <c r="S404" s="146"/>
      <c r="T404" s="1"/>
    </row>
    <row r="405" spans="2:20">
      <c r="B405" s="1"/>
      <c r="C405" s="146"/>
      <c r="D405" s="146"/>
      <c r="E405" s="146"/>
      <c r="F405" s="146"/>
      <c r="G405" s="146"/>
      <c r="H405" s="146"/>
      <c r="I405" s="146"/>
      <c r="J405" s="146"/>
      <c r="K405" s="146"/>
      <c r="L405" s="146"/>
      <c r="M405" s="146"/>
      <c r="N405" s="146"/>
      <c r="O405" s="146"/>
      <c r="P405" s="146"/>
      <c r="Q405" s="146"/>
      <c r="R405" s="146"/>
      <c r="S405" s="146"/>
      <c r="T405" s="1"/>
    </row>
    <row r="406" spans="2:20">
      <c r="B406" s="1"/>
      <c r="C406" s="146"/>
      <c r="D406" s="146"/>
      <c r="E406" s="146"/>
      <c r="F406" s="146"/>
      <c r="G406" s="146"/>
      <c r="H406" s="146"/>
      <c r="I406" s="146"/>
      <c r="J406" s="146"/>
      <c r="K406" s="146"/>
      <c r="L406" s="146"/>
      <c r="M406" s="146"/>
      <c r="N406" s="146"/>
      <c r="O406" s="146"/>
      <c r="P406" s="146"/>
      <c r="Q406" s="146"/>
      <c r="R406" s="146"/>
      <c r="S406" s="146"/>
      <c r="T406" s="1"/>
    </row>
    <row r="407" spans="2:20">
      <c r="B407" s="1"/>
      <c r="C407" s="146"/>
      <c r="D407" s="146"/>
      <c r="E407" s="146"/>
      <c r="F407" s="146"/>
      <c r="G407" s="146"/>
      <c r="H407" s="146"/>
      <c r="I407" s="146"/>
      <c r="J407" s="146"/>
      <c r="K407" s="146"/>
      <c r="L407" s="146"/>
      <c r="M407" s="146"/>
      <c r="N407" s="146"/>
      <c r="O407" s="146"/>
      <c r="P407" s="146"/>
      <c r="Q407" s="146"/>
      <c r="R407" s="146"/>
      <c r="S407" s="146"/>
      <c r="T407" s="1"/>
    </row>
    <row r="408" spans="2:20">
      <c r="B408" s="1"/>
      <c r="C408" s="146"/>
      <c r="D408" s="146"/>
      <c r="E408" s="146"/>
      <c r="F408" s="146"/>
      <c r="G408" s="146"/>
      <c r="H408" s="146"/>
      <c r="I408" s="146"/>
      <c r="J408" s="146"/>
      <c r="K408" s="146"/>
      <c r="L408" s="146"/>
      <c r="M408" s="146"/>
      <c r="N408" s="146"/>
      <c r="O408" s="146"/>
      <c r="P408" s="146"/>
      <c r="Q408" s="146"/>
      <c r="R408" s="146"/>
      <c r="S408" s="146"/>
      <c r="T408" s="1"/>
    </row>
    <row r="409" spans="2:20">
      <c r="B409" s="1"/>
      <c r="C409" s="146"/>
      <c r="D409" s="146"/>
      <c r="E409" s="146"/>
      <c r="F409" s="146"/>
      <c r="G409" s="146"/>
      <c r="H409" s="146"/>
      <c r="I409" s="146"/>
      <c r="J409" s="146"/>
      <c r="K409" s="146"/>
      <c r="L409" s="146"/>
      <c r="M409" s="146"/>
      <c r="N409" s="146"/>
      <c r="O409" s="146"/>
      <c r="P409" s="146"/>
      <c r="Q409" s="146"/>
      <c r="R409" s="146"/>
      <c r="S409" s="146"/>
      <c r="T409" s="1"/>
    </row>
    <row r="410" spans="2:20">
      <c r="B410" s="1"/>
      <c r="C410" s="146"/>
      <c r="D410" s="146"/>
      <c r="E410" s="146"/>
      <c r="F410" s="146"/>
      <c r="G410" s="146"/>
      <c r="H410" s="146"/>
      <c r="I410" s="146"/>
      <c r="J410" s="146"/>
      <c r="K410" s="146"/>
      <c r="L410" s="146"/>
      <c r="M410" s="146"/>
      <c r="N410" s="146"/>
      <c r="O410" s="146"/>
      <c r="P410" s="146"/>
      <c r="Q410" s="146"/>
      <c r="R410" s="146"/>
      <c r="S410" s="146"/>
      <c r="T410" s="1"/>
    </row>
    <row r="411" spans="2:20">
      <c r="B411" s="1"/>
      <c r="C411" s="146"/>
      <c r="D411" s="146"/>
      <c r="E411" s="146"/>
      <c r="F411" s="146"/>
      <c r="G411" s="146"/>
      <c r="H411" s="146"/>
      <c r="I411" s="146"/>
      <c r="J411" s="146"/>
      <c r="K411" s="146"/>
      <c r="L411" s="146"/>
      <c r="M411" s="146"/>
      <c r="N411" s="146"/>
      <c r="O411" s="146"/>
      <c r="P411" s="146"/>
      <c r="Q411" s="146"/>
      <c r="R411" s="146"/>
      <c r="S411" s="146"/>
      <c r="T411" s="1"/>
    </row>
    <row r="412" spans="2:20">
      <c r="B412" s="1"/>
      <c r="C412" s="146"/>
      <c r="D412" s="146"/>
      <c r="E412" s="146"/>
      <c r="F412" s="146"/>
      <c r="G412" s="146"/>
      <c r="H412" s="146"/>
      <c r="I412" s="146"/>
      <c r="J412" s="146"/>
      <c r="K412" s="146"/>
      <c r="L412" s="146"/>
      <c r="M412" s="146"/>
      <c r="N412" s="146"/>
      <c r="O412" s="146"/>
      <c r="P412" s="146"/>
      <c r="Q412" s="146"/>
      <c r="R412" s="146"/>
      <c r="S412" s="146"/>
      <c r="T412" s="1"/>
    </row>
    <row r="413" spans="2:20">
      <c r="B413" s="1"/>
      <c r="C413" s="146"/>
      <c r="D413" s="146"/>
      <c r="E413" s="146"/>
      <c r="F413" s="146"/>
      <c r="G413" s="146"/>
      <c r="H413" s="146"/>
      <c r="I413" s="146"/>
      <c r="J413" s="146"/>
      <c r="K413" s="146"/>
      <c r="L413" s="146"/>
      <c r="M413" s="146"/>
      <c r="N413" s="146"/>
      <c r="O413" s="146"/>
      <c r="P413" s="146"/>
      <c r="Q413" s="146"/>
      <c r="R413" s="146"/>
      <c r="S413" s="146"/>
      <c r="T413" s="1"/>
    </row>
    <row r="414" spans="2:20">
      <c r="B414" s="1"/>
      <c r="C414" s="146"/>
      <c r="D414" s="146"/>
      <c r="E414" s="146"/>
      <c r="F414" s="146"/>
      <c r="G414" s="146"/>
      <c r="H414" s="146"/>
      <c r="I414" s="146"/>
      <c r="J414" s="146"/>
      <c r="K414" s="146"/>
      <c r="L414" s="146"/>
      <c r="M414" s="146"/>
      <c r="N414" s="146"/>
      <c r="O414" s="146"/>
      <c r="P414" s="146"/>
      <c r="Q414" s="146"/>
      <c r="R414" s="146"/>
      <c r="S414" s="146"/>
      <c r="T414" s="1"/>
    </row>
    <row r="415" spans="2:20">
      <c r="B415" s="1"/>
      <c r="C415" s="146"/>
      <c r="D415" s="146"/>
      <c r="E415" s="146"/>
      <c r="F415" s="146"/>
      <c r="G415" s="146"/>
      <c r="H415" s="146"/>
      <c r="I415" s="146"/>
      <c r="J415" s="146"/>
      <c r="K415" s="146"/>
      <c r="L415" s="146"/>
      <c r="M415" s="146"/>
      <c r="N415" s="146"/>
      <c r="O415" s="146"/>
      <c r="P415" s="146"/>
      <c r="Q415" s="146"/>
      <c r="R415" s="146"/>
      <c r="S415" s="146"/>
      <c r="T415" s="1"/>
    </row>
    <row r="416" spans="2:20">
      <c r="B416" s="1"/>
      <c r="C416" s="146"/>
      <c r="D416" s="146"/>
      <c r="E416" s="146"/>
      <c r="F416" s="146"/>
      <c r="G416" s="146"/>
      <c r="H416" s="146"/>
      <c r="I416" s="146"/>
      <c r="J416" s="146"/>
      <c r="K416" s="146"/>
      <c r="L416" s="146"/>
      <c r="M416" s="146"/>
      <c r="N416" s="146"/>
      <c r="O416" s="146"/>
      <c r="P416" s="146"/>
      <c r="Q416" s="146"/>
      <c r="R416" s="146"/>
      <c r="S416" s="146"/>
      <c r="T416" s="1"/>
    </row>
    <row r="417" spans="2:20">
      <c r="B417" s="1"/>
      <c r="C417" s="146"/>
      <c r="D417" s="146"/>
      <c r="E417" s="146"/>
      <c r="F417" s="146"/>
      <c r="G417" s="146"/>
      <c r="H417" s="146"/>
      <c r="I417" s="146"/>
      <c r="J417" s="146"/>
      <c r="K417" s="146"/>
      <c r="L417" s="146"/>
      <c r="M417" s="146"/>
      <c r="N417" s="146"/>
      <c r="O417" s="146"/>
      <c r="P417" s="146"/>
      <c r="Q417" s="146"/>
      <c r="R417" s="146"/>
      <c r="S417" s="146"/>
      <c r="T417" s="1"/>
    </row>
    <row r="418" spans="2:20">
      <c r="B418" s="1"/>
      <c r="C418" s="146"/>
      <c r="D418" s="146"/>
      <c r="E418" s="146"/>
      <c r="F418" s="146"/>
      <c r="G418" s="146"/>
      <c r="H418" s="146"/>
      <c r="I418" s="146"/>
      <c r="J418" s="146"/>
      <c r="K418" s="146"/>
      <c r="L418" s="146"/>
      <c r="M418" s="146"/>
      <c r="N418" s="146"/>
      <c r="O418" s="146"/>
      <c r="P418" s="146"/>
      <c r="Q418" s="146"/>
      <c r="R418" s="146"/>
      <c r="S418" s="146"/>
      <c r="T418" s="1"/>
    </row>
    <row r="419" spans="2:20">
      <c r="B419" s="1"/>
      <c r="C419" s="146"/>
      <c r="D419" s="146"/>
      <c r="E419" s="146"/>
      <c r="F419" s="146"/>
      <c r="G419" s="146"/>
      <c r="H419" s="146"/>
      <c r="I419" s="146"/>
      <c r="J419" s="146"/>
      <c r="K419" s="146"/>
      <c r="L419" s="146"/>
      <c r="M419" s="146"/>
      <c r="N419" s="146"/>
      <c r="O419" s="146"/>
      <c r="P419" s="146"/>
      <c r="Q419" s="146"/>
      <c r="R419" s="146"/>
      <c r="S419" s="146"/>
      <c r="T419" s="1"/>
    </row>
    <row r="420" spans="2:20">
      <c r="B420" s="1"/>
      <c r="C420" s="146"/>
      <c r="D420" s="146"/>
      <c r="E420" s="146"/>
      <c r="F420" s="146"/>
      <c r="G420" s="146"/>
      <c r="H420" s="146"/>
      <c r="I420" s="146"/>
      <c r="J420" s="146"/>
      <c r="K420" s="146"/>
      <c r="L420" s="146"/>
      <c r="M420" s="146"/>
      <c r="N420" s="146"/>
      <c r="O420" s="146"/>
      <c r="P420" s="146"/>
      <c r="Q420" s="146"/>
      <c r="R420" s="146"/>
      <c r="S420" s="146"/>
      <c r="T420" s="1"/>
    </row>
    <row r="421" spans="2:20">
      <c r="B421" s="1"/>
      <c r="C421" s="146"/>
      <c r="D421" s="146"/>
      <c r="E421" s="146"/>
      <c r="F421" s="146"/>
      <c r="G421" s="146"/>
      <c r="H421" s="146"/>
      <c r="I421" s="146"/>
      <c r="J421" s="146"/>
      <c r="K421" s="146"/>
      <c r="L421" s="146"/>
      <c r="M421" s="146"/>
      <c r="N421" s="146"/>
      <c r="O421" s="146"/>
      <c r="P421" s="146"/>
      <c r="Q421" s="146"/>
      <c r="R421" s="146"/>
      <c r="S421" s="146"/>
      <c r="T421" s="1"/>
    </row>
    <row r="422" spans="2:20">
      <c r="B422" s="1"/>
      <c r="C422" s="146"/>
      <c r="D422" s="146"/>
      <c r="E422" s="146"/>
      <c r="F422" s="146"/>
      <c r="G422" s="146"/>
      <c r="H422" s="146"/>
      <c r="I422" s="146"/>
      <c r="J422" s="146"/>
      <c r="K422" s="146"/>
      <c r="L422" s="146"/>
      <c r="M422" s="146"/>
      <c r="N422" s="146"/>
      <c r="O422" s="146"/>
      <c r="P422" s="146"/>
      <c r="Q422" s="146"/>
      <c r="R422" s="146"/>
      <c r="S422" s="146"/>
      <c r="T422" s="1"/>
    </row>
    <row r="423" spans="2:20">
      <c r="B423" s="1"/>
      <c r="C423" s="146"/>
      <c r="D423" s="146"/>
      <c r="E423" s="146"/>
      <c r="F423" s="146"/>
      <c r="G423" s="146"/>
      <c r="H423" s="146"/>
      <c r="I423" s="146"/>
      <c r="J423" s="146"/>
      <c r="K423" s="146"/>
      <c r="L423" s="146"/>
      <c r="M423" s="146"/>
      <c r="N423" s="146"/>
      <c r="O423" s="146"/>
      <c r="P423" s="146"/>
      <c r="Q423" s="146"/>
      <c r="R423" s="146"/>
      <c r="S423" s="146"/>
      <c r="T423" s="1"/>
    </row>
    <row r="424" spans="2:20">
      <c r="B424" s="1"/>
      <c r="C424" s="146"/>
      <c r="D424" s="146"/>
      <c r="E424" s="146"/>
      <c r="F424" s="146"/>
      <c r="G424" s="146"/>
      <c r="H424" s="146"/>
      <c r="I424" s="146"/>
      <c r="J424" s="146"/>
      <c r="K424" s="146"/>
      <c r="L424" s="146"/>
      <c r="M424" s="146"/>
      <c r="N424" s="146"/>
      <c r="O424" s="146"/>
      <c r="P424" s="146"/>
      <c r="Q424" s="146"/>
      <c r="R424" s="146"/>
      <c r="S424" s="146"/>
      <c r="T424" s="1"/>
    </row>
    <row r="425" spans="2:20">
      <c r="B425" s="1"/>
      <c r="C425" s="146"/>
      <c r="D425" s="146"/>
      <c r="E425" s="146"/>
      <c r="F425" s="146"/>
      <c r="G425" s="146"/>
      <c r="H425" s="146"/>
      <c r="I425" s="146"/>
      <c r="J425" s="146"/>
      <c r="K425" s="146"/>
      <c r="L425" s="146"/>
      <c r="M425" s="146"/>
      <c r="N425" s="146"/>
      <c r="O425" s="146"/>
      <c r="P425" s="146"/>
      <c r="Q425" s="146"/>
      <c r="R425" s="146"/>
      <c r="S425" s="146"/>
      <c r="T425" s="1"/>
    </row>
    <row r="426" spans="2:20">
      <c r="B426" s="1"/>
      <c r="C426" s="146"/>
      <c r="D426" s="146"/>
      <c r="E426" s="146"/>
      <c r="F426" s="146"/>
      <c r="G426" s="146"/>
      <c r="H426" s="146"/>
      <c r="I426" s="146"/>
      <c r="J426" s="146"/>
      <c r="K426" s="146"/>
      <c r="L426" s="146"/>
      <c r="M426" s="146"/>
      <c r="N426" s="146"/>
      <c r="O426" s="146"/>
      <c r="P426" s="146"/>
      <c r="Q426" s="146"/>
      <c r="R426" s="146"/>
      <c r="S426" s="146"/>
      <c r="T426" s="1"/>
    </row>
    <row r="427" spans="2:20">
      <c r="B427" s="1"/>
      <c r="C427" s="146"/>
      <c r="D427" s="146"/>
      <c r="E427" s="146"/>
      <c r="F427" s="146"/>
      <c r="G427" s="146"/>
      <c r="H427" s="146"/>
      <c r="I427" s="146"/>
      <c r="J427" s="146"/>
      <c r="K427" s="146"/>
      <c r="L427" s="146"/>
      <c r="M427" s="146"/>
      <c r="N427" s="146"/>
      <c r="O427" s="146"/>
      <c r="P427" s="146"/>
      <c r="Q427" s="146"/>
      <c r="R427" s="146"/>
      <c r="S427" s="146"/>
      <c r="T427" s="1"/>
    </row>
    <row r="428" spans="2:20">
      <c r="B428" s="1"/>
      <c r="C428" s="146"/>
      <c r="D428" s="146"/>
      <c r="E428" s="146"/>
      <c r="F428" s="146"/>
      <c r="G428" s="146"/>
      <c r="H428" s="146"/>
      <c r="I428" s="146"/>
      <c r="J428" s="146"/>
      <c r="K428" s="146"/>
      <c r="L428" s="146"/>
      <c r="M428" s="146"/>
      <c r="N428" s="146"/>
      <c r="O428" s="146"/>
      <c r="P428" s="146"/>
      <c r="Q428" s="146"/>
      <c r="R428" s="146"/>
      <c r="S428" s="146"/>
      <c r="T428" s="1"/>
    </row>
    <row r="429" spans="2:20">
      <c r="B429" s="1"/>
      <c r="C429" s="146"/>
      <c r="D429" s="146"/>
      <c r="E429" s="146"/>
      <c r="F429" s="146"/>
      <c r="G429" s="146"/>
      <c r="H429" s="146"/>
      <c r="I429" s="146"/>
      <c r="J429" s="146"/>
      <c r="K429" s="146"/>
      <c r="L429" s="146"/>
      <c r="M429" s="146"/>
      <c r="N429" s="146"/>
      <c r="O429" s="146"/>
      <c r="P429" s="146"/>
      <c r="Q429" s="146"/>
      <c r="R429" s="146"/>
      <c r="S429" s="146"/>
      <c r="T429" s="1"/>
    </row>
    <row r="430" spans="2:20">
      <c r="B430" s="1"/>
      <c r="C430" s="146"/>
      <c r="D430" s="146"/>
      <c r="E430" s="146"/>
      <c r="F430" s="146"/>
      <c r="G430" s="146"/>
      <c r="H430" s="146"/>
      <c r="I430" s="146"/>
      <c r="J430" s="146"/>
      <c r="K430" s="146"/>
      <c r="L430" s="146"/>
      <c r="M430" s="146"/>
      <c r="N430" s="146"/>
      <c r="O430" s="146"/>
      <c r="P430" s="146"/>
      <c r="Q430" s="146"/>
      <c r="R430" s="146"/>
      <c r="S430" s="146"/>
      <c r="T430" s="1"/>
    </row>
    <row r="431" spans="2:20">
      <c r="B431" s="1"/>
      <c r="C431" s="146"/>
      <c r="D431" s="146"/>
      <c r="E431" s="146"/>
      <c r="F431" s="146"/>
      <c r="G431" s="146"/>
      <c r="H431" s="146"/>
      <c r="I431" s="146"/>
      <c r="J431" s="146"/>
      <c r="K431" s="146"/>
      <c r="L431" s="146"/>
      <c r="M431" s="146"/>
      <c r="N431" s="146"/>
      <c r="O431" s="146"/>
      <c r="P431" s="146"/>
      <c r="Q431" s="146"/>
      <c r="R431" s="146"/>
      <c r="S431" s="146"/>
      <c r="T431" s="1"/>
    </row>
    <row r="432" spans="2:20">
      <c r="B432" s="1"/>
      <c r="C432" s="146"/>
      <c r="D432" s="146"/>
      <c r="E432" s="146"/>
      <c r="F432" s="146"/>
      <c r="G432" s="146"/>
      <c r="H432" s="146"/>
      <c r="I432" s="146"/>
      <c r="J432" s="146"/>
      <c r="K432" s="146"/>
      <c r="L432" s="146"/>
      <c r="M432" s="146"/>
      <c r="N432" s="146"/>
      <c r="O432" s="146"/>
      <c r="P432" s="146"/>
      <c r="Q432" s="146"/>
      <c r="R432" s="146"/>
      <c r="S432" s="146"/>
      <c r="T432" s="1"/>
    </row>
    <row r="433" spans="2:20">
      <c r="B433" s="1"/>
      <c r="C433" s="146"/>
      <c r="D433" s="146"/>
      <c r="E433" s="146"/>
      <c r="F433" s="146"/>
      <c r="G433" s="146"/>
      <c r="H433" s="146"/>
      <c r="I433" s="146"/>
      <c r="J433" s="146"/>
      <c r="K433" s="146"/>
      <c r="L433" s="146"/>
      <c r="M433" s="146"/>
      <c r="N433" s="146"/>
      <c r="O433" s="146"/>
      <c r="P433" s="146"/>
      <c r="Q433" s="146"/>
      <c r="R433" s="146"/>
      <c r="S433" s="146"/>
      <c r="T433" s="1"/>
    </row>
    <row r="434" spans="2:20">
      <c r="B434" s="1"/>
      <c r="C434" s="146"/>
      <c r="D434" s="146"/>
      <c r="E434" s="146"/>
      <c r="F434" s="146"/>
      <c r="G434" s="146"/>
      <c r="H434" s="146"/>
      <c r="I434" s="146"/>
      <c r="J434" s="146"/>
      <c r="K434" s="146"/>
      <c r="L434" s="146"/>
      <c r="M434" s="146"/>
      <c r="N434" s="146"/>
      <c r="O434" s="146"/>
      <c r="P434" s="146"/>
      <c r="Q434" s="146"/>
      <c r="R434" s="146"/>
      <c r="S434" s="146"/>
      <c r="T434" s="1"/>
    </row>
    <row r="435" spans="2:20">
      <c r="B435" s="1"/>
      <c r="C435" s="146"/>
      <c r="D435" s="146"/>
      <c r="E435" s="146"/>
      <c r="F435" s="146"/>
      <c r="G435" s="146"/>
      <c r="H435" s="146"/>
      <c r="I435" s="146"/>
      <c r="J435" s="146"/>
      <c r="K435" s="146"/>
      <c r="L435" s="146"/>
      <c r="M435" s="146"/>
      <c r="N435" s="146"/>
      <c r="O435" s="146"/>
      <c r="P435" s="146"/>
      <c r="Q435" s="146"/>
      <c r="R435" s="146"/>
      <c r="S435" s="146"/>
      <c r="T435" s="1"/>
    </row>
    <row r="436" spans="2:20">
      <c r="B436" s="1"/>
      <c r="C436" s="146"/>
      <c r="D436" s="146"/>
      <c r="E436" s="146"/>
      <c r="F436" s="146"/>
      <c r="G436" s="146"/>
      <c r="H436" s="146"/>
      <c r="I436" s="146"/>
      <c r="J436" s="146"/>
      <c r="K436" s="146"/>
      <c r="L436" s="146"/>
      <c r="M436" s="146"/>
      <c r="N436" s="146"/>
      <c r="O436" s="146"/>
      <c r="P436" s="146"/>
      <c r="Q436" s="146"/>
      <c r="R436" s="146"/>
      <c r="S436" s="146"/>
      <c r="T436" s="1"/>
    </row>
    <row r="437" spans="2:20">
      <c r="B437" s="1"/>
      <c r="C437" s="146"/>
      <c r="D437" s="146"/>
      <c r="E437" s="146"/>
      <c r="F437" s="146"/>
      <c r="G437" s="146"/>
      <c r="H437" s="146"/>
      <c r="I437" s="146"/>
      <c r="J437" s="146"/>
      <c r="K437" s="146"/>
      <c r="L437" s="146"/>
      <c r="M437" s="146"/>
      <c r="N437" s="146"/>
      <c r="O437" s="146"/>
      <c r="P437" s="146"/>
      <c r="Q437" s="146"/>
      <c r="R437" s="146"/>
      <c r="S437" s="146"/>
      <c r="T437" s="1"/>
    </row>
    <row r="438" spans="2:20">
      <c r="B438" s="1"/>
      <c r="C438" s="146"/>
      <c r="D438" s="146"/>
      <c r="E438" s="146"/>
      <c r="F438" s="146"/>
      <c r="G438" s="146"/>
      <c r="H438" s="146"/>
      <c r="I438" s="146"/>
      <c r="J438" s="146"/>
      <c r="K438" s="146"/>
      <c r="L438" s="146"/>
      <c r="M438" s="146"/>
      <c r="N438" s="146"/>
      <c r="O438" s="146"/>
      <c r="P438" s="146"/>
      <c r="Q438" s="146"/>
      <c r="R438" s="146"/>
      <c r="S438" s="146"/>
      <c r="T438" s="1"/>
    </row>
    <row r="439" spans="2:20">
      <c r="B439" s="1"/>
      <c r="C439" s="146"/>
      <c r="D439" s="146"/>
      <c r="E439" s="146"/>
      <c r="F439" s="146"/>
      <c r="G439" s="146"/>
      <c r="H439" s="146"/>
      <c r="I439" s="146"/>
      <c r="J439" s="146"/>
      <c r="K439" s="146"/>
      <c r="L439" s="146"/>
      <c r="M439" s="146"/>
      <c r="N439" s="146"/>
      <c r="O439" s="146"/>
      <c r="P439" s="146"/>
      <c r="Q439" s="146"/>
      <c r="R439" s="146"/>
      <c r="S439" s="146"/>
      <c r="T439" s="1"/>
    </row>
    <row r="440" spans="2:20">
      <c r="B440" s="1"/>
      <c r="C440" s="146"/>
      <c r="D440" s="146"/>
      <c r="E440" s="146"/>
      <c r="F440" s="146"/>
      <c r="G440" s="146"/>
      <c r="H440" s="146"/>
      <c r="I440" s="146"/>
      <c r="J440" s="146"/>
      <c r="K440" s="146"/>
      <c r="L440" s="146"/>
      <c r="M440" s="146"/>
      <c r="N440" s="146"/>
      <c r="O440" s="146"/>
      <c r="P440" s="146"/>
      <c r="Q440" s="146"/>
      <c r="R440" s="146"/>
      <c r="S440" s="146"/>
      <c r="T440" s="1"/>
    </row>
    <row r="441" spans="2:20">
      <c r="B441" s="1"/>
      <c r="C441" s="146"/>
      <c r="D441" s="146"/>
      <c r="E441" s="146"/>
      <c r="F441" s="146"/>
      <c r="G441" s="146"/>
      <c r="H441" s="146"/>
      <c r="I441" s="146"/>
      <c r="J441" s="146"/>
      <c r="K441" s="146"/>
      <c r="L441" s="146"/>
      <c r="M441" s="146"/>
      <c r="N441" s="146"/>
      <c r="O441" s="146"/>
      <c r="P441" s="146"/>
      <c r="Q441" s="146"/>
      <c r="R441" s="146"/>
      <c r="S441" s="146"/>
      <c r="T441" s="1"/>
    </row>
    <row r="442" spans="2:20">
      <c r="B442" s="1"/>
      <c r="C442" s="146"/>
      <c r="D442" s="146"/>
      <c r="E442" s="146"/>
      <c r="F442" s="146"/>
      <c r="G442" s="146"/>
      <c r="H442" s="146"/>
      <c r="I442" s="146"/>
      <c r="J442" s="146"/>
      <c r="K442" s="146"/>
      <c r="L442" s="146"/>
      <c r="M442" s="146"/>
      <c r="N442" s="146"/>
      <c r="O442" s="146"/>
      <c r="P442" s="146"/>
      <c r="Q442" s="146"/>
      <c r="R442" s="146"/>
      <c r="S442" s="146"/>
      <c r="T442" s="1"/>
    </row>
    <row r="443" spans="2:20">
      <c r="B443" s="1"/>
      <c r="C443" s="146"/>
      <c r="D443" s="146"/>
      <c r="E443" s="146"/>
      <c r="F443" s="146"/>
      <c r="G443" s="146"/>
      <c r="H443" s="146"/>
      <c r="I443" s="146"/>
      <c r="J443" s="146"/>
      <c r="K443" s="146"/>
      <c r="L443" s="146"/>
      <c r="M443" s="146"/>
      <c r="N443" s="146"/>
      <c r="O443" s="146"/>
      <c r="P443" s="146"/>
      <c r="Q443" s="146"/>
      <c r="R443" s="146"/>
      <c r="S443" s="146"/>
      <c r="T443" s="1"/>
    </row>
    <row r="444" spans="2:20">
      <c r="B444" s="1"/>
      <c r="C444" s="146"/>
      <c r="D444" s="146"/>
      <c r="E444" s="146"/>
      <c r="F444" s="146"/>
      <c r="G444" s="146"/>
      <c r="H444" s="146"/>
      <c r="I444" s="146"/>
      <c r="J444" s="146"/>
      <c r="K444" s="146"/>
      <c r="L444" s="146"/>
      <c r="M444" s="146"/>
      <c r="N444" s="146"/>
      <c r="O444" s="146"/>
      <c r="P444" s="146"/>
      <c r="Q444" s="146"/>
      <c r="R444" s="146"/>
      <c r="S444" s="146"/>
      <c r="T444" s="1"/>
    </row>
    <row r="445" spans="2:20">
      <c r="B445" s="1"/>
      <c r="C445" s="146"/>
      <c r="D445" s="146"/>
      <c r="E445" s="146"/>
      <c r="F445" s="146"/>
      <c r="G445" s="146"/>
      <c r="H445" s="146"/>
      <c r="I445" s="146"/>
      <c r="J445" s="146"/>
      <c r="K445" s="146"/>
      <c r="L445" s="146"/>
      <c r="M445" s="146"/>
      <c r="N445" s="146"/>
      <c r="O445" s="146"/>
      <c r="P445" s="146"/>
      <c r="Q445" s="146"/>
      <c r="R445" s="146"/>
      <c r="S445" s="146"/>
      <c r="T445" s="1"/>
    </row>
    <row r="446" spans="2:20">
      <c r="B446" s="1"/>
      <c r="C446" s="146"/>
      <c r="D446" s="146"/>
      <c r="E446" s="146"/>
      <c r="F446" s="146"/>
      <c r="G446" s="146"/>
      <c r="H446" s="146"/>
      <c r="I446" s="146"/>
      <c r="J446" s="146"/>
      <c r="K446" s="146"/>
      <c r="L446" s="146"/>
      <c r="M446" s="146"/>
      <c r="N446" s="146"/>
      <c r="O446" s="146"/>
      <c r="P446" s="146"/>
      <c r="Q446" s="146"/>
      <c r="R446" s="146"/>
      <c r="S446" s="146"/>
      <c r="T446" s="1"/>
    </row>
    <row r="447" spans="2:20">
      <c r="B447" s="1"/>
      <c r="C447" s="146"/>
      <c r="D447" s="146"/>
      <c r="E447" s="146"/>
      <c r="F447" s="146"/>
      <c r="G447" s="146"/>
      <c r="H447" s="146"/>
      <c r="I447" s="146"/>
      <c r="J447" s="146"/>
      <c r="K447" s="146"/>
      <c r="L447" s="146"/>
      <c r="M447" s="146"/>
      <c r="N447" s="146"/>
      <c r="O447" s="146"/>
      <c r="P447" s="146"/>
      <c r="Q447" s="146"/>
      <c r="R447" s="146"/>
      <c r="S447" s="146"/>
      <c r="T447" s="1"/>
    </row>
    <row r="448" spans="2:20">
      <c r="B448" s="1"/>
      <c r="C448" s="146"/>
      <c r="D448" s="146"/>
      <c r="E448" s="146"/>
      <c r="F448" s="146"/>
      <c r="G448" s="146"/>
      <c r="H448" s="146"/>
      <c r="I448" s="146"/>
      <c r="J448" s="146"/>
      <c r="K448" s="146"/>
      <c r="L448" s="146"/>
      <c r="M448" s="146"/>
      <c r="N448" s="146"/>
      <c r="O448" s="146"/>
      <c r="P448" s="146"/>
      <c r="Q448" s="146"/>
      <c r="R448" s="146"/>
      <c r="S448" s="146"/>
      <c r="T448" s="1"/>
    </row>
    <row r="449" spans="2:20">
      <c r="B449" s="1"/>
      <c r="C449" s="146"/>
      <c r="D449" s="146"/>
      <c r="E449" s="146"/>
      <c r="F449" s="146"/>
      <c r="G449" s="146"/>
      <c r="H449" s="146"/>
      <c r="I449" s="146"/>
      <c r="J449" s="146"/>
      <c r="K449" s="146"/>
      <c r="L449" s="146"/>
      <c r="M449" s="146"/>
      <c r="N449" s="146"/>
      <c r="O449" s="146"/>
      <c r="P449" s="146"/>
      <c r="Q449" s="146"/>
      <c r="R449" s="146"/>
      <c r="S449" s="146"/>
      <c r="T449" s="1"/>
    </row>
    <row r="450" spans="2:20">
      <c r="B450" s="1"/>
      <c r="C450" s="146"/>
      <c r="D450" s="146"/>
      <c r="E450" s="146"/>
      <c r="F450" s="146"/>
      <c r="G450" s="146"/>
      <c r="H450" s="146"/>
      <c r="I450" s="146"/>
      <c r="J450" s="146"/>
      <c r="K450" s="146"/>
      <c r="L450" s="146"/>
      <c r="M450" s="146"/>
      <c r="N450" s="146"/>
      <c r="O450" s="146"/>
      <c r="P450" s="146"/>
      <c r="Q450" s="146"/>
      <c r="R450" s="146"/>
      <c r="S450" s="146"/>
      <c r="T450" s="1"/>
    </row>
    <row r="451" spans="2:20">
      <c r="B451" s="1"/>
      <c r="C451" s="146"/>
      <c r="D451" s="146"/>
      <c r="E451" s="146"/>
      <c r="F451" s="146"/>
      <c r="G451" s="146"/>
      <c r="H451" s="146"/>
      <c r="I451" s="146"/>
      <c r="J451" s="146"/>
      <c r="K451" s="146"/>
      <c r="L451" s="146"/>
      <c r="M451" s="146"/>
      <c r="N451" s="146"/>
      <c r="O451" s="146"/>
      <c r="P451" s="146"/>
      <c r="Q451" s="146"/>
      <c r="R451" s="146"/>
      <c r="S451" s="146"/>
      <c r="T451" s="1"/>
    </row>
    <row r="452" spans="2:20">
      <c r="B452" s="1"/>
      <c r="C452" s="146"/>
      <c r="D452" s="146"/>
      <c r="E452" s="146"/>
      <c r="F452" s="146"/>
      <c r="G452" s="146"/>
      <c r="H452" s="146"/>
      <c r="I452" s="146"/>
      <c r="J452" s="146"/>
      <c r="K452" s="146"/>
      <c r="L452" s="146"/>
      <c r="M452" s="146"/>
      <c r="N452" s="146"/>
      <c r="O452" s="146"/>
      <c r="P452" s="146"/>
      <c r="Q452" s="146"/>
      <c r="R452" s="146"/>
      <c r="S452" s="146"/>
      <c r="T452" s="1"/>
    </row>
    <row r="453" spans="2:20">
      <c r="B453" s="1"/>
      <c r="C453" s="146"/>
      <c r="D453" s="146"/>
      <c r="E453" s="146"/>
      <c r="F453" s="146"/>
      <c r="G453" s="146"/>
      <c r="H453" s="146"/>
      <c r="I453" s="146"/>
      <c r="J453" s="146"/>
      <c r="K453" s="146"/>
      <c r="L453" s="146"/>
      <c r="M453" s="146"/>
      <c r="N453" s="146"/>
      <c r="O453" s="146"/>
      <c r="P453" s="146"/>
      <c r="Q453" s="146"/>
      <c r="R453" s="146"/>
      <c r="S453" s="146"/>
      <c r="T453" s="1"/>
    </row>
    <row r="454" spans="2:20">
      <c r="B454" s="1"/>
      <c r="C454" s="146"/>
      <c r="D454" s="146"/>
      <c r="E454" s="146"/>
      <c r="F454" s="146"/>
      <c r="G454" s="146"/>
      <c r="H454" s="146"/>
      <c r="I454" s="146"/>
      <c r="J454" s="146"/>
      <c r="K454" s="146"/>
      <c r="L454" s="146"/>
      <c r="M454" s="146"/>
      <c r="N454" s="146"/>
      <c r="O454" s="146"/>
      <c r="P454" s="146"/>
      <c r="Q454" s="146"/>
      <c r="R454" s="146"/>
      <c r="S454" s="146"/>
      <c r="T454" s="1"/>
    </row>
    <row r="455" spans="2:20">
      <c r="B455" s="1"/>
      <c r="C455" s="146"/>
      <c r="D455" s="146"/>
      <c r="E455" s="146"/>
      <c r="F455" s="146"/>
      <c r="G455" s="146"/>
      <c r="H455" s="146"/>
      <c r="I455" s="146"/>
      <c r="J455" s="146"/>
      <c r="K455" s="146"/>
      <c r="L455" s="146"/>
      <c r="M455" s="146"/>
      <c r="N455" s="146"/>
      <c r="O455" s="146"/>
      <c r="P455" s="146"/>
      <c r="Q455" s="146"/>
      <c r="R455" s="146"/>
      <c r="S455" s="146"/>
      <c r="T455" s="1"/>
    </row>
    <row r="456" spans="2:20">
      <c r="B456" s="1"/>
      <c r="C456" s="146"/>
      <c r="D456" s="146"/>
      <c r="E456" s="146"/>
      <c r="F456" s="146"/>
      <c r="G456" s="146"/>
      <c r="H456" s="146"/>
      <c r="I456" s="146"/>
      <c r="J456" s="146"/>
      <c r="K456" s="146"/>
      <c r="L456" s="146"/>
      <c r="M456" s="146"/>
      <c r="N456" s="146"/>
      <c r="O456" s="146"/>
      <c r="P456" s="146"/>
      <c r="Q456" s="146"/>
      <c r="R456" s="146"/>
      <c r="S456" s="146"/>
      <c r="T456" s="1"/>
    </row>
    <row r="457" spans="2:20">
      <c r="B457" s="1"/>
      <c r="C457" s="146"/>
      <c r="D457" s="146"/>
      <c r="E457" s="146"/>
      <c r="F457" s="146"/>
      <c r="G457" s="146"/>
      <c r="H457" s="146"/>
      <c r="I457" s="146"/>
      <c r="J457" s="146"/>
      <c r="K457" s="146"/>
      <c r="L457" s="146"/>
      <c r="M457" s="146"/>
      <c r="N457" s="146"/>
      <c r="O457" s="146"/>
      <c r="P457" s="146"/>
      <c r="Q457" s="146"/>
      <c r="R457" s="146"/>
      <c r="S457" s="146"/>
      <c r="T457" s="1"/>
    </row>
    <row r="458" spans="2:20">
      <c r="B458" s="1"/>
      <c r="C458" s="146"/>
      <c r="D458" s="146"/>
      <c r="E458" s="146"/>
      <c r="F458" s="146"/>
      <c r="G458" s="146"/>
      <c r="H458" s="146"/>
      <c r="I458" s="146"/>
      <c r="J458" s="146"/>
      <c r="K458" s="146"/>
      <c r="L458" s="146"/>
      <c r="M458" s="146"/>
      <c r="N458" s="146"/>
      <c r="O458" s="146"/>
      <c r="P458" s="146"/>
      <c r="Q458" s="146"/>
      <c r="R458" s="146"/>
      <c r="S458" s="146"/>
      <c r="T458" s="1"/>
    </row>
    <row r="459" spans="2:20">
      <c r="B459" s="1"/>
      <c r="C459" s="146"/>
      <c r="D459" s="146"/>
      <c r="E459" s="146"/>
      <c r="F459" s="146"/>
      <c r="G459" s="146"/>
      <c r="H459" s="146"/>
      <c r="I459" s="146"/>
      <c r="J459" s="146"/>
      <c r="K459" s="146"/>
      <c r="L459" s="146"/>
      <c r="M459" s="146"/>
      <c r="N459" s="146"/>
      <c r="O459" s="146"/>
      <c r="P459" s="146"/>
      <c r="Q459" s="146"/>
      <c r="R459" s="146"/>
      <c r="S459" s="146"/>
      <c r="T459" s="1"/>
    </row>
    <row r="460" spans="2:20">
      <c r="B460" s="1"/>
      <c r="C460" s="146"/>
      <c r="D460" s="146"/>
      <c r="E460" s="146"/>
      <c r="F460" s="146"/>
      <c r="G460" s="146"/>
      <c r="H460" s="146"/>
      <c r="I460" s="146"/>
      <c r="J460" s="146"/>
      <c r="K460" s="146"/>
      <c r="L460" s="146"/>
      <c r="M460" s="146"/>
      <c r="N460" s="146"/>
      <c r="O460" s="146"/>
      <c r="P460" s="146"/>
      <c r="Q460" s="146"/>
      <c r="R460" s="146"/>
      <c r="S460" s="146"/>
      <c r="T460" s="1"/>
    </row>
    <row r="461" spans="2:20">
      <c r="B461" s="1"/>
      <c r="C461" s="146"/>
      <c r="D461" s="146"/>
      <c r="E461" s="146"/>
      <c r="F461" s="146"/>
      <c r="G461" s="146"/>
      <c r="H461" s="146"/>
      <c r="I461" s="146"/>
      <c r="J461" s="146"/>
      <c r="K461" s="146"/>
      <c r="L461" s="146"/>
      <c r="M461" s="146"/>
      <c r="N461" s="146"/>
      <c r="O461" s="146"/>
      <c r="P461" s="146"/>
      <c r="Q461" s="146"/>
      <c r="R461" s="146"/>
      <c r="S461" s="146"/>
      <c r="T461" s="1"/>
    </row>
    <row r="462" spans="2:20">
      <c r="B462" s="1"/>
      <c r="C462" s="146"/>
      <c r="D462" s="146"/>
      <c r="E462" s="146"/>
      <c r="F462" s="146"/>
      <c r="G462" s="146"/>
      <c r="H462" s="146"/>
      <c r="I462" s="146"/>
      <c r="J462" s="146"/>
      <c r="K462" s="146"/>
      <c r="L462" s="146"/>
      <c r="M462" s="146"/>
      <c r="N462" s="146"/>
      <c r="O462" s="146"/>
      <c r="P462" s="146"/>
      <c r="Q462" s="146"/>
      <c r="R462" s="146"/>
      <c r="S462" s="146"/>
      <c r="T462" s="1"/>
    </row>
    <row r="463" spans="2:20">
      <c r="B463" s="1"/>
      <c r="C463" s="146"/>
      <c r="D463" s="146"/>
      <c r="E463" s="146"/>
      <c r="F463" s="146"/>
      <c r="G463" s="146"/>
      <c r="H463" s="146"/>
      <c r="I463" s="146"/>
      <c r="J463" s="146"/>
      <c r="K463" s="146"/>
      <c r="L463" s="146"/>
      <c r="M463" s="146"/>
      <c r="N463" s="146"/>
      <c r="O463" s="146"/>
      <c r="P463" s="146"/>
      <c r="Q463" s="146"/>
      <c r="R463" s="146"/>
      <c r="S463" s="146"/>
      <c r="T463" s="1"/>
    </row>
    <row r="464" spans="2:20">
      <c r="B464" s="1"/>
      <c r="C464" s="146"/>
      <c r="D464" s="146"/>
      <c r="E464" s="146"/>
      <c r="F464" s="146"/>
      <c r="G464" s="146"/>
      <c r="H464" s="146"/>
      <c r="I464" s="146"/>
      <c r="J464" s="146"/>
      <c r="K464" s="146"/>
      <c r="L464" s="146"/>
      <c r="M464" s="146"/>
      <c r="N464" s="146"/>
      <c r="O464" s="146"/>
      <c r="P464" s="146"/>
      <c r="Q464" s="146"/>
      <c r="R464" s="146"/>
      <c r="S464" s="146"/>
      <c r="T464" s="1"/>
    </row>
    <row r="465" spans="2:20">
      <c r="B465" s="1"/>
      <c r="C465" s="146"/>
      <c r="D465" s="146"/>
      <c r="E465" s="146"/>
      <c r="F465" s="146"/>
      <c r="G465" s="146"/>
      <c r="H465" s="146"/>
      <c r="I465" s="146"/>
      <c r="J465" s="146"/>
      <c r="K465" s="146"/>
      <c r="L465" s="146"/>
      <c r="M465" s="146"/>
      <c r="N465" s="146"/>
      <c r="O465" s="146"/>
      <c r="P465" s="146"/>
      <c r="Q465" s="146"/>
      <c r="R465" s="146"/>
      <c r="S465" s="146"/>
      <c r="T465" s="1"/>
    </row>
    <row r="466" spans="2:20">
      <c r="B466" s="1"/>
      <c r="C466" s="146"/>
      <c r="D466" s="146"/>
      <c r="E466" s="146"/>
      <c r="F466" s="146"/>
      <c r="G466" s="146"/>
      <c r="H466" s="146"/>
      <c r="I466" s="146"/>
      <c r="J466" s="146"/>
      <c r="K466" s="146"/>
      <c r="L466" s="146"/>
      <c r="M466" s="146"/>
      <c r="N466" s="146"/>
      <c r="O466" s="146"/>
      <c r="P466" s="146"/>
      <c r="Q466" s="146"/>
      <c r="R466" s="146"/>
      <c r="S466" s="146"/>
      <c r="T466" s="1"/>
    </row>
    <row r="467" spans="2:20">
      <c r="B467" s="1"/>
      <c r="C467" s="146"/>
      <c r="D467" s="146"/>
      <c r="E467" s="146"/>
      <c r="F467" s="146"/>
      <c r="G467" s="146"/>
      <c r="H467" s="146"/>
      <c r="I467" s="146"/>
      <c r="J467" s="146"/>
      <c r="K467" s="146"/>
      <c r="L467" s="146"/>
      <c r="M467" s="146"/>
      <c r="N467" s="146"/>
      <c r="O467" s="146"/>
      <c r="P467" s="146"/>
      <c r="Q467" s="146"/>
      <c r="R467" s="146"/>
      <c r="S467" s="146"/>
      <c r="T467" s="1"/>
    </row>
    <row r="468" spans="2:20">
      <c r="B468" s="1"/>
      <c r="C468" s="146"/>
      <c r="D468" s="146"/>
      <c r="E468" s="146"/>
      <c r="F468" s="146"/>
      <c r="G468" s="146"/>
      <c r="H468" s="146"/>
      <c r="I468" s="146"/>
      <c r="J468" s="146"/>
      <c r="K468" s="146"/>
      <c r="L468" s="146"/>
      <c r="M468" s="146"/>
      <c r="N468" s="146"/>
      <c r="O468" s="146"/>
      <c r="P468" s="146"/>
      <c r="Q468" s="146"/>
      <c r="R468" s="146"/>
      <c r="S468" s="146"/>
      <c r="T468" s="1"/>
    </row>
    <row r="469" spans="2:20">
      <c r="B469" s="1"/>
      <c r="C469" s="146"/>
      <c r="D469" s="146"/>
      <c r="E469" s="146"/>
      <c r="F469" s="146"/>
      <c r="G469" s="146"/>
      <c r="H469" s="146"/>
      <c r="I469" s="146"/>
      <c r="J469" s="146"/>
      <c r="K469" s="146"/>
      <c r="L469" s="146"/>
      <c r="M469" s="146"/>
      <c r="N469" s="146"/>
      <c r="O469" s="146"/>
      <c r="P469" s="146"/>
      <c r="Q469" s="146"/>
      <c r="R469" s="146"/>
      <c r="S469" s="146"/>
      <c r="T469" s="1"/>
    </row>
    <row r="470" spans="2:20">
      <c r="B470" s="1"/>
      <c r="C470" s="146"/>
      <c r="D470" s="146"/>
      <c r="E470" s="146"/>
      <c r="F470" s="146"/>
      <c r="G470" s="146"/>
      <c r="H470" s="146"/>
      <c r="I470" s="146"/>
      <c r="J470" s="146"/>
      <c r="K470" s="146"/>
      <c r="L470" s="146"/>
      <c r="M470" s="146"/>
      <c r="N470" s="146"/>
      <c r="O470" s="146"/>
      <c r="P470" s="146"/>
      <c r="Q470" s="146"/>
      <c r="R470" s="146"/>
      <c r="S470" s="146"/>
      <c r="T470" s="1"/>
    </row>
    <row r="471" spans="2:20">
      <c r="B471" s="1"/>
      <c r="C471" s="146"/>
      <c r="D471" s="146"/>
      <c r="E471" s="146"/>
      <c r="F471" s="146"/>
      <c r="G471" s="146"/>
      <c r="H471" s="146"/>
      <c r="I471" s="146"/>
      <c r="J471" s="146"/>
      <c r="K471" s="146"/>
      <c r="L471" s="146"/>
      <c r="M471" s="146"/>
      <c r="N471" s="146"/>
      <c r="O471" s="146"/>
      <c r="P471" s="146"/>
      <c r="Q471" s="146"/>
      <c r="R471" s="146"/>
      <c r="S471" s="146"/>
      <c r="T471" s="1"/>
    </row>
    <row r="472" spans="2:20">
      <c r="B472" s="1"/>
      <c r="C472" s="146"/>
      <c r="D472" s="146"/>
      <c r="E472" s="146"/>
      <c r="F472" s="146"/>
      <c r="G472" s="146"/>
      <c r="H472" s="146"/>
      <c r="I472" s="146"/>
      <c r="J472" s="146"/>
      <c r="K472" s="146"/>
      <c r="L472" s="146"/>
      <c r="M472" s="146"/>
      <c r="N472" s="146"/>
      <c r="O472" s="146"/>
      <c r="P472" s="146"/>
      <c r="Q472" s="146"/>
      <c r="R472" s="146"/>
      <c r="S472" s="146"/>
      <c r="T472" s="1"/>
    </row>
    <row r="473" spans="2:20">
      <c r="B473" s="1"/>
      <c r="C473" s="146"/>
      <c r="D473" s="146"/>
      <c r="E473" s="146"/>
      <c r="F473" s="146"/>
      <c r="G473" s="146"/>
      <c r="H473" s="146"/>
      <c r="I473" s="146"/>
      <c r="J473" s="146"/>
      <c r="K473" s="146"/>
      <c r="L473" s="146"/>
      <c r="M473" s="146"/>
      <c r="N473" s="146"/>
      <c r="O473" s="146"/>
      <c r="P473" s="146"/>
      <c r="Q473" s="146"/>
      <c r="R473" s="146"/>
      <c r="S473" s="146"/>
      <c r="T473" s="1"/>
    </row>
    <row r="474" spans="2:20">
      <c r="B474" s="1"/>
      <c r="C474" s="146"/>
      <c r="D474" s="146"/>
      <c r="E474" s="146"/>
      <c r="F474" s="146"/>
      <c r="G474" s="146"/>
      <c r="H474" s="146"/>
      <c r="I474" s="146"/>
      <c r="J474" s="146"/>
      <c r="K474" s="146"/>
      <c r="L474" s="146"/>
      <c r="M474" s="146"/>
      <c r="N474" s="146"/>
      <c r="O474" s="146"/>
      <c r="P474" s="146"/>
      <c r="Q474" s="146"/>
      <c r="R474" s="146"/>
      <c r="S474" s="146"/>
      <c r="T474" s="1"/>
    </row>
    <row r="475" spans="2:20">
      <c r="B475" s="1"/>
      <c r="C475" s="146"/>
      <c r="D475" s="146"/>
      <c r="E475" s="146"/>
      <c r="F475" s="146"/>
      <c r="G475" s="146"/>
      <c r="H475" s="146"/>
      <c r="I475" s="146"/>
      <c r="J475" s="146"/>
      <c r="K475" s="146"/>
      <c r="L475" s="146"/>
      <c r="M475" s="146"/>
      <c r="N475" s="146"/>
      <c r="O475" s="146"/>
      <c r="P475" s="146"/>
      <c r="Q475" s="146"/>
      <c r="R475" s="146"/>
      <c r="S475" s="146"/>
      <c r="T475" s="1"/>
    </row>
    <row r="476" spans="2:20">
      <c r="B476" s="1"/>
      <c r="C476" s="146"/>
      <c r="D476" s="146"/>
      <c r="E476" s="146"/>
      <c r="F476" s="146"/>
      <c r="G476" s="146"/>
      <c r="H476" s="146"/>
      <c r="I476" s="146"/>
      <c r="J476" s="146"/>
      <c r="K476" s="146"/>
      <c r="L476" s="146"/>
      <c r="M476" s="146"/>
      <c r="N476" s="146"/>
      <c r="O476" s="146"/>
      <c r="P476" s="146"/>
      <c r="Q476" s="146"/>
      <c r="R476" s="146"/>
      <c r="S476" s="146"/>
      <c r="T476" s="1"/>
    </row>
    <row r="477" spans="2:20">
      <c r="B477" s="1"/>
      <c r="C477" s="146"/>
      <c r="D477" s="146"/>
      <c r="E477" s="146"/>
      <c r="F477" s="146"/>
      <c r="G477" s="146"/>
      <c r="H477" s="146"/>
      <c r="I477" s="146"/>
      <c r="J477" s="146"/>
      <c r="K477" s="146"/>
      <c r="L477" s="146"/>
      <c r="M477" s="146"/>
      <c r="N477" s="146"/>
      <c r="O477" s="146"/>
      <c r="P477" s="146"/>
      <c r="Q477" s="146"/>
      <c r="R477" s="146"/>
      <c r="S477" s="146"/>
      <c r="T477" s="1"/>
    </row>
    <row r="478" spans="2:20">
      <c r="B478" s="1"/>
      <c r="C478" s="146"/>
      <c r="D478" s="146"/>
      <c r="E478" s="146"/>
      <c r="F478" s="146"/>
      <c r="G478" s="146"/>
      <c r="H478" s="146"/>
      <c r="I478" s="146"/>
      <c r="J478" s="146"/>
      <c r="K478" s="146"/>
      <c r="L478" s="146"/>
      <c r="M478" s="146"/>
      <c r="N478" s="146"/>
      <c r="O478" s="146"/>
      <c r="P478" s="146"/>
      <c r="Q478" s="146"/>
      <c r="R478" s="146"/>
      <c r="S478" s="146"/>
      <c r="T478" s="1"/>
    </row>
    <row r="479" spans="2:20">
      <c r="B479" s="1"/>
      <c r="C479" s="146"/>
      <c r="D479" s="146"/>
      <c r="E479" s="146"/>
      <c r="F479" s="146"/>
      <c r="G479" s="146"/>
      <c r="H479" s="146"/>
      <c r="I479" s="146"/>
      <c r="J479" s="146"/>
      <c r="K479" s="146"/>
      <c r="L479" s="146"/>
      <c r="M479" s="146"/>
      <c r="N479" s="146"/>
      <c r="O479" s="146"/>
      <c r="P479" s="146"/>
      <c r="Q479" s="146"/>
      <c r="R479" s="146"/>
      <c r="S479" s="146"/>
      <c r="T479" s="1"/>
    </row>
    <row r="480" spans="2:20">
      <c r="B480" s="1"/>
      <c r="C480" s="146"/>
      <c r="D480" s="146"/>
      <c r="E480" s="146"/>
      <c r="F480" s="146"/>
      <c r="G480" s="146"/>
      <c r="H480" s="146"/>
      <c r="I480" s="146"/>
      <c r="J480" s="146"/>
      <c r="K480" s="146"/>
      <c r="L480" s="146"/>
      <c r="M480" s="146"/>
      <c r="N480" s="146"/>
      <c r="O480" s="146"/>
      <c r="P480" s="146"/>
      <c r="Q480" s="146"/>
      <c r="R480" s="146"/>
      <c r="S480" s="146"/>
      <c r="T480" s="1"/>
    </row>
    <row r="481" spans="2:20">
      <c r="B481" s="1"/>
      <c r="C481" s="146"/>
      <c r="D481" s="146"/>
      <c r="E481" s="146"/>
      <c r="F481" s="146"/>
      <c r="G481" s="146"/>
      <c r="H481" s="146"/>
      <c r="I481" s="146"/>
      <c r="J481" s="146"/>
      <c r="K481" s="146"/>
      <c r="L481" s="146"/>
      <c r="M481" s="146"/>
      <c r="N481" s="146"/>
      <c r="O481" s="146"/>
      <c r="P481" s="146"/>
      <c r="Q481" s="146"/>
      <c r="R481" s="146"/>
      <c r="S481" s="146"/>
      <c r="T481" s="1"/>
    </row>
    <row r="482" spans="2:20">
      <c r="B482" s="1"/>
      <c r="C482" s="146"/>
      <c r="D482" s="146"/>
      <c r="E482" s="146"/>
      <c r="F482" s="146"/>
      <c r="G482" s="146"/>
      <c r="H482" s="146"/>
      <c r="I482" s="146"/>
      <c r="J482" s="146"/>
      <c r="K482" s="146"/>
      <c r="L482" s="146"/>
      <c r="M482" s="146"/>
      <c r="N482" s="146"/>
      <c r="O482" s="146"/>
      <c r="P482" s="146"/>
      <c r="Q482" s="146"/>
      <c r="R482" s="146"/>
      <c r="S482" s="146"/>
      <c r="T482" s="1"/>
    </row>
    <row r="483" spans="2:20">
      <c r="B483" s="1"/>
      <c r="C483" s="146"/>
      <c r="D483" s="146"/>
      <c r="E483" s="146"/>
      <c r="F483" s="146"/>
      <c r="G483" s="146"/>
      <c r="H483" s="146"/>
      <c r="I483" s="146"/>
      <c r="J483" s="146"/>
      <c r="K483" s="146"/>
      <c r="L483" s="146"/>
      <c r="M483" s="146"/>
      <c r="N483" s="146"/>
      <c r="O483" s="146"/>
      <c r="P483" s="146"/>
      <c r="Q483" s="146"/>
      <c r="R483" s="146"/>
      <c r="S483" s="146"/>
      <c r="T483" s="1"/>
    </row>
    <row r="484" spans="2:20">
      <c r="B484" s="1"/>
      <c r="C484" s="146"/>
      <c r="D484" s="146"/>
      <c r="E484" s="146"/>
      <c r="F484" s="146"/>
      <c r="G484" s="146"/>
      <c r="H484" s="146"/>
      <c r="I484" s="146"/>
      <c r="J484" s="146"/>
      <c r="K484" s="146"/>
      <c r="L484" s="146"/>
      <c r="M484" s="146"/>
      <c r="N484" s="146"/>
      <c r="O484" s="146"/>
      <c r="P484" s="146"/>
      <c r="Q484" s="146"/>
      <c r="R484" s="146"/>
      <c r="S484" s="146"/>
      <c r="T484" s="1"/>
    </row>
    <row r="485" spans="2:20">
      <c r="B485" s="1"/>
      <c r="C485" s="146"/>
      <c r="D485" s="146"/>
      <c r="E485" s="146"/>
      <c r="F485" s="146"/>
      <c r="G485" s="146"/>
      <c r="H485" s="146"/>
      <c r="I485" s="146"/>
      <c r="J485" s="146"/>
      <c r="K485" s="146"/>
      <c r="L485" s="146"/>
      <c r="M485" s="146"/>
      <c r="N485" s="146"/>
      <c r="O485" s="146"/>
      <c r="P485" s="146"/>
      <c r="Q485" s="146"/>
      <c r="R485" s="146"/>
      <c r="S485" s="146"/>
      <c r="T485" s="1"/>
    </row>
    <row r="486" spans="2:20">
      <c r="B486" s="1"/>
      <c r="C486" s="146"/>
      <c r="D486" s="146"/>
      <c r="E486" s="146"/>
      <c r="F486" s="146"/>
      <c r="G486" s="146"/>
      <c r="H486" s="146"/>
      <c r="I486" s="146"/>
      <c r="J486" s="146"/>
      <c r="K486" s="146"/>
      <c r="L486" s="146"/>
      <c r="M486" s="146"/>
      <c r="N486" s="146"/>
      <c r="O486" s="146"/>
      <c r="P486" s="146"/>
      <c r="Q486" s="146"/>
      <c r="R486" s="146"/>
      <c r="S486" s="146"/>
      <c r="T486" s="1"/>
    </row>
    <row r="487" spans="2:20">
      <c r="B487" s="1"/>
      <c r="C487" s="146"/>
      <c r="D487" s="146"/>
      <c r="E487" s="146"/>
      <c r="F487" s="146"/>
      <c r="G487" s="146"/>
      <c r="H487" s="146"/>
      <c r="I487" s="146"/>
      <c r="J487" s="146"/>
      <c r="K487" s="146"/>
      <c r="L487" s="146"/>
      <c r="M487" s="146"/>
      <c r="N487" s="146"/>
      <c r="O487" s="146"/>
      <c r="P487" s="146"/>
      <c r="Q487" s="146"/>
      <c r="R487" s="146"/>
      <c r="S487" s="146"/>
      <c r="T487" s="1"/>
    </row>
    <row r="488" spans="2:20">
      <c r="B488" s="1"/>
      <c r="C488" s="146"/>
      <c r="D488" s="146"/>
      <c r="E488" s="146"/>
      <c r="F488" s="146"/>
      <c r="G488" s="146"/>
      <c r="H488" s="146"/>
      <c r="I488" s="146"/>
      <c r="J488" s="146"/>
      <c r="K488" s="146"/>
      <c r="L488" s="146"/>
      <c r="M488" s="146"/>
      <c r="N488" s="146"/>
      <c r="O488" s="146"/>
      <c r="P488" s="146"/>
      <c r="Q488" s="146"/>
      <c r="R488" s="146"/>
      <c r="S488" s="146"/>
      <c r="T488" s="1"/>
    </row>
    <row r="489" spans="2:20">
      <c r="B489" s="1"/>
      <c r="C489" s="146"/>
      <c r="D489" s="146"/>
      <c r="E489" s="146"/>
      <c r="F489" s="146"/>
      <c r="G489" s="146"/>
      <c r="H489" s="146"/>
      <c r="I489" s="146"/>
      <c r="J489" s="146"/>
      <c r="K489" s="146"/>
      <c r="L489" s="146"/>
      <c r="M489" s="146"/>
      <c r="N489" s="146"/>
      <c r="O489" s="146"/>
      <c r="P489" s="146"/>
      <c r="Q489" s="146"/>
      <c r="R489" s="146"/>
      <c r="S489" s="146"/>
      <c r="T489" s="1"/>
    </row>
    <row r="490" spans="2:20">
      <c r="B490" s="1"/>
      <c r="C490" s="146"/>
      <c r="D490" s="146"/>
      <c r="E490" s="146"/>
      <c r="F490" s="146"/>
      <c r="G490" s="146"/>
      <c r="H490" s="146"/>
      <c r="I490" s="146"/>
      <c r="J490" s="146"/>
      <c r="K490" s="146"/>
      <c r="L490" s="146"/>
      <c r="M490" s="146"/>
      <c r="N490" s="146"/>
      <c r="O490" s="146"/>
      <c r="P490" s="146"/>
      <c r="Q490" s="146"/>
      <c r="R490" s="146"/>
      <c r="S490" s="146"/>
      <c r="T490" s="1"/>
    </row>
    <row r="491" spans="2:20">
      <c r="B491" s="1"/>
      <c r="C491" s="146"/>
      <c r="D491" s="146"/>
      <c r="E491" s="146"/>
      <c r="F491" s="146"/>
      <c r="G491" s="146"/>
      <c r="H491" s="146"/>
      <c r="I491" s="146"/>
      <c r="J491" s="146"/>
      <c r="K491" s="146"/>
      <c r="L491" s="146"/>
      <c r="M491" s="146"/>
      <c r="N491" s="146"/>
      <c r="O491" s="146"/>
      <c r="P491" s="146"/>
      <c r="Q491" s="146"/>
      <c r="R491" s="146"/>
      <c r="S491" s="146"/>
      <c r="T491" s="1"/>
    </row>
    <row r="492" spans="2:20">
      <c r="B492" s="1"/>
      <c r="C492" s="146"/>
      <c r="D492" s="146"/>
      <c r="E492" s="146"/>
      <c r="F492" s="146"/>
      <c r="G492" s="146"/>
      <c r="H492" s="146"/>
      <c r="I492" s="146"/>
      <c r="J492" s="146"/>
      <c r="K492" s="146"/>
      <c r="L492" s="146"/>
      <c r="M492" s="146"/>
      <c r="N492" s="146"/>
      <c r="O492" s="146"/>
      <c r="P492" s="146"/>
      <c r="Q492" s="146"/>
      <c r="R492" s="146"/>
      <c r="S492" s="146"/>
      <c r="T492" s="1"/>
    </row>
    <row r="493" spans="2:20">
      <c r="B493" s="1"/>
      <c r="C493" s="146"/>
      <c r="D493" s="146"/>
      <c r="E493" s="146"/>
      <c r="F493" s="146"/>
      <c r="G493" s="146"/>
      <c r="H493" s="146"/>
      <c r="I493" s="146"/>
      <c r="J493" s="146"/>
      <c r="K493" s="146"/>
      <c r="L493" s="146"/>
      <c r="M493" s="146"/>
      <c r="N493" s="146"/>
      <c r="O493" s="146"/>
      <c r="P493" s="146"/>
      <c r="Q493" s="146"/>
      <c r="R493" s="146"/>
      <c r="S493" s="146"/>
      <c r="T493" s="1"/>
    </row>
    <row r="494" spans="2:20">
      <c r="B494" s="1"/>
      <c r="C494" s="146"/>
      <c r="D494" s="146"/>
      <c r="E494" s="146"/>
      <c r="F494" s="146"/>
      <c r="G494" s="146"/>
      <c r="H494" s="146"/>
      <c r="I494" s="146"/>
      <c r="J494" s="146"/>
      <c r="K494" s="146"/>
      <c r="L494" s="146"/>
      <c r="M494" s="146"/>
      <c r="N494" s="146"/>
      <c r="O494" s="146"/>
      <c r="P494" s="146"/>
      <c r="Q494" s="146"/>
      <c r="R494" s="146"/>
      <c r="S494" s="146"/>
      <c r="T494" s="1"/>
    </row>
    <row r="495" spans="2:20">
      <c r="B495" s="1"/>
      <c r="C495" s="146"/>
      <c r="D495" s="146"/>
      <c r="E495" s="146"/>
      <c r="F495" s="146"/>
      <c r="G495" s="146"/>
      <c r="H495" s="146"/>
      <c r="I495" s="146"/>
      <c r="J495" s="146"/>
      <c r="K495" s="146"/>
      <c r="L495" s="146"/>
      <c r="M495" s="146"/>
      <c r="N495" s="146"/>
      <c r="O495" s="146"/>
      <c r="P495" s="146"/>
      <c r="Q495" s="146"/>
      <c r="R495" s="146"/>
      <c r="S495" s="146"/>
      <c r="T495" s="1"/>
    </row>
    <row r="496" spans="2:20">
      <c r="B496" s="1"/>
      <c r="C496" s="146"/>
      <c r="D496" s="146"/>
      <c r="E496" s="146"/>
      <c r="F496" s="146"/>
      <c r="G496" s="146"/>
      <c r="H496" s="146"/>
      <c r="I496" s="146"/>
      <c r="J496" s="146"/>
      <c r="K496" s="146"/>
      <c r="L496" s="146"/>
      <c r="M496" s="146"/>
      <c r="N496" s="146"/>
      <c r="O496" s="146"/>
      <c r="P496" s="146"/>
      <c r="Q496" s="146"/>
      <c r="R496" s="146"/>
      <c r="S496" s="146"/>
      <c r="T496" s="1"/>
    </row>
    <row r="497" spans="2:20">
      <c r="B497" s="1"/>
      <c r="C497" s="146"/>
      <c r="D497" s="146"/>
      <c r="E497" s="146"/>
      <c r="F497" s="146"/>
      <c r="G497" s="146"/>
      <c r="H497" s="146"/>
      <c r="I497" s="146"/>
      <c r="J497" s="146"/>
      <c r="K497" s="146"/>
      <c r="L497" s="146"/>
      <c r="M497" s="146"/>
      <c r="N497" s="146"/>
      <c r="O497" s="146"/>
      <c r="P497" s="146"/>
      <c r="Q497" s="146"/>
      <c r="R497" s="146"/>
      <c r="S497" s="146"/>
      <c r="T497" s="1"/>
    </row>
    <row r="498" spans="2:20">
      <c r="B498" s="1"/>
      <c r="C498" s="146"/>
      <c r="D498" s="146"/>
      <c r="E498" s="146"/>
      <c r="F498" s="146"/>
      <c r="G498" s="146"/>
      <c r="H498" s="146"/>
      <c r="I498" s="146"/>
      <c r="J498" s="146"/>
      <c r="K498" s="146"/>
      <c r="L498" s="146"/>
      <c r="M498" s="146"/>
      <c r="N498" s="146"/>
      <c r="O498" s="146"/>
      <c r="P498" s="146"/>
      <c r="Q498" s="146"/>
      <c r="R498" s="146"/>
      <c r="S498" s="146"/>
      <c r="T498" s="1"/>
    </row>
    <row r="499" spans="2:20">
      <c r="B499" s="1"/>
      <c r="C499" s="146"/>
      <c r="D499" s="146"/>
      <c r="E499" s="146"/>
      <c r="F499" s="146"/>
      <c r="G499" s="146"/>
      <c r="H499" s="146"/>
      <c r="I499" s="146"/>
      <c r="J499" s="146"/>
      <c r="K499" s="146"/>
      <c r="L499" s="146"/>
      <c r="M499" s="146"/>
      <c r="N499" s="146"/>
      <c r="O499" s="146"/>
      <c r="P499" s="146"/>
      <c r="Q499" s="146"/>
      <c r="R499" s="146"/>
      <c r="S499" s="146"/>
      <c r="T499" s="1"/>
    </row>
    <row r="500" spans="2:20">
      <c r="B500" s="1"/>
      <c r="C500" s="146"/>
      <c r="D500" s="146"/>
      <c r="E500" s="146"/>
      <c r="F500" s="146"/>
      <c r="G500" s="146"/>
      <c r="H500" s="146"/>
      <c r="I500" s="146"/>
      <c r="J500" s="146"/>
      <c r="K500" s="146"/>
      <c r="L500" s="146"/>
      <c r="M500" s="146"/>
      <c r="N500" s="146"/>
      <c r="O500" s="146"/>
      <c r="P500" s="146"/>
      <c r="Q500" s="146"/>
      <c r="R500" s="146"/>
      <c r="S500" s="146"/>
      <c r="T500" s="1"/>
    </row>
    <row r="501" spans="2:20">
      <c r="B501" s="1"/>
      <c r="C501" s="146"/>
      <c r="D501" s="146"/>
      <c r="E501" s="146"/>
      <c r="F501" s="146"/>
      <c r="G501" s="146"/>
      <c r="H501" s="146"/>
      <c r="I501" s="146"/>
      <c r="J501" s="146"/>
      <c r="K501" s="146"/>
      <c r="L501" s="146"/>
      <c r="M501" s="146"/>
      <c r="N501" s="146"/>
      <c r="O501" s="146"/>
      <c r="P501" s="146"/>
      <c r="Q501" s="146"/>
      <c r="R501" s="146"/>
      <c r="S501" s="146"/>
      <c r="T501" s="1"/>
    </row>
    <row r="502" spans="2:20">
      <c r="B502" s="1"/>
      <c r="C502" s="146"/>
      <c r="D502" s="146"/>
      <c r="E502" s="146"/>
      <c r="F502" s="146"/>
      <c r="G502" s="146"/>
      <c r="H502" s="146"/>
      <c r="I502" s="146"/>
      <c r="J502" s="146"/>
      <c r="K502" s="146"/>
      <c r="L502" s="146"/>
      <c r="M502" s="146"/>
      <c r="N502" s="146"/>
      <c r="O502" s="146"/>
      <c r="P502" s="146"/>
      <c r="Q502" s="146"/>
      <c r="R502" s="146"/>
      <c r="S502" s="146"/>
      <c r="T502" s="1"/>
    </row>
    <row r="503" spans="2:20">
      <c r="B503" s="1"/>
      <c r="C503" s="146"/>
      <c r="D503" s="146"/>
      <c r="E503" s="146"/>
      <c r="F503" s="146"/>
      <c r="G503" s="146"/>
      <c r="H503" s="146"/>
      <c r="I503" s="146"/>
      <c r="J503" s="146"/>
      <c r="K503" s="146"/>
      <c r="L503" s="146"/>
      <c r="M503" s="146"/>
      <c r="N503" s="146"/>
      <c r="O503" s="146"/>
      <c r="P503" s="146"/>
      <c r="Q503" s="146"/>
      <c r="R503" s="146"/>
      <c r="S503" s="146"/>
      <c r="T503" s="1"/>
    </row>
    <row r="504" spans="2:20">
      <c r="B504" s="1"/>
      <c r="C504" s="146"/>
      <c r="D504" s="146"/>
      <c r="E504" s="146"/>
      <c r="F504" s="146"/>
      <c r="G504" s="146"/>
      <c r="H504" s="146"/>
      <c r="I504" s="146"/>
      <c r="J504" s="146"/>
      <c r="K504" s="146"/>
      <c r="L504" s="146"/>
      <c r="M504" s="146"/>
      <c r="N504" s="146"/>
      <c r="O504" s="146"/>
      <c r="P504" s="146"/>
      <c r="Q504" s="146"/>
      <c r="R504" s="146"/>
      <c r="S504" s="146"/>
      <c r="T504" s="1"/>
    </row>
    <row r="505" spans="2:20">
      <c r="B505" s="1"/>
      <c r="C505" s="146"/>
      <c r="D505" s="146"/>
      <c r="E505" s="146"/>
      <c r="F505" s="146"/>
      <c r="G505" s="146"/>
      <c r="H505" s="146"/>
      <c r="I505" s="146"/>
      <c r="J505" s="146"/>
      <c r="K505" s="146"/>
      <c r="L505" s="146"/>
      <c r="M505" s="146"/>
      <c r="N505" s="146"/>
      <c r="O505" s="146"/>
      <c r="P505" s="146"/>
      <c r="Q505" s="146"/>
      <c r="R505" s="146"/>
      <c r="S505" s="146"/>
      <c r="T505" s="1"/>
    </row>
    <row r="506" spans="2:20">
      <c r="B506" s="1"/>
      <c r="C506" s="146"/>
      <c r="D506" s="146"/>
      <c r="E506" s="146"/>
      <c r="F506" s="146"/>
      <c r="G506" s="146"/>
      <c r="H506" s="146"/>
      <c r="I506" s="146"/>
      <c r="J506" s="146"/>
      <c r="K506" s="146"/>
      <c r="L506" s="146"/>
      <c r="M506" s="146"/>
      <c r="N506" s="146"/>
      <c r="O506" s="146"/>
      <c r="P506" s="146"/>
      <c r="Q506" s="146"/>
      <c r="R506" s="146"/>
      <c r="S506" s="146"/>
      <c r="T506" s="1"/>
    </row>
    <row r="507" spans="2:20">
      <c r="B507" s="1"/>
      <c r="C507" s="146"/>
      <c r="D507" s="146"/>
      <c r="E507" s="146"/>
      <c r="F507" s="146"/>
      <c r="G507" s="146"/>
      <c r="H507" s="146"/>
      <c r="I507" s="146"/>
      <c r="J507" s="146"/>
      <c r="K507" s="146"/>
      <c r="L507" s="146"/>
      <c r="M507" s="146"/>
      <c r="N507" s="146"/>
      <c r="O507" s="146"/>
      <c r="P507" s="146"/>
      <c r="Q507" s="146"/>
      <c r="R507" s="146"/>
      <c r="S507" s="146"/>
      <c r="T507" s="1"/>
    </row>
    <row r="508" spans="2:20">
      <c r="B508" s="1"/>
      <c r="C508" s="146"/>
      <c r="D508" s="146"/>
      <c r="E508" s="146"/>
      <c r="F508" s="146"/>
      <c r="G508" s="146"/>
      <c r="H508" s="146"/>
      <c r="I508" s="146"/>
      <c r="J508" s="146"/>
      <c r="K508" s="146"/>
      <c r="L508" s="146"/>
      <c r="M508" s="146"/>
      <c r="N508" s="146"/>
      <c r="O508" s="146"/>
      <c r="P508" s="146"/>
      <c r="Q508" s="146"/>
      <c r="R508" s="146"/>
      <c r="S508" s="146"/>
      <c r="T508" s="1"/>
    </row>
    <row r="509" spans="2:20">
      <c r="B509" s="1"/>
      <c r="C509" s="146"/>
      <c r="D509" s="146"/>
      <c r="E509" s="146"/>
      <c r="F509" s="146"/>
      <c r="G509" s="146"/>
      <c r="H509" s="146"/>
      <c r="I509" s="146"/>
      <c r="J509" s="146"/>
      <c r="K509" s="146"/>
      <c r="L509" s="146"/>
      <c r="M509" s="146"/>
      <c r="N509" s="146"/>
      <c r="O509" s="146"/>
      <c r="P509" s="146"/>
      <c r="Q509" s="146"/>
      <c r="R509" s="146"/>
      <c r="S509" s="146"/>
      <c r="T509" s="1"/>
    </row>
    <row r="510" spans="2:20">
      <c r="B510" s="1"/>
      <c r="C510" s="146"/>
      <c r="D510" s="146"/>
      <c r="E510" s="146"/>
      <c r="F510" s="146"/>
      <c r="G510" s="146"/>
      <c r="H510" s="146"/>
      <c r="I510" s="146"/>
      <c r="J510" s="146"/>
      <c r="K510" s="146"/>
      <c r="L510" s="146"/>
      <c r="M510" s="146"/>
      <c r="N510" s="146"/>
      <c r="O510" s="146"/>
      <c r="P510" s="146"/>
      <c r="Q510" s="146"/>
      <c r="R510" s="146"/>
      <c r="S510" s="146"/>
      <c r="T510" s="1"/>
    </row>
    <row r="511" spans="2:20">
      <c r="B511" s="1"/>
      <c r="C511" s="146"/>
      <c r="D511" s="146"/>
      <c r="E511" s="146"/>
      <c r="F511" s="146"/>
      <c r="G511" s="146"/>
      <c r="H511" s="146"/>
      <c r="I511" s="146"/>
      <c r="J511" s="146"/>
      <c r="K511" s="146"/>
      <c r="L511" s="146"/>
      <c r="M511" s="146"/>
      <c r="N511" s="146"/>
      <c r="O511" s="146"/>
      <c r="P511" s="146"/>
      <c r="Q511" s="146"/>
      <c r="R511" s="146"/>
      <c r="S511" s="146"/>
      <c r="T511" s="1"/>
    </row>
    <row r="512" spans="2:20">
      <c r="B512" s="1"/>
      <c r="C512" s="146"/>
      <c r="D512" s="146"/>
      <c r="E512" s="146"/>
      <c r="F512" s="146"/>
      <c r="G512" s="146"/>
      <c r="H512" s="146"/>
      <c r="I512" s="146"/>
      <c r="J512" s="146"/>
      <c r="K512" s="146"/>
      <c r="L512" s="146"/>
      <c r="M512" s="146"/>
      <c r="N512" s="146"/>
      <c r="O512" s="146"/>
      <c r="P512" s="146"/>
      <c r="Q512" s="146"/>
      <c r="R512" s="146"/>
      <c r="S512" s="146"/>
      <c r="T512" s="1"/>
    </row>
    <row r="513" spans="2:20">
      <c r="B513" s="1"/>
      <c r="C513" s="146"/>
      <c r="D513" s="146"/>
      <c r="E513" s="146"/>
      <c r="F513" s="146"/>
      <c r="G513" s="146"/>
      <c r="H513" s="146"/>
      <c r="I513" s="146"/>
      <c r="J513" s="146"/>
      <c r="K513" s="146"/>
      <c r="L513" s="146"/>
      <c r="M513" s="146"/>
      <c r="N513" s="146"/>
      <c r="O513" s="146"/>
      <c r="P513" s="146"/>
      <c r="Q513" s="146"/>
      <c r="R513" s="146"/>
      <c r="S513" s="146"/>
      <c r="T513" s="1"/>
    </row>
    <row r="514" spans="2:20">
      <c r="B514" s="1"/>
      <c r="C514" s="146"/>
      <c r="D514" s="146"/>
      <c r="E514" s="146"/>
      <c r="F514" s="146"/>
      <c r="G514" s="146"/>
      <c r="H514" s="146"/>
      <c r="I514" s="146"/>
      <c r="J514" s="146"/>
      <c r="K514" s="146"/>
      <c r="L514" s="146"/>
      <c r="M514" s="146"/>
      <c r="N514" s="146"/>
      <c r="O514" s="146"/>
      <c r="P514" s="146"/>
      <c r="Q514" s="146"/>
      <c r="R514" s="146"/>
      <c r="S514" s="146"/>
      <c r="T514" s="1"/>
    </row>
    <row r="515" spans="2:20">
      <c r="B515" s="1"/>
      <c r="C515" s="146"/>
      <c r="D515" s="146"/>
      <c r="E515" s="146"/>
      <c r="F515" s="146"/>
      <c r="G515" s="146"/>
      <c r="H515" s="146"/>
      <c r="I515" s="146"/>
      <c r="J515" s="146"/>
      <c r="K515" s="146"/>
      <c r="L515" s="146"/>
      <c r="M515" s="146"/>
      <c r="N515" s="146"/>
      <c r="O515" s="146"/>
      <c r="P515" s="146"/>
      <c r="Q515" s="146"/>
      <c r="R515" s="146"/>
      <c r="S515" s="146"/>
      <c r="T515" s="1"/>
    </row>
    <row r="516" spans="2:20">
      <c r="B516" s="1"/>
      <c r="C516" s="146"/>
      <c r="D516" s="146"/>
      <c r="E516" s="146"/>
      <c r="F516" s="146"/>
      <c r="G516" s="146"/>
      <c r="H516" s="146"/>
      <c r="I516" s="146"/>
      <c r="J516" s="146"/>
      <c r="K516" s="146"/>
      <c r="L516" s="146"/>
      <c r="M516" s="146"/>
      <c r="N516" s="146"/>
      <c r="O516" s="146"/>
      <c r="P516" s="146"/>
      <c r="Q516" s="146"/>
      <c r="R516" s="146"/>
      <c r="S516" s="146"/>
      <c r="T516" s="1"/>
    </row>
    <row r="517" spans="2:20">
      <c r="B517" s="1"/>
      <c r="C517" s="146"/>
      <c r="D517" s="146"/>
      <c r="E517" s="146"/>
      <c r="F517" s="146"/>
      <c r="G517" s="146"/>
      <c r="H517" s="146"/>
      <c r="I517" s="146"/>
      <c r="J517" s="146"/>
      <c r="K517" s="146"/>
      <c r="L517" s="146"/>
      <c r="M517" s="146"/>
      <c r="N517" s="146"/>
      <c r="O517" s="146"/>
      <c r="P517" s="146"/>
      <c r="Q517" s="146"/>
      <c r="R517" s="146"/>
      <c r="S517" s="146"/>
      <c r="T517" s="1"/>
    </row>
    <row r="518" spans="2:20">
      <c r="B518" s="1"/>
      <c r="C518" s="146"/>
      <c r="D518" s="146"/>
      <c r="E518" s="146"/>
      <c r="F518" s="146"/>
      <c r="G518" s="146"/>
      <c r="H518" s="146"/>
      <c r="I518" s="146"/>
      <c r="J518" s="146"/>
      <c r="K518" s="146"/>
      <c r="L518" s="146"/>
      <c r="M518" s="146"/>
      <c r="N518" s="146"/>
      <c r="O518" s="146"/>
      <c r="P518" s="146"/>
      <c r="Q518" s="146"/>
      <c r="R518" s="146"/>
      <c r="S518" s="146"/>
      <c r="T518" s="1"/>
    </row>
    <row r="519" spans="2:20">
      <c r="B519" s="1"/>
      <c r="C519" s="146"/>
      <c r="D519" s="146"/>
      <c r="E519" s="146"/>
      <c r="F519" s="146"/>
      <c r="G519" s="146"/>
      <c r="H519" s="146"/>
      <c r="I519" s="146"/>
      <c r="J519" s="146"/>
      <c r="K519" s="146"/>
      <c r="L519" s="146"/>
      <c r="M519" s="146"/>
      <c r="N519" s="146"/>
      <c r="O519" s="146"/>
      <c r="P519" s="146"/>
      <c r="Q519" s="146"/>
      <c r="R519" s="146"/>
      <c r="S519" s="146"/>
      <c r="T519" s="1"/>
    </row>
    <row r="520" spans="2:20">
      <c r="B520" s="1"/>
      <c r="C520" s="146"/>
      <c r="D520" s="146"/>
      <c r="E520" s="146"/>
      <c r="F520" s="146"/>
      <c r="G520" s="146"/>
      <c r="H520" s="146"/>
      <c r="I520" s="146"/>
      <c r="J520" s="146"/>
      <c r="K520" s="146"/>
      <c r="L520" s="146"/>
      <c r="M520" s="146"/>
      <c r="N520" s="146"/>
      <c r="O520" s="146"/>
      <c r="P520" s="146"/>
      <c r="Q520" s="146"/>
      <c r="R520" s="146"/>
      <c r="S520" s="146"/>
      <c r="T520" s="1"/>
    </row>
    <row r="521" spans="2:20">
      <c r="B521" s="1"/>
      <c r="C521" s="146"/>
      <c r="D521" s="146"/>
      <c r="E521" s="146"/>
      <c r="F521" s="146"/>
      <c r="G521" s="146"/>
      <c r="H521" s="146"/>
      <c r="I521" s="146"/>
      <c r="J521" s="146"/>
      <c r="K521" s="146"/>
      <c r="L521" s="146"/>
      <c r="M521" s="146"/>
      <c r="N521" s="146"/>
      <c r="O521" s="146"/>
      <c r="P521" s="146"/>
      <c r="Q521" s="146"/>
      <c r="R521" s="146"/>
      <c r="S521" s="146"/>
      <c r="T521" s="1"/>
    </row>
    <row r="522" spans="2:20">
      <c r="B522" s="1"/>
      <c r="C522" s="146"/>
      <c r="D522" s="146"/>
      <c r="E522" s="146"/>
      <c r="F522" s="146"/>
      <c r="G522" s="146"/>
      <c r="H522" s="146"/>
      <c r="I522" s="146"/>
      <c r="J522" s="146"/>
      <c r="K522" s="146"/>
      <c r="L522" s="146"/>
      <c r="M522" s="146"/>
      <c r="N522" s="146"/>
      <c r="O522" s="146"/>
      <c r="P522" s="146"/>
      <c r="Q522" s="146"/>
      <c r="R522" s="146"/>
      <c r="S522" s="146"/>
      <c r="T522" s="1"/>
    </row>
    <row r="523" spans="2:20">
      <c r="B523" s="1"/>
      <c r="C523" s="146"/>
      <c r="D523" s="146"/>
      <c r="E523" s="146"/>
      <c r="F523" s="146"/>
      <c r="G523" s="146"/>
      <c r="H523" s="146"/>
      <c r="I523" s="146"/>
      <c r="J523" s="146"/>
      <c r="K523" s="146"/>
      <c r="L523" s="146"/>
      <c r="M523" s="146"/>
      <c r="N523" s="146"/>
      <c r="O523" s="146"/>
      <c r="P523" s="146"/>
      <c r="Q523" s="146"/>
      <c r="R523" s="146"/>
      <c r="S523" s="146"/>
      <c r="T523" s="1"/>
    </row>
    <row r="524" spans="2:20">
      <c r="B524" s="1"/>
      <c r="C524" s="146"/>
      <c r="D524" s="146"/>
      <c r="E524" s="146"/>
      <c r="F524" s="146"/>
      <c r="G524" s="146"/>
      <c r="H524" s="146"/>
      <c r="I524" s="146"/>
      <c r="J524" s="146"/>
      <c r="K524" s="146"/>
      <c r="L524" s="146"/>
      <c r="M524" s="146"/>
      <c r="N524" s="146"/>
      <c r="O524" s="146"/>
      <c r="P524" s="146"/>
      <c r="Q524" s="146"/>
      <c r="R524" s="146"/>
      <c r="S524" s="146"/>
      <c r="T524" s="1"/>
    </row>
    <row r="525" spans="2:20">
      <c r="B525" s="1"/>
      <c r="C525" s="146"/>
      <c r="D525" s="146"/>
      <c r="E525" s="146"/>
      <c r="F525" s="146"/>
      <c r="G525" s="146"/>
      <c r="H525" s="146"/>
      <c r="I525" s="146"/>
      <c r="J525" s="146"/>
      <c r="K525" s="146"/>
      <c r="L525" s="146"/>
      <c r="M525" s="146"/>
      <c r="N525" s="146"/>
      <c r="O525" s="146"/>
      <c r="P525" s="146"/>
      <c r="Q525" s="146"/>
      <c r="R525" s="146"/>
      <c r="S525" s="146"/>
      <c r="T525" s="1"/>
    </row>
    <row r="526" spans="2:20">
      <c r="B526" s="1"/>
      <c r="C526" s="146"/>
      <c r="D526" s="146"/>
      <c r="E526" s="146"/>
      <c r="F526" s="146"/>
      <c r="G526" s="146"/>
      <c r="H526" s="146"/>
      <c r="I526" s="146"/>
      <c r="J526" s="146"/>
      <c r="K526" s="146"/>
      <c r="L526" s="146"/>
      <c r="M526" s="146"/>
      <c r="N526" s="146"/>
      <c r="O526" s="146"/>
      <c r="P526" s="146"/>
      <c r="Q526" s="146"/>
      <c r="R526" s="146"/>
      <c r="S526" s="146"/>
      <c r="T526" s="1"/>
    </row>
    <row r="527" spans="2:20">
      <c r="B527" s="1"/>
      <c r="C527" s="146"/>
      <c r="D527" s="146"/>
      <c r="E527" s="146"/>
      <c r="F527" s="146"/>
      <c r="G527" s="146"/>
      <c r="H527" s="146"/>
      <c r="I527" s="146"/>
      <c r="J527" s="146"/>
      <c r="K527" s="146"/>
      <c r="L527" s="146"/>
      <c r="M527" s="146"/>
      <c r="N527" s="146"/>
      <c r="O527" s="146"/>
      <c r="P527" s="146"/>
      <c r="Q527" s="146"/>
      <c r="R527" s="146"/>
      <c r="S527" s="146"/>
      <c r="T527" s="1"/>
    </row>
    <row r="528" spans="2:20">
      <c r="B528" s="1"/>
      <c r="C528" s="146"/>
      <c r="D528" s="146"/>
      <c r="E528" s="146"/>
      <c r="F528" s="146"/>
      <c r="G528" s="146"/>
      <c r="H528" s="146"/>
      <c r="I528" s="146"/>
      <c r="J528" s="146"/>
      <c r="K528" s="146"/>
      <c r="L528" s="146"/>
      <c r="M528" s="146"/>
      <c r="N528" s="146"/>
      <c r="O528" s="146"/>
      <c r="P528" s="146"/>
      <c r="Q528" s="146"/>
      <c r="R528" s="146"/>
      <c r="S528" s="146"/>
      <c r="T528" s="1"/>
    </row>
    <row r="529" spans="2:20">
      <c r="B529" s="1"/>
      <c r="C529" s="146"/>
      <c r="D529" s="146"/>
      <c r="E529" s="146"/>
      <c r="F529" s="146"/>
      <c r="G529" s="146"/>
      <c r="H529" s="146"/>
      <c r="I529" s="146"/>
      <c r="J529" s="146"/>
      <c r="K529" s="146"/>
      <c r="L529" s="146"/>
      <c r="M529" s="146"/>
      <c r="N529" s="146"/>
      <c r="O529" s="146"/>
      <c r="P529" s="146"/>
      <c r="Q529" s="146"/>
      <c r="R529" s="146"/>
      <c r="S529" s="146"/>
      <c r="T529" s="1"/>
    </row>
    <row r="530" spans="2:20">
      <c r="B530" s="1"/>
      <c r="C530" s="146"/>
      <c r="D530" s="146"/>
      <c r="E530" s="146"/>
      <c r="F530" s="146"/>
      <c r="G530" s="146"/>
      <c r="H530" s="146"/>
      <c r="I530" s="146"/>
      <c r="J530" s="146"/>
      <c r="K530" s="146"/>
      <c r="L530" s="146"/>
      <c r="M530" s="146"/>
      <c r="N530" s="146"/>
      <c r="O530" s="146"/>
      <c r="P530" s="146"/>
      <c r="Q530" s="146"/>
      <c r="R530" s="146"/>
      <c r="S530" s="146"/>
      <c r="T530" s="1"/>
    </row>
    <row r="531" spans="2:20">
      <c r="B531" s="1"/>
      <c r="C531" s="146"/>
      <c r="D531" s="146"/>
      <c r="E531" s="146"/>
      <c r="F531" s="146"/>
      <c r="G531" s="146"/>
      <c r="H531" s="146"/>
      <c r="I531" s="146"/>
      <c r="J531" s="146"/>
      <c r="K531" s="146"/>
      <c r="L531" s="146"/>
      <c r="M531" s="146"/>
      <c r="N531" s="146"/>
      <c r="O531" s="146"/>
      <c r="P531" s="146"/>
      <c r="Q531" s="146"/>
      <c r="R531" s="146"/>
      <c r="S531" s="146"/>
      <c r="T531" s="1"/>
    </row>
    <row r="532" spans="2:20">
      <c r="B532" s="1"/>
      <c r="C532" s="146"/>
      <c r="D532" s="146"/>
      <c r="E532" s="146"/>
      <c r="F532" s="146"/>
      <c r="G532" s="146"/>
      <c r="H532" s="146"/>
      <c r="I532" s="146"/>
      <c r="J532" s="146"/>
      <c r="K532" s="146"/>
      <c r="L532" s="146"/>
      <c r="M532" s="146"/>
      <c r="N532" s="146"/>
      <c r="O532" s="146"/>
      <c r="P532" s="146"/>
      <c r="Q532" s="146"/>
      <c r="R532" s="146"/>
      <c r="S532" s="146"/>
      <c r="T532" s="1"/>
    </row>
    <row r="533" spans="2:20">
      <c r="B533" s="1"/>
      <c r="C533" s="146"/>
      <c r="D533" s="146"/>
      <c r="E533" s="146"/>
      <c r="F533" s="146"/>
      <c r="G533" s="146"/>
      <c r="H533" s="146"/>
      <c r="I533" s="146"/>
      <c r="J533" s="146"/>
      <c r="K533" s="146"/>
      <c r="L533" s="146"/>
      <c r="M533" s="146"/>
      <c r="N533" s="146"/>
      <c r="O533" s="146"/>
      <c r="P533" s="146"/>
      <c r="Q533" s="146"/>
      <c r="R533" s="146"/>
      <c r="S533" s="146"/>
      <c r="T533" s="1"/>
    </row>
    <row r="534" spans="2:20">
      <c r="B534" s="1"/>
      <c r="C534" s="146"/>
      <c r="D534" s="146"/>
      <c r="E534" s="146"/>
      <c r="F534" s="146"/>
      <c r="G534" s="146"/>
      <c r="H534" s="146"/>
      <c r="I534" s="146"/>
      <c r="J534" s="146"/>
      <c r="K534" s="146"/>
      <c r="L534" s="146"/>
      <c r="M534" s="146"/>
      <c r="N534" s="146"/>
      <c r="O534" s="146"/>
      <c r="P534" s="146"/>
      <c r="Q534" s="146"/>
      <c r="R534" s="146"/>
      <c r="S534" s="146"/>
      <c r="T534" s="1"/>
    </row>
    <row r="535" spans="2:20">
      <c r="B535" s="1"/>
      <c r="C535" s="146"/>
      <c r="D535" s="146"/>
      <c r="E535" s="146"/>
      <c r="F535" s="146"/>
      <c r="G535" s="146"/>
      <c r="H535" s="146"/>
      <c r="I535" s="146"/>
      <c r="J535" s="146"/>
      <c r="K535" s="146"/>
      <c r="L535" s="146"/>
      <c r="M535" s="146"/>
      <c r="N535" s="146"/>
      <c r="O535" s="146"/>
      <c r="P535" s="146"/>
      <c r="Q535" s="146"/>
      <c r="R535" s="146"/>
      <c r="S535" s="146"/>
      <c r="T535" s="1"/>
    </row>
    <row r="536" spans="2:20">
      <c r="B536" s="1"/>
      <c r="C536" s="146"/>
      <c r="D536" s="146"/>
      <c r="E536" s="146"/>
      <c r="F536" s="146"/>
      <c r="G536" s="146"/>
      <c r="H536" s="146"/>
      <c r="I536" s="146"/>
      <c r="J536" s="146"/>
      <c r="K536" s="146"/>
      <c r="L536" s="146"/>
      <c r="M536" s="146"/>
      <c r="N536" s="146"/>
      <c r="O536" s="146"/>
      <c r="P536" s="146"/>
      <c r="Q536" s="146"/>
      <c r="R536" s="146"/>
      <c r="S536" s="146"/>
      <c r="T536" s="1"/>
    </row>
    <row r="537" spans="2:20">
      <c r="B537" s="1"/>
      <c r="C537" s="146"/>
      <c r="D537" s="146"/>
      <c r="E537" s="146"/>
      <c r="F537" s="146"/>
      <c r="G537" s="146"/>
      <c r="H537" s="146"/>
      <c r="I537" s="146"/>
      <c r="J537" s="146"/>
      <c r="K537" s="146"/>
      <c r="L537" s="146"/>
      <c r="M537" s="146"/>
      <c r="N537" s="146"/>
      <c r="O537" s="146"/>
      <c r="P537" s="146"/>
      <c r="Q537" s="146"/>
      <c r="R537" s="146"/>
      <c r="S537" s="146"/>
      <c r="T537" s="1"/>
    </row>
    <row r="538" spans="2:20">
      <c r="B538" s="1"/>
      <c r="C538" s="146"/>
      <c r="D538" s="146"/>
      <c r="E538" s="146"/>
      <c r="F538" s="146"/>
      <c r="G538" s="146"/>
      <c r="H538" s="146"/>
      <c r="I538" s="146"/>
      <c r="J538" s="146"/>
      <c r="K538" s="146"/>
      <c r="L538" s="146"/>
      <c r="M538" s="146"/>
      <c r="N538" s="146"/>
      <c r="O538" s="146"/>
      <c r="P538" s="146"/>
      <c r="Q538" s="146"/>
      <c r="R538" s="146"/>
      <c r="S538" s="146"/>
      <c r="T538" s="1"/>
    </row>
    <row r="539" spans="2:20">
      <c r="B539" s="1"/>
      <c r="C539" s="146"/>
      <c r="D539" s="146"/>
      <c r="E539" s="146"/>
      <c r="F539" s="146"/>
      <c r="G539" s="146"/>
      <c r="H539" s="146"/>
      <c r="I539" s="146"/>
      <c r="J539" s="146"/>
      <c r="K539" s="146"/>
      <c r="L539" s="146"/>
      <c r="M539" s="146"/>
      <c r="N539" s="146"/>
      <c r="O539" s="146"/>
      <c r="P539" s="146"/>
      <c r="Q539" s="146"/>
      <c r="R539" s="146"/>
      <c r="S539" s="146"/>
      <c r="T539" s="1"/>
    </row>
    <row r="540" spans="2:20">
      <c r="B540" s="1"/>
      <c r="C540" s="146"/>
      <c r="D540" s="146"/>
      <c r="E540" s="146"/>
      <c r="F540" s="146"/>
      <c r="G540" s="146"/>
      <c r="H540" s="146"/>
      <c r="I540" s="146"/>
      <c r="J540" s="146"/>
      <c r="K540" s="146"/>
      <c r="L540" s="146"/>
      <c r="M540" s="146"/>
      <c r="N540" s="146"/>
      <c r="O540" s="146"/>
      <c r="P540" s="146"/>
      <c r="Q540" s="146"/>
      <c r="R540" s="146"/>
      <c r="S540" s="146"/>
      <c r="T540" s="1"/>
    </row>
    <row r="541" spans="2:20">
      <c r="B541" s="1"/>
      <c r="C541" s="146"/>
      <c r="D541" s="146"/>
      <c r="E541" s="146"/>
      <c r="F541" s="146"/>
      <c r="G541" s="146"/>
      <c r="H541" s="146"/>
      <c r="I541" s="146"/>
      <c r="J541" s="146"/>
      <c r="K541" s="146"/>
      <c r="L541" s="146"/>
      <c r="M541" s="146"/>
      <c r="N541" s="146"/>
      <c r="O541" s="146"/>
      <c r="P541" s="146"/>
      <c r="Q541" s="146"/>
      <c r="R541" s="146"/>
      <c r="S541" s="146"/>
      <c r="T541" s="1"/>
    </row>
    <row r="542" spans="2:20">
      <c r="B542" s="1"/>
      <c r="C542" s="146"/>
      <c r="D542" s="146"/>
      <c r="E542" s="146"/>
      <c r="F542" s="146"/>
      <c r="G542" s="146"/>
      <c r="H542" s="146"/>
      <c r="I542" s="146"/>
      <c r="J542" s="146"/>
      <c r="K542" s="146"/>
      <c r="L542" s="146"/>
      <c r="M542" s="146"/>
      <c r="N542" s="146"/>
      <c r="O542" s="146"/>
      <c r="P542" s="146"/>
      <c r="Q542" s="146"/>
      <c r="R542" s="146"/>
      <c r="S542" s="146"/>
      <c r="T542" s="1"/>
    </row>
    <row r="543" spans="2:20">
      <c r="B543" s="1"/>
      <c r="C543" s="146"/>
      <c r="D543" s="146"/>
      <c r="E543" s="146"/>
      <c r="F543" s="146"/>
      <c r="G543" s="146"/>
      <c r="H543" s="146"/>
      <c r="I543" s="146"/>
      <c r="J543" s="146"/>
      <c r="K543" s="146"/>
      <c r="L543" s="146"/>
      <c r="M543" s="146"/>
      <c r="N543" s="146"/>
      <c r="O543" s="146"/>
      <c r="P543" s="146"/>
      <c r="Q543" s="146"/>
      <c r="R543" s="146"/>
      <c r="S543" s="146"/>
      <c r="T543" s="1"/>
    </row>
    <row r="544" spans="2:20">
      <c r="B544" s="1"/>
      <c r="C544" s="146"/>
      <c r="D544" s="146"/>
      <c r="E544" s="146"/>
      <c r="F544" s="146"/>
      <c r="G544" s="146"/>
      <c r="H544" s="146"/>
      <c r="I544" s="146"/>
      <c r="J544" s="146"/>
      <c r="K544" s="146"/>
      <c r="L544" s="146"/>
      <c r="M544" s="146"/>
      <c r="N544" s="146"/>
      <c r="O544" s="146"/>
      <c r="P544" s="146"/>
      <c r="Q544" s="146"/>
      <c r="R544" s="146"/>
      <c r="S544" s="146"/>
      <c r="T544" s="1"/>
    </row>
    <row r="545" spans="2:20">
      <c r="B545" s="1"/>
      <c r="C545" s="146"/>
      <c r="D545" s="146"/>
      <c r="E545" s="146"/>
      <c r="F545" s="146"/>
      <c r="G545" s="146"/>
      <c r="H545" s="146"/>
      <c r="I545" s="146"/>
      <c r="J545" s="146"/>
      <c r="K545" s="146"/>
      <c r="L545" s="146"/>
      <c r="M545" s="146"/>
      <c r="N545" s="146"/>
      <c r="O545" s="146"/>
      <c r="P545" s="146"/>
      <c r="Q545" s="146"/>
      <c r="R545" s="146"/>
      <c r="S545" s="146"/>
      <c r="T545" s="1"/>
    </row>
    <row r="546" spans="2:20">
      <c r="B546" s="1"/>
      <c r="C546" s="146"/>
      <c r="D546" s="146"/>
      <c r="E546" s="146"/>
      <c r="F546" s="146"/>
      <c r="G546" s="146"/>
      <c r="H546" s="146"/>
      <c r="I546" s="146"/>
      <c r="J546" s="146"/>
      <c r="K546" s="146"/>
      <c r="L546" s="146"/>
      <c r="M546" s="146"/>
      <c r="N546" s="146"/>
      <c r="O546" s="146"/>
      <c r="P546" s="146"/>
      <c r="Q546" s="146"/>
      <c r="R546" s="146"/>
      <c r="S546" s="146"/>
      <c r="T546" s="1"/>
    </row>
    <row r="547" spans="2:20">
      <c r="B547" s="1"/>
      <c r="C547" s="146"/>
      <c r="D547" s="146"/>
      <c r="E547" s="146"/>
      <c r="F547" s="146"/>
      <c r="G547" s="146"/>
      <c r="H547" s="146"/>
      <c r="I547" s="146"/>
      <c r="J547" s="146"/>
      <c r="K547" s="146"/>
      <c r="L547" s="146"/>
      <c r="M547" s="146"/>
      <c r="N547" s="146"/>
      <c r="O547" s="146"/>
      <c r="P547" s="146"/>
      <c r="Q547" s="146"/>
      <c r="R547" s="146"/>
      <c r="S547" s="146"/>
      <c r="T547" s="1"/>
    </row>
    <row r="548" spans="2:20">
      <c r="B548" s="1"/>
      <c r="C548" s="146"/>
      <c r="D548" s="146"/>
      <c r="E548" s="146"/>
      <c r="F548" s="146"/>
      <c r="G548" s="146"/>
      <c r="H548" s="146"/>
      <c r="I548" s="146"/>
      <c r="J548" s="146"/>
      <c r="K548" s="146"/>
      <c r="L548" s="146"/>
      <c r="M548" s="146"/>
      <c r="N548" s="146"/>
      <c r="O548" s="146"/>
      <c r="P548" s="146"/>
      <c r="Q548" s="146"/>
      <c r="R548" s="146"/>
      <c r="S548" s="146"/>
      <c r="T548" s="1"/>
    </row>
    <row r="549" spans="2:20">
      <c r="B549" s="1"/>
      <c r="C549" s="146"/>
      <c r="D549" s="146"/>
      <c r="E549" s="146"/>
      <c r="F549" s="146"/>
      <c r="G549" s="146"/>
      <c r="H549" s="146"/>
      <c r="I549" s="146"/>
      <c r="J549" s="146"/>
      <c r="K549" s="146"/>
      <c r="L549" s="146"/>
      <c r="M549" s="146"/>
      <c r="N549" s="146"/>
      <c r="O549" s="146"/>
      <c r="P549" s="146"/>
      <c r="Q549" s="146"/>
      <c r="R549" s="146"/>
      <c r="S549" s="146"/>
      <c r="T549" s="1"/>
    </row>
    <row r="550" spans="2:20">
      <c r="B550" s="1"/>
      <c r="C550" s="146"/>
      <c r="D550" s="146"/>
      <c r="E550" s="146"/>
      <c r="F550" s="146"/>
      <c r="G550" s="146"/>
      <c r="H550" s="146"/>
      <c r="I550" s="146"/>
      <c r="J550" s="146"/>
      <c r="K550" s="146"/>
      <c r="L550" s="146"/>
      <c r="M550" s="146"/>
      <c r="N550" s="146"/>
      <c r="O550" s="146"/>
      <c r="P550" s="146"/>
      <c r="Q550" s="146"/>
      <c r="R550" s="146"/>
      <c r="S550" s="146"/>
      <c r="T550" s="1"/>
    </row>
    <row r="551" spans="2:20">
      <c r="B551" s="1"/>
      <c r="C551" s="146"/>
      <c r="D551" s="146"/>
      <c r="E551" s="146"/>
      <c r="F551" s="146"/>
      <c r="G551" s="146"/>
      <c r="H551" s="146"/>
      <c r="I551" s="146"/>
      <c r="J551" s="146"/>
      <c r="K551" s="146"/>
      <c r="L551" s="146"/>
      <c r="M551" s="146"/>
      <c r="N551" s="146"/>
      <c r="O551" s="146"/>
      <c r="P551" s="146"/>
      <c r="Q551" s="146"/>
      <c r="R551" s="146"/>
      <c r="S551" s="146"/>
      <c r="T551" s="1"/>
    </row>
    <row r="552" spans="2:20">
      <c r="B552" s="1"/>
      <c r="C552" s="146"/>
      <c r="D552" s="146"/>
      <c r="E552" s="146"/>
      <c r="F552" s="146"/>
      <c r="G552" s="146"/>
      <c r="H552" s="146"/>
      <c r="I552" s="146"/>
      <c r="J552" s="146"/>
      <c r="K552" s="146"/>
      <c r="L552" s="146"/>
      <c r="M552" s="146"/>
      <c r="N552" s="146"/>
      <c r="O552" s="146"/>
      <c r="P552" s="146"/>
      <c r="Q552" s="146"/>
      <c r="R552" s="146"/>
      <c r="S552" s="146"/>
      <c r="T552" s="1"/>
    </row>
    <row r="553" spans="2:20">
      <c r="B553" s="1"/>
      <c r="C553" s="146"/>
      <c r="D553" s="146"/>
      <c r="E553" s="146"/>
      <c r="F553" s="146"/>
      <c r="G553" s="146"/>
      <c r="H553" s="146"/>
      <c r="I553" s="146"/>
      <c r="J553" s="146"/>
      <c r="K553" s="146"/>
      <c r="L553" s="146"/>
      <c r="M553" s="146"/>
      <c r="N553" s="146"/>
      <c r="O553" s="146"/>
      <c r="P553" s="146"/>
      <c r="Q553" s="146"/>
      <c r="R553" s="146"/>
      <c r="S553" s="146"/>
      <c r="T553" s="1"/>
    </row>
    <row r="554" spans="2:20">
      <c r="B554" s="1"/>
      <c r="C554" s="146"/>
      <c r="D554" s="146"/>
      <c r="E554" s="146"/>
      <c r="F554" s="146"/>
      <c r="G554" s="146"/>
      <c r="H554" s="146"/>
      <c r="I554" s="146"/>
      <c r="J554" s="146"/>
      <c r="K554" s="146"/>
      <c r="L554" s="146"/>
      <c r="M554" s="146"/>
      <c r="N554" s="146"/>
      <c r="O554" s="146"/>
      <c r="P554" s="146"/>
      <c r="Q554" s="146"/>
      <c r="R554" s="146"/>
      <c r="S554" s="146"/>
      <c r="T554" s="1"/>
    </row>
    <row r="555" spans="2:20">
      <c r="B555" s="1"/>
      <c r="C555" s="146"/>
      <c r="D555" s="146"/>
      <c r="E555" s="146"/>
      <c r="F555" s="146"/>
      <c r="G555" s="146"/>
      <c r="H555" s="146"/>
      <c r="I555" s="146"/>
      <c r="J555" s="146"/>
      <c r="K555" s="146"/>
      <c r="L555" s="146"/>
      <c r="M555" s="146"/>
      <c r="N555" s="146"/>
      <c r="O555" s="146"/>
      <c r="P555" s="146"/>
      <c r="Q555" s="146"/>
      <c r="R555" s="146"/>
      <c r="S555" s="146"/>
      <c r="T555" s="1"/>
    </row>
    <row r="556" spans="2:20">
      <c r="B556" s="1"/>
      <c r="C556" s="146"/>
      <c r="D556" s="146"/>
      <c r="E556" s="146"/>
      <c r="F556" s="146"/>
      <c r="G556" s="146"/>
      <c r="H556" s="146"/>
      <c r="I556" s="146"/>
      <c r="J556" s="146"/>
      <c r="K556" s="146"/>
      <c r="L556" s="146"/>
      <c r="M556" s="146"/>
      <c r="N556" s="146"/>
      <c r="O556" s="146"/>
      <c r="P556" s="146"/>
      <c r="Q556" s="146"/>
      <c r="R556" s="146"/>
      <c r="S556" s="146"/>
      <c r="T556" s="1"/>
    </row>
    <row r="557" spans="2:20">
      <c r="B557" s="1"/>
      <c r="C557" s="146"/>
      <c r="D557" s="146"/>
      <c r="E557" s="146"/>
      <c r="F557" s="146"/>
      <c r="G557" s="146"/>
      <c r="H557" s="146"/>
      <c r="I557" s="146"/>
      <c r="J557" s="146"/>
      <c r="K557" s="146"/>
      <c r="L557" s="146"/>
      <c r="M557" s="146"/>
      <c r="N557" s="146"/>
      <c r="O557" s="146"/>
      <c r="P557" s="146"/>
      <c r="Q557" s="146"/>
      <c r="R557" s="146"/>
      <c r="S557" s="146"/>
      <c r="T557" s="1"/>
    </row>
    <row r="558" spans="2:20">
      <c r="B558" s="1"/>
      <c r="C558" s="146"/>
      <c r="D558" s="146"/>
      <c r="E558" s="146"/>
      <c r="F558" s="146"/>
      <c r="G558" s="146"/>
      <c r="H558" s="146"/>
      <c r="I558" s="146"/>
      <c r="J558" s="146"/>
      <c r="K558" s="146"/>
      <c r="L558" s="146"/>
      <c r="M558" s="146"/>
      <c r="N558" s="146"/>
      <c r="O558" s="146"/>
      <c r="P558" s="146"/>
      <c r="Q558" s="146"/>
      <c r="R558" s="146"/>
      <c r="S558" s="146"/>
      <c r="T558" s="1"/>
    </row>
    <row r="559" spans="2:20">
      <c r="B559" s="1"/>
      <c r="C559" s="146"/>
      <c r="D559" s="146"/>
      <c r="E559" s="146"/>
      <c r="F559" s="146"/>
      <c r="G559" s="146"/>
      <c r="H559" s="146"/>
      <c r="I559" s="146"/>
      <c r="J559" s="146"/>
      <c r="K559" s="146"/>
      <c r="L559" s="146"/>
      <c r="M559" s="146"/>
      <c r="N559" s="146"/>
      <c r="O559" s="146"/>
      <c r="P559" s="146"/>
      <c r="Q559" s="146"/>
      <c r="R559" s="146"/>
      <c r="S559" s="146"/>
      <c r="T559" s="1"/>
    </row>
    <row r="560" spans="2:20">
      <c r="B560" s="1"/>
      <c r="C560" s="146"/>
      <c r="D560" s="146"/>
      <c r="E560" s="146"/>
      <c r="F560" s="146"/>
      <c r="G560" s="146"/>
      <c r="H560" s="146"/>
      <c r="I560" s="146"/>
      <c r="J560" s="146"/>
      <c r="K560" s="146"/>
      <c r="L560" s="146"/>
      <c r="M560" s="146"/>
      <c r="N560" s="146"/>
      <c r="O560" s="146"/>
      <c r="P560" s="146"/>
      <c r="Q560" s="146"/>
      <c r="R560" s="146"/>
      <c r="S560" s="146"/>
      <c r="T560" s="1"/>
    </row>
    <row r="561" spans="2:20">
      <c r="B561" s="1"/>
      <c r="C561" s="146"/>
      <c r="D561" s="146"/>
      <c r="E561" s="146"/>
      <c r="F561" s="146"/>
      <c r="G561" s="146"/>
      <c r="H561" s="146"/>
      <c r="I561" s="146"/>
      <c r="J561" s="146"/>
      <c r="K561" s="146"/>
      <c r="L561" s="146"/>
      <c r="M561" s="146"/>
      <c r="N561" s="146"/>
      <c r="O561" s="146"/>
      <c r="P561" s="146"/>
      <c r="Q561" s="146"/>
      <c r="R561" s="146"/>
      <c r="S561" s="146"/>
      <c r="T561" s="1"/>
    </row>
    <row r="562" spans="2:20">
      <c r="B562" s="1"/>
      <c r="C562" s="146"/>
      <c r="D562" s="146"/>
      <c r="E562" s="146"/>
      <c r="F562" s="146"/>
      <c r="G562" s="146"/>
      <c r="H562" s="146"/>
      <c r="I562" s="146"/>
      <c r="J562" s="146"/>
      <c r="K562" s="146"/>
      <c r="L562" s="146"/>
      <c r="M562" s="146"/>
      <c r="N562" s="146"/>
      <c r="O562" s="146"/>
      <c r="P562" s="146"/>
      <c r="Q562" s="146"/>
      <c r="R562" s="146"/>
      <c r="S562" s="146"/>
      <c r="T562" s="1"/>
    </row>
    <row r="563" spans="2:20">
      <c r="B563" s="1"/>
      <c r="C563" s="146"/>
      <c r="D563" s="146"/>
      <c r="E563" s="146"/>
      <c r="F563" s="146"/>
      <c r="G563" s="146"/>
      <c r="H563" s="146"/>
      <c r="I563" s="146"/>
      <c r="J563" s="146"/>
      <c r="K563" s="146"/>
      <c r="L563" s="146"/>
      <c r="M563" s="146"/>
      <c r="N563" s="146"/>
      <c r="O563" s="146"/>
      <c r="P563" s="146"/>
      <c r="Q563" s="146"/>
      <c r="R563" s="146"/>
      <c r="S563" s="146"/>
      <c r="T563" s="1"/>
    </row>
    <row r="564" spans="2:20">
      <c r="B564" s="1"/>
      <c r="C564" s="146"/>
      <c r="D564" s="146"/>
      <c r="E564" s="146"/>
      <c r="F564" s="146"/>
      <c r="G564" s="146"/>
      <c r="H564" s="146"/>
      <c r="I564" s="146"/>
      <c r="J564" s="146"/>
      <c r="K564" s="146"/>
      <c r="L564" s="146"/>
      <c r="M564" s="146"/>
      <c r="N564" s="146"/>
      <c r="O564" s="146"/>
      <c r="P564" s="146"/>
      <c r="Q564" s="146"/>
      <c r="R564" s="146"/>
      <c r="S564" s="146"/>
      <c r="T564" s="1"/>
    </row>
    <row r="565" spans="2:20">
      <c r="B565" s="1"/>
      <c r="C565" s="146"/>
      <c r="D565" s="146"/>
      <c r="E565" s="146"/>
      <c r="F565" s="146"/>
      <c r="G565" s="146"/>
      <c r="H565" s="146"/>
      <c r="I565" s="146"/>
      <c r="J565" s="146"/>
      <c r="K565" s="146"/>
      <c r="L565" s="146"/>
      <c r="M565" s="146"/>
      <c r="N565" s="146"/>
      <c r="O565" s="146"/>
      <c r="P565" s="146"/>
      <c r="Q565" s="146"/>
      <c r="R565" s="146"/>
      <c r="S565" s="146"/>
      <c r="T565" s="1"/>
    </row>
    <row r="566" spans="2:20">
      <c r="B566" s="1"/>
      <c r="C566" s="146"/>
      <c r="D566" s="146"/>
      <c r="E566" s="146"/>
      <c r="F566" s="146"/>
      <c r="G566" s="146"/>
      <c r="H566" s="146"/>
      <c r="I566" s="146"/>
      <c r="J566" s="146"/>
      <c r="K566" s="146"/>
      <c r="L566" s="146"/>
      <c r="M566" s="146"/>
      <c r="N566" s="146"/>
      <c r="O566" s="146"/>
      <c r="P566" s="146"/>
      <c r="Q566" s="146"/>
      <c r="R566" s="146"/>
      <c r="S566" s="146"/>
      <c r="T566" s="1"/>
    </row>
    <row r="567" spans="2:20">
      <c r="B567" s="1"/>
      <c r="C567" s="1"/>
      <c r="D567" s="1"/>
      <c r="E567" s="1"/>
      <c r="F567" s="1"/>
      <c r="G567" s="1"/>
      <c r="H567" s="1"/>
      <c r="I567" s="1"/>
      <c r="J567" s="1"/>
      <c r="K567" s="1"/>
      <c r="L567" s="1"/>
      <c r="M567" s="1"/>
      <c r="N567" s="1"/>
      <c r="O567" s="1"/>
      <c r="P567" s="1"/>
      <c r="Q567" s="1"/>
      <c r="R567" s="1"/>
      <c r="S567" s="1"/>
      <c r="T567" s="1"/>
    </row>
    <row r="568" spans="2:20">
      <c r="B568" s="1"/>
      <c r="C568" s="1"/>
      <c r="D568" s="1"/>
      <c r="E568" s="1"/>
      <c r="F568" s="1"/>
      <c r="G568" s="1"/>
      <c r="H568" s="1"/>
      <c r="I568" s="1"/>
      <c r="J568" s="1"/>
      <c r="K568" s="1"/>
      <c r="L568" s="1"/>
      <c r="M568" s="1"/>
      <c r="N568" s="1"/>
      <c r="O568" s="1"/>
      <c r="P568" s="1"/>
      <c r="Q568" s="1"/>
      <c r="R568" s="1"/>
      <c r="S568" s="1"/>
      <c r="T568" s="1"/>
    </row>
    <row r="569" spans="2:20">
      <c r="B569" s="1"/>
      <c r="C569" s="1"/>
      <c r="D569" s="1"/>
      <c r="E569" s="1"/>
      <c r="F569" s="1"/>
      <c r="G569" s="1"/>
      <c r="H569" s="1"/>
      <c r="I569" s="1"/>
      <c r="J569" s="1"/>
      <c r="K569" s="1"/>
      <c r="L569" s="1"/>
      <c r="M569" s="1"/>
      <c r="N569" s="1"/>
      <c r="O569" s="1"/>
      <c r="P569" s="1"/>
      <c r="Q569" s="1"/>
      <c r="R569" s="1"/>
      <c r="S569" s="1"/>
      <c r="T569" s="1"/>
    </row>
    <row r="570" spans="2:20">
      <c r="B570" s="1"/>
      <c r="C570" s="1"/>
      <c r="D570" s="1"/>
      <c r="E570" s="1"/>
      <c r="F570" s="1"/>
      <c r="G570" s="1"/>
      <c r="H570" s="1"/>
      <c r="I570" s="1"/>
      <c r="J570" s="1"/>
      <c r="K570" s="1"/>
      <c r="L570" s="1"/>
      <c r="M570" s="1"/>
      <c r="N570" s="1"/>
      <c r="O570" s="1"/>
      <c r="P570" s="1"/>
      <c r="Q570" s="1"/>
      <c r="R570" s="1"/>
      <c r="S570" s="1"/>
      <c r="T570" s="1"/>
    </row>
    <row r="571" spans="2:20">
      <c r="B571" s="1"/>
      <c r="C571" s="1"/>
      <c r="D571" s="1"/>
      <c r="E571" s="1"/>
      <c r="F571" s="1"/>
      <c r="G571" s="1"/>
      <c r="H571" s="1"/>
      <c r="I571" s="1"/>
      <c r="J571" s="1"/>
      <c r="K571" s="1"/>
      <c r="L571" s="1"/>
      <c r="M571" s="1"/>
      <c r="N571" s="1"/>
      <c r="O571" s="1"/>
      <c r="P571" s="1"/>
      <c r="Q571" s="1"/>
      <c r="R571" s="1"/>
      <c r="S571" s="1"/>
      <c r="T571" s="1"/>
    </row>
    <row r="572" spans="2:20">
      <c r="B572" s="1"/>
      <c r="C572" s="1"/>
      <c r="D572" s="1"/>
      <c r="E572" s="1"/>
      <c r="F572" s="1"/>
      <c r="G572" s="1"/>
      <c r="H572" s="1"/>
      <c r="I572" s="1"/>
      <c r="J572" s="1"/>
      <c r="K572" s="1"/>
      <c r="L572" s="1"/>
      <c r="M572" s="1"/>
      <c r="N572" s="1"/>
      <c r="O572" s="1"/>
      <c r="P572" s="1"/>
      <c r="Q572" s="1"/>
      <c r="R572" s="1"/>
      <c r="S572" s="1"/>
      <c r="T572" s="1"/>
    </row>
    <row r="573" spans="2:20">
      <c r="B573" s="1"/>
      <c r="C573" s="1"/>
      <c r="D573" s="1"/>
      <c r="E573" s="1"/>
      <c r="F573" s="1"/>
      <c r="G573" s="1"/>
      <c r="H573" s="1"/>
      <c r="I573" s="1"/>
      <c r="J573" s="1"/>
      <c r="K573" s="1"/>
      <c r="L573" s="1"/>
      <c r="M573" s="1"/>
      <c r="N573" s="1"/>
      <c r="O573" s="1"/>
      <c r="P573" s="1"/>
      <c r="Q573" s="1"/>
      <c r="R573" s="1"/>
      <c r="S573" s="1"/>
      <c r="T573" s="1"/>
    </row>
    <row r="574" spans="2:20">
      <c r="B574" s="1"/>
      <c r="C574" s="1"/>
      <c r="D574" s="1"/>
      <c r="E574" s="1"/>
      <c r="F574" s="1"/>
      <c r="G574" s="1"/>
      <c r="H574" s="1"/>
      <c r="I574" s="1"/>
      <c r="J574" s="1"/>
      <c r="K574" s="1"/>
      <c r="L574" s="1"/>
      <c r="M574" s="1"/>
      <c r="N574" s="1"/>
      <c r="O574" s="1"/>
      <c r="P574" s="1"/>
      <c r="Q574" s="1"/>
      <c r="R574" s="1"/>
      <c r="S574" s="1"/>
      <c r="T574" s="1"/>
    </row>
    <row r="575" spans="2:20">
      <c r="B575" s="1"/>
      <c r="C575" s="1"/>
      <c r="D575" s="1"/>
      <c r="E575" s="1"/>
      <c r="F575" s="1"/>
      <c r="G575" s="1"/>
      <c r="H575" s="1"/>
      <c r="I575" s="1"/>
      <c r="J575" s="1"/>
      <c r="K575" s="1"/>
      <c r="L575" s="1"/>
      <c r="M575" s="1"/>
      <c r="N575" s="1"/>
      <c r="O575" s="1"/>
      <c r="P575" s="1"/>
      <c r="Q575" s="1"/>
      <c r="R575" s="1"/>
      <c r="S575" s="1"/>
      <c r="T575" s="1"/>
    </row>
    <row r="576" spans="2:20">
      <c r="B576" s="1"/>
      <c r="C576" s="1"/>
      <c r="D576" s="1"/>
      <c r="E576" s="1"/>
      <c r="F576" s="1"/>
      <c r="G576" s="1"/>
      <c r="H576" s="1"/>
      <c r="I576" s="1"/>
      <c r="J576" s="1"/>
      <c r="K576" s="1"/>
      <c r="L576" s="1"/>
      <c r="M576" s="1"/>
      <c r="N576" s="1"/>
      <c r="O576" s="1"/>
      <c r="P576" s="1"/>
      <c r="Q576" s="1"/>
      <c r="R576" s="1"/>
      <c r="S576" s="1"/>
      <c r="T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7">
    <mergeCell ref="A2:S2"/>
    <mergeCell ref="A3:B4"/>
    <mergeCell ref="C3:C4"/>
    <mergeCell ref="D3:D4"/>
    <mergeCell ref="E3:E4"/>
    <mergeCell ref="F3:N3"/>
    <mergeCell ref="O3:R3"/>
  </mergeCells>
  <printOptions horizontalCentered="1"/>
  <pageMargins left="0.31496062992125984" right="0.39370078740157483" top="0.74803149606299213" bottom="0.27559055118110237" header="0.55118110236220474" footer="0.15748031496062992"/>
  <pageSetup paperSize="9" scale="66"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zoomScale="141" zoomScaleNormal="100" zoomScaleSheetLayoutView="100" workbookViewId="0">
      <selection activeCell="F226" sqref="F226:N226"/>
    </sheetView>
  </sheetViews>
  <sheetFormatPr defaultColWidth="8.81640625" defaultRowHeight="11.4"/>
  <cols>
    <col min="1" max="1" width="2.1796875" style="1" customWidth="1"/>
    <col min="2" max="2" width="58.81640625" style="1" customWidth="1"/>
    <col min="3" max="3" width="7" style="2" hidden="1" customWidth="1"/>
    <col min="4" max="18" width="7" style="2" customWidth="1"/>
    <col min="19" max="19" width="0.81640625" style="2" customWidth="1"/>
    <col min="20" max="16384" width="8.81640625" style="1"/>
  </cols>
  <sheetData>
    <row r="1" spans="1:20" ht="12" thickBot="1"/>
    <row r="2" spans="1:20" ht="75" customHeight="1">
      <c r="A2" s="1475" t="s">
        <v>858</v>
      </c>
      <c r="B2" s="1476"/>
      <c r="C2" s="1476"/>
      <c r="D2" s="1476"/>
      <c r="E2" s="1476"/>
      <c r="F2" s="1476"/>
      <c r="G2" s="1476"/>
      <c r="H2" s="1476"/>
      <c r="I2" s="1476"/>
      <c r="J2" s="1476"/>
      <c r="K2" s="1476"/>
      <c r="L2" s="1476"/>
      <c r="M2" s="1476"/>
      <c r="N2" s="1476"/>
      <c r="O2" s="1476"/>
      <c r="P2" s="1476"/>
      <c r="Q2" s="1476"/>
      <c r="R2" s="1476"/>
      <c r="S2" s="1477"/>
      <c r="T2" s="24"/>
    </row>
    <row r="3" spans="1:20" ht="22.2" customHeight="1">
      <c r="A3" s="1360" t="s">
        <v>576</v>
      </c>
      <c r="B3" s="1361"/>
      <c r="C3" s="1445" t="s">
        <v>278</v>
      </c>
      <c r="D3" s="1445" t="s">
        <v>855</v>
      </c>
      <c r="E3" s="1299">
        <v>2021</v>
      </c>
      <c r="F3" s="1299">
        <v>2022</v>
      </c>
      <c r="G3" s="1299"/>
      <c r="H3" s="1299"/>
      <c r="I3" s="1299"/>
      <c r="J3" s="1299"/>
      <c r="K3" s="1299"/>
      <c r="L3" s="1299"/>
      <c r="M3" s="1299"/>
      <c r="N3" s="1299"/>
      <c r="O3" s="1299">
        <v>2023</v>
      </c>
      <c r="P3" s="1299"/>
      <c r="Q3" s="1299"/>
      <c r="R3" s="1299"/>
      <c r="S3" s="1108"/>
    </row>
    <row r="4" spans="1:20" ht="22.2" customHeight="1">
      <c r="A4" s="1360"/>
      <c r="B4" s="1361"/>
      <c r="C4" s="1446"/>
      <c r="D4" s="1446"/>
      <c r="E4" s="1300"/>
      <c r="F4" s="960" t="s">
        <v>3</v>
      </c>
      <c r="G4" s="960" t="s">
        <v>4</v>
      </c>
      <c r="H4" s="960" t="s">
        <v>5</v>
      </c>
      <c r="I4" s="960" t="s">
        <v>6</v>
      </c>
      <c r="J4" s="960" t="s">
        <v>268</v>
      </c>
      <c r="K4" s="960" t="s">
        <v>7</v>
      </c>
      <c r="L4" s="960" t="s">
        <v>13</v>
      </c>
      <c r="M4" s="960" t="s">
        <v>14</v>
      </c>
      <c r="N4" s="960" t="s">
        <v>15</v>
      </c>
      <c r="O4" s="1171" t="s">
        <v>0</v>
      </c>
      <c r="P4" s="1171" t="s">
        <v>1</v>
      </c>
      <c r="Q4" s="1171" t="s">
        <v>2</v>
      </c>
      <c r="R4" s="1171" t="s">
        <v>3</v>
      </c>
      <c r="S4" s="957"/>
    </row>
    <row r="5" spans="1:20" ht="15" customHeight="1">
      <c r="A5" s="1478" t="s">
        <v>519</v>
      </c>
      <c r="B5" s="1479"/>
      <c r="C5" s="75"/>
      <c r="D5" s="75"/>
      <c r="E5" s="75"/>
      <c r="F5" s="75"/>
      <c r="G5" s="75"/>
      <c r="H5" s="75"/>
      <c r="I5" s="75"/>
      <c r="J5" s="75"/>
      <c r="K5" s="75"/>
      <c r="L5" s="75"/>
      <c r="M5" s="75"/>
      <c r="N5" s="75"/>
      <c r="O5" s="75"/>
      <c r="P5" s="75"/>
      <c r="Q5" s="75"/>
      <c r="R5" s="75"/>
      <c r="S5" s="424"/>
    </row>
    <row r="6" spans="1:20" ht="12" customHeight="1">
      <c r="A6" s="101" t="s">
        <v>17</v>
      </c>
      <c r="B6" s="614" t="s">
        <v>672</v>
      </c>
      <c r="C6" s="75">
        <v>4878.339414</v>
      </c>
      <c r="D6" s="75">
        <v>5587.070046294979</v>
      </c>
      <c r="E6" s="75">
        <v>6094.2089593500004</v>
      </c>
      <c r="F6" s="75">
        <v>6750.8040998300003</v>
      </c>
      <c r="G6" s="75">
        <v>6766.9286725880002</v>
      </c>
      <c r="H6" s="75">
        <v>7067.6924961779996</v>
      </c>
      <c r="I6" s="75">
        <v>6976.3972367380002</v>
      </c>
      <c r="J6" s="75">
        <v>6833.8994709919998</v>
      </c>
      <c r="K6" s="75">
        <v>6995.5321681260002</v>
      </c>
      <c r="L6" s="75">
        <v>7179.0645650870001</v>
      </c>
      <c r="M6" s="75">
        <v>7206.974705699</v>
      </c>
      <c r="N6" s="75">
        <v>7586.4449347150003</v>
      </c>
      <c r="O6" s="75">
        <v>7618.7006508820004</v>
      </c>
      <c r="P6" s="75">
        <v>7777.5361097619998</v>
      </c>
      <c r="Q6" s="75">
        <v>7989.0048009359998</v>
      </c>
      <c r="R6" s="75">
        <v>8040.0553247329999</v>
      </c>
      <c r="S6" s="424"/>
    </row>
    <row r="7" spans="1:20" ht="12" customHeight="1">
      <c r="A7" s="101" t="s">
        <v>17</v>
      </c>
      <c r="B7" s="614" t="s">
        <v>623</v>
      </c>
      <c r="C7" s="75">
        <v>382.64471900000001</v>
      </c>
      <c r="D7" s="75">
        <v>452.2399587779995</v>
      </c>
      <c r="E7" s="75">
        <v>457.81537488399999</v>
      </c>
      <c r="F7" s="75">
        <v>453.03668287599999</v>
      </c>
      <c r="G7" s="75">
        <v>457.93695587799999</v>
      </c>
      <c r="H7" s="75">
        <v>495.82371174299999</v>
      </c>
      <c r="I7" s="75">
        <v>513.94576393299997</v>
      </c>
      <c r="J7" s="75">
        <v>502.22304559899999</v>
      </c>
      <c r="K7" s="75">
        <v>504.67460701900001</v>
      </c>
      <c r="L7" s="75">
        <v>509.13028804300001</v>
      </c>
      <c r="M7" s="75">
        <v>530.06325290799998</v>
      </c>
      <c r="N7" s="75">
        <v>551.49735732600004</v>
      </c>
      <c r="O7" s="75">
        <v>555.39211754999997</v>
      </c>
      <c r="P7" s="75">
        <v>548.87676671199995</v>
      </c>
      <c r="Q7" s="75">
        <v>554.93417002499996</v>
      </c>
      <c r="R7" s="75">
        <v>555.51953037600003</v>
      </c>
      <c r="S7" s="424"/>
    </row>
    <row r="8" spans="1:20" ht="12" customHeight="1">
      <c r="A8" s="101" t="s">
        <v>17</v>
      </c>
      <c r="B8" s="614" t="s">
        <v>624</v>
      </c>
      <c r="C8" s="75">
        <v>229.38485299999999</v>
      </c>
      <c r="D8" s="75">
        <v>547.0846656749992</v>
      </c>
      <c r="E8" s="75">
        <v>504.32757853700002</v>
      </c>
      <c r="F8" s="75">
        <v>590.76120726199997</v>
      </c>
      <c r="G8" s="75">
        <v>584.55784636299995</v>
      </c>
      <c r="H8" s="75">
        <v>604.71771989399997</v>
      </c>
      <c r="I8" s="75">
        <v>626.58344581999995</v>
      </c>
      <c r="J8" s="75">
        <v>648.25415813100005</v>
      </c>
      <c r="K8" s="75">
        <v>662.63116864400001</v>
      </c>
      <c r="L8" s="75">
        <v>670.35797871299997</v>
      </c>
      <c r="M8" s="75">
        <v>692.41094532299996</v>
      </c>
      <c r="N8" s="75">
        <v>707.08194543000002</v>
      </c>
      <c r="O8" s="75">
        <v>719.92757878600003</v>
      </c>
      <c r="P8" s="75">
        <v>719.50382447699997</v>
      </c>
      <c r="Q8" s="75">
        <v>741.03854044000002</v>
      </c>
      <c r="R8" s="75">
        <v>737.33632889499995</v>
      </c>
      <c r="S8" s="424"/>
    </row>
    <row r="9" spans="1:20" ht="12" customHeight="1">
      <c r="A9" s="101" t="s">
        <v>17</v>
      </c>
      <c r="B9" s="614" t="s">
        <v>577</v>
      </c>
      <c r="C9" s="75">
        <v>1250.446295</v>
      </c>
      <c r="D9" s="75">
        <v>2060.8454266109957</v>
      </c>
      <c r="E9" s="75">
        <v>2381.358675601</v>
      </c>
      <c r="F9" s="75">
        <v>2958.976827769</v>
      </c>
      <c r="G9" s="75">
        <v>2923.8261967580002</v>
      </c>
      <c r="H9" s="75">
        <v>2982.056120059</v>
      </c>
      <c r="I9" s="75">
        <v>3043.8212851560002</v>
      </c>
      <c r="J9" s="75">
        <v>3109.317857132</v>
      </c>
      <c r="K9" s="75">
        <v>3159.9497159880002</v>
      </c>
      <c r="L9" s="75">
        <v>3286.516839592</v>
      </c>
      <c r="M9" s="75">
        <v>3325.5253518180002</v>
      </c>
      <c r="N9" s="75">
        <v>3381.256680295</v>
      </c>
      <c r="O9" s="75">
        <v>3405.156576285</v>
      </c>
      <c r="P9" s="75">
        <v>3609.4070461480001</v>
      </c>
      <c r="Q9" s="75">
        <v>3642.5244194749998</v>
      </c>
      <c r="R9" s="75">
        <v>3619.660223421</v>
      </c>
      <c r="S9" s="424"/>
    </row>
    <row r="10" spans="1:20" ht="12" customHeight="1">
      <c r="A10" s="101" t="s">
        <v>17</v>
      </c>
      <c r="B10" s="614" t="s">
        <v>673</v>
      </c>
      <c r="C10" s="75">
        <v>123.13582700000001</v>
      </c>
      <c r="D10" s="75">
        <v>131.07058073500002</v>
      </c>
      <c r="E10" s="75">
        <v>140.16664192299999</v>
      </c>
      <c r="F10" s="75">
        <v>145.48261578099999</v>
      </c>
      <c r="G10" s="75">
        <v>149.79261365599999</v>
      </c>
      <c r="H10" s="75">
        <v>154.07494552599999</v>
      </c>
      <c r="I10" s="75">
        <v>160.56223197899999</v>
      </c>
      <c r="J10" s="75">
        <v>128.19535508600001</v>
      </c>
      <c r="K10" s="75">
        <v>128.61891184699999</v>
      </c>
      <c r="L10" s="75">
        <v>134.02912782999999</v>
      </c>
      <c r="M10" s="75">
        <v>136.72906080000001</v>
      </c>
      <c r="N10" s="75">
        <v>134.32367708000001</v>
      </c>
      <c r="O10" s="75">
        <v>138.228934942</v>
      </c>
      <c r="P10" s="75">
        <v>136.61446293200001</v>
      </c>
      <c r="Q10" s="75">
        <v>160.04700076500001</v>
      </c>
      <c r="R10" s="75">
        <v>137.25799974500001</v>
      </c>
      <c r="S10" s="424"/>
    </row>
    <row r="11" spans="1:20" ht="12" customHeight="1">
      <c r="A11" s="101" t="s">
        <v>17</v>
      </c>
      <c r="B11" s="614" t="s">
        <v>579</v>
      </c>
      <c r="C11" s="75">
        <v>3339.7987830000002</v>
      </c>
      <c r="D11" s="75">
        <v>4037.9709662109963</v>
      </c>
      <c r="E11" s="75">
        <v>4517.3653110499999</v>
      </c>
      <c r="F11" s="75">
        <v>4838.8703628849998</v>
      </c>
      <c r="G11" s="75">
        <v>4971.3118729300004</v>
      </c>
      <c r="H11" s="75">
        <v>5151.4717545069998</v>
      </c>
      <c r="I11" s="75">
        <v>5304.2943619079997</v>
      </c>
      <c r="J11" s="75">
        <v>5490.2628052119999</v>
      </c>
      <c r="K11" s="75">
        <v>5552.8827228210002</v>
      </c>
      <c r="L11" s="75">
        <v>5688.4858121349998</v>
      </c>
      <c r="M11" s="75">
        <v>5844.885458324</v>
      </c>
      <c r="N11" s="75">
        <v>5871.7809107290004</v>
      </c>
      <c r="O11" s="75">
        <v>5696.6980441610003</v>
      </c>
      <c r="P11" s="75">
        <v>5863.5527086020002</v>
      </c>
      <c r="Q11" s="75">
        <v>6014.6912101440003</v>
      </c>
      <c r="R11" s="75">
        <v>6139.0369314379996</v>
      </c>
      <c r="S11" s="424"/>
    </row>
    <row r="12" spans="1:20" ht="12" customHeight="1">
      <c r="A12" s="101" t="s">
        <v>17</v>
      </c>
      <c r="B12" s="614" t="s">
        <v>627</v>
      </c>
      <c r="C12" s="75">
        <v>22369.846237999998</v>
      </c>
      <c r="D12" s="75">
        <v>20983.542662905107</v>
      </c>
      <c r="E12" s="75">
        <v>22295.381637179999</v>
      </c>
      <c r="F12" s="75">
        <v>23111.602096490999</v>
      </c>
      <c r="G12" s="75">
        <v>23079.395804266002</v>
      </c>
      <c r="H12" s="75">
        <v>22993.586066424999</v>
      </c>
      <c r="I12" s="75">
        <v>23394.280171957002</v>
      </c>
      <c r="J12" s="75">
        <v>23755.858627115998</v>
      </c>
      <c r="K12" s="75">
        <v>23633.390567307</v>
      </c>
      <c r="L12" s="75">
        <v>23669.556755758</v>
      </c>
      <c r="M12" s="75">
        <v>23767.927785103999</v>
      </c>
      <c r="N12" s="75">
        <v>23954.916691033999</v>
      </c>
      <c r="O12" s="75">
        <v>23868.468415203999</v>
      </c>
      <c r="P12" s="75">
        <v>24124.769857181</v>
      </c>
      <c r="Q12" s="75">
        <v>24583.911086609001</v>
      </c>
      <c r="R12" s="75">
        <v>24700.224594095002</v>
      </c>
      <c r="S12" s="424"/>
    </row>
    <row r="13" spans="1:20" ht="22.8">
      <c r="A13" s="101" t="s">
        <v>17</v>
      </c>
      <c r="B13" s="614" t="s">
        <v>674</v>
      </c>
      <c r="C13" s="75">
        <v>800.80379100000005</v>
      </c>
      <c r="D13" s="75">
        <v>1402.3433166830016</v>
      </c>
      <c r="E13" s="75">
        <v>1654.1267013419999</v>
      </c>
      <c r="F13" s="75">
        <v>1911.1995012580001</v>
      </c>
      <c r="G13" s="75">
        <v>1887.0539987229999</v>
      </c>
      <c r="H13" s="75">
        <v>1913.2585701759999</v>
      </c>
      <c r="I13" s="75">
        <v>1919.540375976</v>
      </c>
      <c r="J13" s="75">
        <v>1968.8438088549999</v>
      </c>
      <c r="K13" s="75">
        <v>2017.1636848749999</v>
      </c>
      <c r="L13" s="75">
        <v>2060.8218587179999</v>
      </c>
      <c r="M13" s="75">
        <v>2106.009636535</v>
      </c>
      <c r="N13" s="75">
        <v>2109.9779924579998</v>
      </c>
      <c r="O13" s="75">
        <v>2124.64626185</v>
      </c>
      <c r="P13" s="75">
        <v>2183.402102389</v>
      </c>
      <c r="Q13" s="75">
        <v>2229.7074917350001</v>
      </c>
      <c r="R13" s="75">
        <v>2250.2182346270001</v>
      </c>
      <c r="S13" s="424"/>
    </row>
    <row r="14" spans="1:20">
      <c r="A14" s="101" t="s">
        <v>17</v>
      </c>
      <c r="B14" s="614" t="s">
        <v>675</v>
      </c>
      <c r="C14" s="75">
        <v>1443.8300019999999</v>
      </c>
      <c r="D14" s="75">
        <v>1859.3631152039929</v>
      </c>
      <c r="E14" s="75">
        <v>2049.7646716119998</v>
      </c>
      <c r="F14" s="75">
        <v>2139.580785738</v>
      </c>
      <c r="G14" s="75">
        <v>2186.4391347860001</v>
      </c>
      <c r="H14" s="75">
        <v>2245.123689046</v>
      </c>
      <c r="I14" s="75">
        <v>2250.9117433169999</v>
      </c>
      <c r="J14" s="75">
        <v>2280.665100356</v>
      </c>
      <c r="K14" s="75">
        <v>2320.923685832</v>
      </c>
      <c r="L14" s="75">
        <v>2363.46368265</v>
      </c>
      <c r="M14" s="75">
        <v>2359.6051147419998</v>
      </c>
      <c r="N14" s="75">
        <v>2430.1891899669999</v>
      </c>
      <c r="O14" s="75">
        <v>2413.3510360599998</v>
      </c>
      <c r="P14" s="75">
        <v>2469.7121718180001</v>
      </c>
      <c r="Q14" s="75">
        <v>2617.9441310309999</v>
      </c>
      <c r="R14" s="75">
        <v>2910.268628024</v>
      </c>
      <c r="S14" s="424"/>
    </row>
    <row r="15" spans="1:20" ht="12" customHeight="1">
      <c r="A15" s="101" t="s">
        <v>17</v>
      </c>
      <c r="B15" s="614" t="s">
        <v>676</v>
      </c>
      <c r="C15" s="75">
        <v>347.54443500000002</v>
      </c>
      <c r="D15" s="75">
        <v>686.9438488539995</v>
      </c>
      <c r="E15" s="75">
        <v>771.77639889500006</v>
      </c>
      <c r="F15" s="75">
        <v>1244.6812530090001</v>
      </c>
      <c r="G15" s="75">
        <v>1281.0019246449999</v>
      </c>
      <c r="H15" s="75">
        <v>1325.4570779000001</v>
      </c>
      <c r="I15" s="75">
        <v>1354.8898851900001</v>
      </c>
      <c r="J15" s="75">
        <v>1450.9133573829999</v>
      </c>
      <c r="K15" s="75">
        <v>1441.0372691289999</v>
      </c>
      <c r="L15" s="75">
        <v>1460.08425425</v>
      </c>
      <c r="M15" s="75">
        <v>1467.110085092</v>
      </c>
      <c r="N15" s="75">
        <v>1583.3858734830001</v>
      </c>
      <c r="O15" s="75">
        <v>1573.2338034320001</v>
      </c>
      <c r="P15" s="75">
        <v>1604.8635449609999</v>
      </c>
      <c r="Q15" s="75">
        <v>1762.2558025210001</v>
      </c>
      <c r="R15" s="75">
        <v>1859.6502926549999</v>
      </c>
      <c r="S15" s="424"/>
    </row>
    <row r="16" spans="1:20" ht="22.8">
      <c r="A16" s="101" t="s">
        <v>17</v>
      </c>
      <c r="B16" s="614" t="s">
        <v>631</v>
      </c>
      <c r="C16" s="75">
        <v>2326.5186950000002</v>
      </c>
      <c r="D16" s="75">
        <v>3845.3027611860039</v>
      </c>
      <c r="E16" s="75">
        <v>3945.8779529009998</v>
      </c>
      <c r="F16" s="75">
        <v>4126.4427600680001</v>
      </c>
      <c r="G16" s="75">
        <v>4134.2750737349998</v>
      </c>
      <c r="H16" s="75">
        <v>4188.8383976750001</v>
      </c>
      <c r="I16" s="75">
        <v>4202.1165233740003</v>
      </c>
      <c r="J16" s="75">
        <v>4256.0226249090001</v>
      </c>
      <c r="K16" s="75">
        <v>4248.8145312380002</v>
      </c>
      <c r="L16" s="75">
        <v>4254.2853572100003</v>
      </c>
      <c r="M16" s="75">
        <v>4292.4582119979996</v>
      </c>
      <c r="N16" s="75">
        <v>4366.6564013449997</v>
      </c>
      <c r="O16" s="75">
        <v>4299.0295215169999</v>
      </c>
      <c r="P16" s="75">
        <v>4409.2607064479998</v>
      </c>
      <c r="Q16" s="75">
        <v>4454.9630882009997</v>
      </c>
      <c r="R16" s="75">
        <v>4447.8182974199999</v>
      </c>
      <c r="S16" s="424"/>
    </row>
    <row r="17" spans="1:20" ht="24.75" customHeight="1">
      <c r="A17" s="101" t="s">
        <v>17</v>
      </c>
      <c r="B17" s="614" t="s">
        <v>677</v>
      </c>
      <c r="C17" s="75">
        <v>113.873119</v>
      </c>
      <c r="D17" s="75">
        <v>62.118429616000007</v>
      </c>
      <c r="E17" s="75">
        <v>65.667805728999994</v>
      </c>
      <c r="F17" s="75">
        <v>203.34226078899999</v>
      </c>
      <c r="G17" s="75">
        <v>195.26537909300001</v>
      </c>
      <c r="H17" s="75">
        <v>182.75763898</v>
      </c>
      <c r="I17" s="75">
        <v>182.03361645999999</v>
      </c>
      <c r="J17" s="75">
        <v>182.352083056</v>
      </c>
      <c r="K17" s="75">
        <v>177.523430929</v>
      </c>
      <c r="L17" s="75">
        <v>180.341877138</v>
      </c>
      <c r="M17" s="75">
        <v>173.405108705</v>
      </c>
      <c r="N17" s="75">
        <v>167.70271529499999</v>
      </c>
      <c r="O17" s="75">
        <v>160.21017861000001</v>
      </c>
      <c r="P17" s="75">
        <v>158.92608793400001</v>
      </c>
      <c r="Q17" s="75">
        <v>158.48753425300001</v>
      </c>
      <c r="R17" s="75">
        <v>156.66018774599999</v>
      </c>
      <c r="S17" s="424"/>
    </row>
    <row r="18" spans="1:20" ht="12" customHeight="1">
      <c r="A18" s="101" t="s">
        <v>17</v>
      </c>
      <c r="B18" s="614" t="s">
        <v>586</v>
      </c>
      <c r="C18" s="75">
        <v>201.14507</v>
      </c>
      <c r="D18" s="75">
        <v>210.02550057700043</v>
      </c>
      <c r="E18" s="75">
        <v>223.91514858400001</v>
      </c>
      <c r="F18" s="75">
        <v>248.32129068699999</v>
      </c>
      <c r="G18" s="75">
        <v>257.05842290599998</v>
      </c>
      <c r="H18" s="75">
        <v>263.57118842400001</v>
      </c>
      <c r="I18" s="75">
        <v>273.45710070899997</v>
      </c>
      <c r="J18" s="75">
        <v>283.82493567699998</v>
      </c>
      <c r="K18" s="75">
        <v>266.13386088999999</v>
      </c>
      <c r="L18" s="75">
        <v>268.78250518800002</v>
      </c>
      <c r="M18" s="75">
        <v>268.03078669299998</v>
      </c>
      <c r="N18" s="75">
        <v>267.86339294800001</v>
      </c>
      <c r="O18" s="75">
        <v>279.40307792900001</v>
      </c>
      <c r="P18" s="75">
        <v>268.77580053899999</v>
      </c>
      <c r="Q18" s="75">
        <v>273.05521270600002</v>
      </c>
      <c r="R18" s="75">
        <v>273.85724163399999</v>
      </c>
      <c r="S18" s="424"/>
    </row>
    <row r="19" spans="1:20">
      <c r="A19" s="101" t="s">
        <v>17</v>
      </c>
      <c r="B19" s="614" t="s">
        <v>634</v>
      </c>
      <c r="C19" s="75">
        <v>183.41825600000001</v>
      </c>
      <c r="D19" s="75">
        <v>434.71775403900034</v>
      </c>
      <c r="E19" s="75">
        <v>429.08077283799997</v>
      </c>
      <c r="F19" s="75">
        <v>454.723489051</v>
      </c>
      <c r="G19" s="75">
        <v>460.30095222599999</v>
      </c>
      <c r="H19" s="75">
        <v>442.23815811899999</v>
      </c>
      <c r="I19" s="75">
        <v>456.08883470400002</v>
      </c>
      <c r="J19" s="75">
        <v>459.53029306799999</v>
      </c>
      <c r="K19" s="75">
        <v>454.78581971699998</v>
      </c>
      <c r="L19" s="75">
        <v>473.87236503700001</v>
      </c>
      <c r="M19" s="75">
        <v>472.62901261799999</v>
      </c>
      <c r="N19" s="75">
        <v>486.459545687</v>
      </c>
      <c r="O19" s="75">
        <v>481.30407067200002</v>
      </c>
      <c r="P19" s="75">
        <v>494.01224740200001</v>
      </c>
      <c r="Q19" s="75">
        <v>486.584215965</v>
      </c>
      <c r="R19" s="75">
        <v>489.24681221100002</v>
      </c>
      <c r="S19" s="424"/>
    </row>
    <row r="20" spans="1:20" ht="24.45" customHeight="1">
      <c r="A20" s="101" t="s">
        <v>17</v>
      </c>
      <c r="B20" s="614" t="s">
        <v>678</v>
      </c>
      <c r="C20" s="75">
        <v>2004.9633240000001</v>
      </c>
      <c r="D20" s="75">
        <v>4949.8747819659748</v>
      </c>
      <c r="E20" s="75">
        <v>5432.4403875520002</v>
      </c>
      <c r="F20" s="75">
        <v>7757.5259830260002</v>
      </c>
      <c r="G20" s="75">
        <v>7611.0639337250004</v>
      </c>
      <c r="H20" s="75">
        <v>7589.8295669239997</v>
      </c>
      <c r="I20" s="75">
        <v>7260.234944416</v>
      </c>
      <c r="J20" s="75">
        <v>7253.390461723</v>
      </c>
      <c r="K20" s="75">
        <v>7170.0631323219995</v>
      </c>
      <c r="L20" s="75">
        <v>7178.846569286</v>
      </c>
      <c r="M20" s="75">
        <v>7364.8204154320001</v>
      </c>
      <c r="N20" s="75">
        <v>7250.425860368</v>
      </c>
      <c r="O20" s="75">
        <v>7087.9074995439996</v>
      </c>
      <c r="P20" s="75">
        <v>7240.9492694070004</v>
      </c>
      <c r="Q20" s="75">
        <v>7267.7917422390001</v>
      </c>
      <c r="R20" s="75">
        <v>7379.9037493919996</v>
      </c>
      <c r="S20" s="424"/>
    </row>
    <row r="21" spans="1:20">
      <c r="A21" s="101" t="s">
        <v>17</v>
      </c>
      <c r="B21" s="614" t="s">
        <v>636</v>
      </c>
      <c r="C21" s="221">
        <v>943.23872900000003</v>
      </c>
      <c r="D21" s="221">
        <v>571.32308596099858</v>
      </c>
      <c r="E21" s="221">
        <v>638.11039518699999</v>
      </c>
      <c r="F21" s="221">
        <v>280.69213503100002</v>
      </c>
      <c r="G21" s="221">
        <v>270.92040233400002</v>
      </c>
      <c r="H21" s="221">
        <v>262.63150960899998</v>
      </c>
      <c r="I21" s="221">
        <v>253.82546362799999</v>
      </c>
      <c r="J21" s="221">
        <v>239.05341314</v>
      </c>
      <c r="K21" s="221">
        <v>227.16579748999999</v>
      </c>
      <c r="L21" s="221">
        <v>218.427243938</v>
      </c>
      <c r="M21" s="221">
        <v>205.59245974800001</v>
      </c>
      <c r="N21" s="221">
        <v>194.20072946400001</v>
      </c>
      <c r="O21" s="221">
        <v>187.60924218100001</v>
      </c>
      <c r="P21" s="221">
        <v>184.58218109399999</v>
      </c>
      <c r="Q21" s="221">
        <v>179.207753521</v>
      </c>
      <c r="R21" s="221">
        <v>178.984342067</v>
      </c>
      <c r="S21" s="347"/>
    </row>
    <row r="22" spans="1:20">
      <c r="A22" s="101" t="s">
        <v>17</v>
      </c>
      <c r="B22" s="614" t="s">
        <v>679</v>
      </c>
      <c r="C22" s="221">
        <v>3340.416107</v>
      </c>
      <c r="D22" s="221">
        <v>2243.406629792999</v>
      </c>
      <c r="E22" s="221">
        <v>2020.9238028</v>
      </c>
      <c r="F22" s="221">
        <v>124.696237091</v>
      </c>
      <c r="G22" s="221">
        <v>25.048022817</v>
      </c>
      <c r="H22" s="221">
        <v>24.365025150000001</v>
      </c>
      <c r="I22" s="221">
        <v>7.2364451809999997</v>
      </c>
      <c r="J22" s="221">
        <v>7.0897367859999996</v>
      </c>
      <c r="K22" s="221">
        <v>20.677765054000002</v>
      </c>
      <c r="L22" s="221">
        <v>5.8018698979999996</v>
      </c>
      <c r="M22" s="221">
        <v>2.6235482710000002</v>
      </c>
      <c r="N22" s="221">
        <v>3.0045386519999999</v>
      </c>
      <c r="O22" s="221">
        <v>7.1213154660000004</v>
      </c>
      <c r="P22" s="221">
        <v>7.2398598390000002</v>
      </c>
      <c r="Q22" s="221">
        <v>7.0350486930000002</v>
      </c>
      <c r="R22" s="221">
        <v>9.7428286019999994</v>
      </c>
      <c r="S22" s="347"/>
    </row>
    <row r="23" spans="1:20">
      <c r="A23" s="101" t="s">
        <v>17</v>
      </c>
      <c r="B23" s="614" t="s">
        <v>682</v>
      </c>
      <c r="C23" s="75">
        <v>0</v>
      </c>
      <c r="D23" s="75">
        <v>0</v>
      </c>
      <c r="E23" s="75">
        <v>0</v>
      </c>
      <c r="F23" s="75">
        <v>0</v>
      </c>
      <c r="G23" s="75">
        <v>0</v>
      </c>
      <c r="H23" s="75">
        <v>0</v>
      </c>
      <c r="I23" s="75">
        <v>0</v>
      </c>
      <c r="J23" s="75">
        <v>0</v>
      </c>
      <c r="K23" s="75">
        <v>0</v>
      </c>
      <c r="L23" s="75">
        <v>0</v>
      </c>
      <c r="M23" s="75">
        <v>0</v>
      </c>
      <c r="N23" s="75">
        <v>0</v>
      </c>
      <c r="O23" s="75">
        <v>0</v>
      </c>
      <c r="P23" s="75">
        <v>0</v>
      </c>
      <c r="Q23" s="75">
        <v>0</v>
      </c>
      <c r="R23" s="75">
        <v>0</v>
      </c>
      <c r="S23" s="424"/>
    </row>
    <row r="24" spans="1:20" ht="18" customHeight="1">
      <c r="A24" s="101" t="s">
        <v>17</v>
      </c>
      <c r="B24" s="614" t="s">
        <v>680</v>
      </c>
      <c r="C24" s="75">
        <v>0</v>
      </c>
      <c r="D24" s="75">
        <v>14.351849072999997</v>
      </c>
      <c r="E24" s="75">
        <v>3.2761554849999999</v>
      </c>
      <c r="F24" s="75">
        <v>0</v>
      </c>
      <c r="G24" s="75">
        <v>0</v>
      </c>
      <c r="H24" s="75">
        <v>0</v>
      </c>
      <c r="I24" s="75">
        <v>0</v>
      </c>
      <c r="J24" s="75">
        <v>0</v>
      </c>
      <c r="K24" s="75">
        <v>0</v>
      </c>
      <c r="L24" s="75">
        <v>0</v>
      </c>
      <c r="M24" s="75">
        <v>0</v>
      </c>
      <c r="N24" s="75">
        <v>0</v>
      </c>
      <c r="O24" s="75">
        <v>0</v>
      </c>
      <c r="P24" s="75">
        <v>0</v>
      </c>
      <c r="Q24" s="75">
        <v>0</v>
      </c>
      <c r="R24" s="75">
        <v>0</v>
      </c>
      <c r="S24" s="424"/>
    </row>
    <row r="25" spans="1:20" s="728" customFormat="1" ht="16.5" customHeight="1">
      <c r="A25" s="1480" t="s">
        <v>681</v>
      </c>
      <c r="B25" s="1482"/>
      <c r="C25" s="826">
        <v>44279.347656999998</v>
      </c>
      <c r="D25" s="826">
        <v>50079.595380162042</v>
      </c>
      <c r="E25" s="826">
        <v>53625.584371450001</v>
      </c>
      <c r="F25" s="826">
        <v>57340.739588641998</v>
      </c>
      <c r="G25" s="826">
        <v>57242.177207428998</v>
      </c>
      <c r="H25" s="826">
        <v>57887.493636334999</v>
      </c>
      <c r="I25" s="826">
        <v>58180.219430445999</v>
      </c>
      <c r="J25" s="826">
        <v>58849.697134221002</v>
      </c>
      <c r="K25" s="826">
        <v>58981.968839228</v>
      </c>
      <c r="L25" s="826">
        <v>59601.868950470998</v>
      </c>
      <c r="M25" s="826">
        <v>60216.800939809997</v>
      </c>
      <c r="N25" s="826">
        <v>61047.168436275999</v>
      </c>
      <c r="O25" s="826">
        <v>60616.388325070999</v>
      </c>
      <c r="P25" s="826">
        <v>61801.984747645001</v>
      </c>
      <c r="Q25" s="826">
        <v>63123.183249258997</v>
      </c>
      <c r="R25" s="826">
        <v>63885.441547080998</v>
      </c>
      <c r="S25" s="827"/>
    </row>
    <row r="26" spans="1:20" ht="15.75" customHeight="1">
      <c r="A26" s="1478" t="s">
        <v>30</v>
      </c>
      <c r="B26" s="1479"/>
      <c r="C26" s="75"/>
      <c r="D26" s="75"/>
      <c r="E26" s="75"/>
      <c r="F26" s="75"/>
      <c r="G26" s="75"/>
      <c r="H26" s="75"/>
      <c r="I26" s="75"/>
      <c r="J26" s="75" t="s">
        <v>746</v>
      </c>
      <c r="K26" s="75"/>
      <c r="L26" s="75"/>
      <c r="M26" s="75"/>
      <c r="N26" s="75"/>
      <c r="O26" s="75"/>
      <c r="P26" s="75"/>
      <c r="Q26" s="75"/>
      <c r="R26" s="75"/>
      <c r="S26" s="424"/>
    </row>
    <row r="27" spans="1:20" ht="12" customHeight="1">
      <c r="A27" s="101" t="s">
        <v>17</v>
      </c>
      <c r="B27" s="614" t="s">
        <v>672</v>
      </c>
      <c r="C27" s="75">
        <v>756.37591799999996</v>
      </c>
      <c r="D27" s="75">
        <v>875.3392337280012</v>
      </c>
      <c r="E27" s="75">
        <v>946.50006403199995</v>
      </c>
      <c r="F27" s="75">
        <v>965.82266392899999</v>
      </c>
      <c r="G27" s="75">
        <v>974.03402604799999</v>
      </c>
      <c r="H27" s="75">
        <v>977.178366815</v>
      </c>
      <c r="I27" s="75">
        <v>987.65634340999998</v>
      </c>
      <c r="J27" s="75">
        <v>988.39612094799998</v>
      </c>
      <c r="K27" s="75">
        <v>1010.2000574910001</v>
      </c>
      <c r="L27" s="75">
        <v>1031.4694662710001</v>
      </c>
      <c r="M27" s="75">
        <v>1026.5320976160001</v>
      </c>
      <c r="N27" s="75">
        <v>1029.7147815989999</v>
      </c>
      <c r="O27" s="75">
        <v>1047.5416056659999</v>
      </c>
      <c r="P27" s="75">
        <v>1071.0100856179999</v>
      </c>
      <c r="Q27" s="75">
        <v>1055.193251356</v>
      </c>
      <c r="R27" s="75">
        <v>1059.4215257630001</v>
      </c>
      <c r="S27" s="424"/>
    </row>
    <row r="28" spans="1:20" ht="12" customHeight="1">
      <c r="A28" s="101" t="s">
        <v>17</v>
      </c>
      <c r="B28" s="614" t="s">
        <v>623</v>
      </c>
      <c r="C28" s="75">
        <v>43.509275000000002</v>
      </c>
      <c r="D28" s="75">
        <v>58.931129336999902</v>
      </c>
      <c r="E28" s="75">
        <v>46.338195018</v>
      </c>
      <c r="F28" s="75">
        <v>36.806623997999999</v>
      </c>
      <c r="G28" s="75">
        <v>37.356338858000001</v>
      </c>
      <c r="H28" s="75">
        <v>38.197797131999998</v>
      </c>
      <c r="I28" s="75">
        <v>42.035577566999997</v>
      </c>
      <c r="J28" s="75">
        <v>46.659798129000002</v>
      </c>
      <c r="K28" s="75">
        <v>46.341214383999997</v>
      </c>
      <c r="L28" s="75">
        <v>51.044531988000003</v>
      </c>
      <c r="M28" s="75">
        <v>52.520332043000003</v>
      </c>
      <c r="N28" s="75">
        <v>57.426421179000002</v>
      </c>
      <c r="O28" s="75">
        <v>59.899503398</v>
      </c>
      <c r="P28" s="75">
        <v>61.059017177999998</v>
      </c>
      <c r="Q28" s="75">
        <v>59.509111308999998</v>
      </c>
      <c r="R28" s="75">
        <v>60.027852879999998</v>
      </c>
      <c r="S28" s="424"/>
      <c r="T28"/>
    </row>
    <row r="29" spans="1:20" ht="14.25" customHeight="1">
      <c r="A29" s="101" t="s">
        <v>17</v>
      </c>
      <c r="B29" s="614" t="s">
        <v>624</v>
      </c>
      <c r="C29" s="75">
        <v>52.961551</v>
      </c>
      <c r="D29" s="75">
        <v>119.81782448000001</v>
      </c>
      <c r="E29" s="75">
        <v>130.830989872</v>
      </c>
      <c r="F29" s="75">
        <v>176.22176024300001</v>
      </c>
      <c r="G29" s="75">
        <v>177.681505061</v>
      </c>
      <c r="H29" s="75">
        <v>190.49802175600001</v>
      </c>
      <c r="I29" s="75">
        <v>198.763064912</v>
      </c>
      <c r="J29" s="75">
        <v>207.819871879</v>
      </c>
      <c r="K29" s="75">
        <v>211.620564449</v>
      </c>
      <c r="L29" s="75">
        <v>219.82973626899999</v>
      </c>
      <c r="M29" s="75">
        <v>219.376790274</v>
      </c>
      <c r="N29" s="75">
        <v>234.103289789</v>
      </c>
      <c r="O29" s="75">
        <v>244.13694129800001</v>
      </c>
      <c r="P29" s="75">
        <v>252.93607534500001</v>
      </c>
      <c r="Q29" s="75">
        <v>258.84390666600001</v>
      </c>
      <c r="R29" s="75">
        <v>260.359982527</v>
      </c>
      <c r="S29" s="424"/>
      <c r="T29"/>
    </row>
    <row r="30" spans="1:20" ht="12" customHeight="1">
      <c r="A30" s="101" t="s">
        <v>17</v>
      </c>
      <c r="B30" s="614" t="s">
        <v>577</v>
      </c>
      <c r="C30" s="75">
        <v>243.827988</v>
      </c>
      <c r="D30" s="75">
        <v>333.71557877000009</v>
      </c>
      <c r="E30" s="75">
        <v>402.21029329800001</v>
      </c>
      <c r="F30" s="75">
        <v>483.37209301199999</v>
      </c>
      <c r="G30" s="75">
        <v>478.176893656</v>
      </c>
      <c r="H30" s="75">
        <v>487.433296246</v>
      </c>
      <c r="I30" s="75">
        <v>496.22133522000001</v>
      </c>
      <c r="J30" s="75">
        <v>516.49169099599999</v>
      </c>
      <c r="K30" s="75">
        <v>545.11758631999999</v>
      </c>
      <c r="L30" s="75">
        <v>590.62905165200004</v>
      </c>
      <c r="M30" s="75">
        <v>589.86103674499998</v>
      </c>
      <c r="N30" s="75">
        <v>604.53284994199998</v>
      </c>
      <c r="O30" s="75">
        <v>589.74122874199998</v>
      </c>
      <c r="P30" s="75">
        <v>588.06861528000002</v>
      </c>
      <c r="Q30" s="75">
        <v>564.12097928499998</v>
      </c>
      <c r="R30" s="75">
        <v>559.05481130600003</v>
      </c>
      <c r="S30" s="424"/>
      <c r="T30"/>
    </row>
    <row r="31" spans="1:20" ht="12" customHeight="1">
      <c r="A31" s="101" t="s">
        <v>17</v>
      </c>
      <c r="B31" s="614" t="s">
        <v>673</v>
      </c>
      <c r="C31" s="75">
        <v>13.58403</v>
      </c>
      <c r="D31" s="75">
        <v>23.751690136999986</v>
      </c>
      <c r="E31" s="75">
        <v>22.800242117</v>
      </c>
      <c r="F31" s="75">
        <v>32.967765673000002</v>
      </c>
      <c r="G31" s="75">
        <v>24.906954036999998</v>
      </c>
      <c r="H31" s="75">
        <v>24.281573215000002</v>
      </c>
      <c r="I31" s="75">
        <v>23.735453302</v>
      </c>
      <c r="J31" s="75">
        <v>24.708097553999998</v>
      </c>
      <c r="K31" s="75">
        <v>22.625752068000001</v>
      </c>
      <c r="L31" s="75">
        <v>23.013141562000001</v>
      </c>
      <c r="M31" s="75">
        <v>21.947149366000001</v>
      </c>
      <c r="N31" s="75">
        <v>24.359227402999998</v>
      </c>
      <c r="O31" s="75">
        <v>24.064013564</v>
      </c>
      <c r="P31" s="75">
        <v>27.894217456</v>
      </c>
      <c r="Q31" s="75">
        <v>30.934849718999999</v>
      </c>
      <c r="R31" s="75">
        <v>35.781608155999997</v>
      </c>
      <c r="S31" s="424"/>
      <c r="T31"/>
    </row>
    <row r="32" spans="1:20" ht="12" customHeight="1">
      <c r="A32" s="101" t="s">
        <v>17</v>
      </c>
      <c r="B32" s="614" t="s">
        <v>579</v>
      </c>
      <c r="C32" s="75">
        <v>303.810654</v>
      </c>
      <c r="D32" s="75">
        <v>306.6147576390004</v>
      </c>
      <c r="E32" s="75">
        <v>340.867188505</v>
      </c>
      <c r="F32" s="75">
        <v>456.10461241299998</v>
      </c>
      <c r="G32" s="75">
        <v>464.165610136</v>
      </c>
      <c r="H32" s="75">
        <v>468.87839434699998</v>
      </c>
      <c r="I32" s="75">
        <v>501.09338507500001</v>
      </c>
      <c r="J32" s="75">
        <v>514.57893884600003</v>
      </c>
      <c r="K32" s="75">
        <v>515.62595470600002</v>
      </c>
      <c r="L32" s="75">
        <v>528.19761436700003</v>
      </c>
      <c r="M32" s="75">
        <v>538.05150724500004</v>
      </c>
      <c r="N32" s="75">
        <v>548.83703845100001</v>
      </c>
      <c r="O32" s="75">
        <v>568.71946051800001</v>
      </c>
      <c r="P32" s="75">
        <v>600.64648932900002</v>
      </c>
      <c r="Q32" s="75">
        <v>610.49704830899998</v>
      </c>
      <c r="R32" s="75">
        <v>607.16462197500005</v>
      </c>
      <c r="S32" s="424"/>
      <c r="T32"/>
    </row>
    <row r="33" spans="1:20" ht="12" customHeight="1">
      <c r="A33" s="101" t="s">
        <v>17</v>
      </c>
      <c r="B33" s="614" t="s">
        <v>627</v>
      </c>
      <c r="C33" s="75">
        <v>2311.0504919999998</v>
      </c>
      <c r="D33" s="75">
        <v>2280.5630226260073</v>
      </c>
      <c r="E33" s="75">
        <v>2450.880697173</v>
      </c>
      <c r="F33" s="75">
        <v>2411.8585154269999</v>
      </c>
      <c r="G33" s="75">
        <v>2398.6739189250002</v>
      </c>
      <c r="H33" s="75">
        <v>2418.7540250430002</v>
      </c>
      <c r="I33" s="75">
        <v>2440.9660718390001</v>
      </c>
      <c r="J33" s="75">
        <v>2476.6860860639999</v>
      </c>
      <c r="K33" s="75">
        <v>2519.0749761040001</v>
      </c>
      <c r="L33" s="75">
        <v>2552.641484622</v>
      </c>
      <c r="M33" s="75">
        <v>2622.2364871149998</v>
      </c>
      <c r="N33" s="75">
        <v>2605.2323323159999</v>
      </c>
      <c r="O33" s="75">
        <v>2632.9857464679999</v>
      </c>
      <c r="P33" s="75">
        <v>2657.145376251</v>
      </c>
      <c r="Q33" s="75">
        <v>2657.409445626</v>
      </c>
      <c r="R33" s="75">
        <v>2673.9187315690001</v>
      </c>
      <c r="S33" s="424"/>
      <c r="T33"/>
    </row>
    <row r="34" spans="1:20" ht="22.8">
      <c r="A34" s="101" t="s">
        <v>17</v>
      </c>
      <c r="B34" s="614" t="s">
        <v>674</v>
      </c>
      <c r="C34" s="75">
        <v>288.12167799999997</v>
      </c>
      <c r="D34" s="75">
        <v>565.42202965000104</v>
      </c>
      <c r="E34" s="75">
        <v>573.41338974500002</v>
      </c>
      <c r="F34" s="75">
        <v>754.91214146799996</v>
      </c>
      <c r="G34" s="75">
        <v>761.82016350699996</v>
      </c>
      <c r="H34" s="75">
        <v>769.03826053900002</v>
      </c>
      <c r="I34" s="75">
        <v>786.72634743200001</v>
      </c>
      <c r="J34" s="75">
        <v>782.23716564300003</v>
      </c>
      <c r="K34" s="75">
        <v>815.13110555200001</v>
      </c>
      <c r="L34" s="75">
        <v>846.89375350399996</v>
      </c>
      <c r="M34" s="75">
        <v>855.505235373</v>
      </c>
      <c r="N34" s="75">
        <v>883.54798415499999</v>
      </c>
      <c r="O34" s="75">
        <v>945.95688790899999</v>
      </c>
      <c r="P34" s="75">
        <v>964.83007920399996</v>
      </c>
      <c r="Q34" s="75">
        <v>992.46707327800004</v>
      </c>
      <c r="R34" s="75">
        <v>1003.8941021209999</v>
      </c>
      <c r="S34" s="424"/>
      <c r="T34"/>
    </row>
    <row r="35" spans="1:20" ht="15">
      <c r="A35" s="101" t="s">
        <v>17</v>
      </c>
      <c r="B35" s="614" t="s">
        <v>675</v>
      </c>
      <c r="C35" s="75">
        <v>852.57332899999994</v>
      </c>
      <c r="D35" s="75">
        <v>1000.9311581459996</v>
      </c>
      <c r="E35" s="75">
        <v>1054.25357276</v>
      </c>
      <c r="F35" s="75">
        <v>1083.748357103</v>
      </c>
      <c r="G35" s="75">
        <v>1119.869940585</v>
      </c>
      <c r="H35" s="75">
        <v>1152.7775625469999</v>
      </c>
      <c r="I35" s="75">
        <v>1210.0975745440001</v>
      </c>
      <c r="J35" s="75">
        <v>1250.893509687</v>
      </c>
      <c r="K35" s="75">
        <v>1247.9079682399999</v>
      </c>
      <c r="L35" s="75">
        <v>1275.9795207029999</v>
      </c>
      <c r="M35" s="75">
        <v>1303.464144197</v>
      </c>
      <c r="N35" s="75">
        <v>1358.4887523770001</v>
      </c>
      <c r="O35" s="75">
        <v>1399.051213407</v>
      </c>
      <c r="P35" s="75">
        <v>1422.4248717969999</v>
      </c>
      <c r="Q35" s="75">
        <v>1457.0591295429999</v>
      </c>
      <c r="R35" s="75">
        <v>1454.2353898690001</v>
      </c>
      <c r="S35" s="424"/>
      <c r="T35"/>
    </row>
    <row r="36" spans="1:20" ht="12" customHeight="1">
      <c r="A36" s="101" t="s">
        <v>17</v>
      </c>
      <c r="B36" s="614" t="s">
        <v>676</v>
      </c>
      <c r="C36" s="75">
        <v>31.020893000000001</v>
      </c>
      <c r="D36" s="75">
        <v>48.743748100000019</v>
      </c>
      <c r="E36" s="75">
        <v>63.366963202999997</v>
      </c>
      <c r="F36" s="75">
        <v>81.373093933000007</v>
      </c>
      <c r="G36" s="75">
        <v>52.264198616999998</v>
      </c>
      <c r="H36" s="75">
        <v>55.733414062000001</v>
      </c>
      <c r="I36" s="75">
        <v>63.750405717</v>
      </c>
      <c r="J36" s="75">
        <v>64.257213562999993</v>
      </c>
      <c r="K36" s="75">
        <v>62.560609651</v>
      </c>
      <c r="L36" s="75">
        <v>61.211990448000002</v>
      </c>
      <c r="M36" s="75">
        <v>60.651511444</v>
      </c>
      <c r="N36" s="75">
        <v>56.863347220000001</v>
      </c>
      <c r="O36" s="75">
        <v>54.738273567999997</v>
      </c>
      <c r="P36" s="75">
        <v>66.605108156</v>
      </c>
      <c r="Q36" s="75">
        <v>71.962296738999996</v>
      </c>
      <c r="R36" s="75">
        <v>69.960696002000006</v>
      </c>
      <c r="S36" s="424"/>
      <c r="T36"/>
    </row>
    <row r="37" spans="1:20" ht="13.5" customHeight="1">
      <c r="A37" s="101" t="s">
        <v>17</v>
      </c>
      <c r="B37" s="614" t="s">
        <v>631</v>
      </c>
      <c r="C37" s="75">
        <v>366.679012</v>
      </c>
      <c r="D37" s="75">
        <v>491.38895279199949</v>
      </c>
      <c r="E37" s="75">
        <v>428.099229315</v>
      </c>
      <c r="F37" s="75">
        <v>473.71867647300002</v>
      </c>
      <c r="G37" s="75">
        <v>476.91524179100003</v>
      </c>
      <c r="H37" s="75">
        <v>472.92235058900002</v>
      </c>
      <c r="I37" s="75">
        <v>479.40781922600002</v>
      </c>
      <c r="J37" s="75">
        <v>490.61102941199999</v>
      </c>
      <c r="K37" s="75">
        <v>484.13701099100001</v>
      </c>
      <c r="L37" s="75">
        <v>522.313128162</v>
      </c>
      <c r="M37" s="75">
        <v>526.36993631300004</v>
      </c>
      <c r="N37" s="75">
        <v>539.17377749699995</v>
      </c>
      <c r="O37" s="75">
        <v>595.84902515600004</v>
      </c>
      <c r="P37" s="75">
        <v>568.21685412600004</v>
      </c>
      <c r="Q37" s="75">
        <v>573.978598422</v>
      </c>
      <c r="R37" s="75">
        <v>583.22864005899999</v>
      </c>
      <c r="S37" s="424"/>
      <c r="T37"/>
    </row>
    <row r="38" spans="1:20" ht="23.7" customHeight="1">
      <c r="A38" s="101" t="s">
        <v>17</v>
      </c>
      <c r="B38" s="614" t="s">
        <v>677</v>
      </c>
      <c r="C38" s="75">
        <v>34.196640000000002</v>
      </c>
      <c r="D38" s="75">
        <v>28.993101318000004</v>
      </c>
      <c r="E38" s="75">
        <v>36.046225368000002</v>
      </c>
      <c r="F38" s="75">
        <v>82.112043159999999</v>
      </c>
      <c r="G38" s="75">
        <v>75.059491322</v>
      </c>
      <c r="H38" s="75">
        <v>73.886523479999994</v>
      </c>
      <c r="I38" s="75">
        <v>73.274609040000001</v>
      </c>
      <c r="J38" s="75">
        <v>70.654896711000006</v>
      </c>
      <c r="K38" s="75">
        <v>72.584631762000001</v>
      </c>
      <c r="L38" s="75">
        <v>71.893367842000004</v>
      </c>
      <c r="M38" s="75">
        <v>66.345257644</v>
      </c>
      <c r="N38" s="75">
        <v>68.562263356000003</v>
      </c>
      <c r="O38" s="75">
        <v>66.857984404000007</v>
      </c>
      <c r="P38" s="75">
        <v>66.655795228000002</v>
      </c>
      <c r="Q38" s="75">
        <v>66.677378563000005</v>
      </c>
      <c r="R38" s="75">
        <v>68.119707746000003</v>
      </c>
      <c r="S38" s="424"/>
      <c r="T38"/>
    </row>
    <row r="39" spans="1:20" ht="12" customHeight="1">
      <c r="A39" s="101" t="s">
        <v>17</v>
      </c>
      <c r="B39" s="614" t="s">
        <v>586</v>
      </c>
      <c r="C39" s="75">
        <v>141.34318500000001</v>
      </c>
      <c r="D39" s="75">
        <v>152.68523383099995</v>
      </c>
      <c r="E39" s="75">
        <v>148.17826305299999</v>
      </c>
      <c r="F39" s="75">
        <v>142.348692701</v>
      </c>
      <c r="G39" s="75">
        <v>146.180621218</v>
      </c>
      <c r="H39" s="75">
        <v>149.253512339</v>
      </c>
      <c r="I39" s="75">
        <v>151.52203878700001</v>
      </c>
      <c r="J39" s="75">
        <v>153.61409288600001</v>
      </c>
      <c r="K39" s="75">
        <v>137.25551105700001</v>
      </c>
      <c r="L39" s="75">
        <v>137.34715394599999</v>
      </c>
      <c r="M39" s="75">
        <v>149.72013478599999</v>
      </c>
      <c r="N39" s="75">
        <v>157.678385741</v>
      </c>
      <c r="O39" s="75">
        <v>156.37257093299999</v>
      </c>
      <c r="P39" s="75">
        <v>154.45059268200001</v>
      </c>
      <c r="Q39" s="75">
        <v>155.78856803799999</v>
      </c>
      <c r="R39" s="75">
        <v>160.487773097</v>
      </c>
      <c r="S39" s="424"/>
      <c r="T39"/>
    </row>
    <row r="40" spans="1:20" ht="12" customHeight="1">
      <c r="A40" s="101" t="s">
        <v>17</v>
      </c>
      <c r="B40" s="614" t="s">
        <v>634</v>
      </c>
      <c r="C40" s="75">
        <v>91.864523000000005</v>
      </c>
      <c r="D40" s="75">
        <v>184.84916645200002</v>
      </c>
      <c r="E40" s="75">
        <v>207.160430899</v>
      </c>
      <c r="F40" s="75">
        <v>235.392052181</v>
      </c>
      <c r="G40" s="75">
        <v>237.20889823600001</v>
      </c>
      <c r="H40" s="75">
        <v>228.417615842</v>
      </c>
      <c r="I40" s="75">
        <v>228.60292384100001</v>
      </c>
      <c r="J40" s="75">
        <v>229.772047087</v>
      </c>
      <c r="K40" s="75">
        <v>208.790660839</v>
      </c>
      <c r="L40" s="75">
        <v>208.01117379799999</v>
      </c>
      <c r="M40" s="75">
        <v>204.93216835199999</v>
      </c>
      <c r="N40" s="75">
        <v>211.147121795</v>
      </c>
      <c r="O40" s="75">
        <v>208.77465526200001</v>
      </c>
      <c r="P40" s="75">
        <v>208.93518502500001</v>
      </c>
      <c r="Q40" s="75">
        <v>186.00919317500001</v>
      </c>
      <c r="R40" s="75">
        <v>183.71694602400001</v>
      </c>
      <c r="S40" s="424"/>
      <c r="T40"/>
    </row>
    <row r="41" spans="1:20" ht="22.8">
      <c r="A41" s="101" t="s">
        <v>17</v>
      </c>
      <c r="B41" s="614" t="s">
        <v>678</v>
      </c>
      <c r="C41" s="75">
        <v>544.16832099999999</v>
      </c>
      <c r="D41" s="75">
        <v>1330.9201465740014</v>
      </c>
      <c r="E41" s="75">
        <v>1469.0630948410001</v>
      </c>
      <c r="F41" s="75">
        <v>1815.0878487160001</v>
      </c>
      <c r="G41" s="75">
        <v>1846.4147613340001</v>
      </c>
      <c r="H41" s="75">
        <v>1875.846578981</v>
      </c>
      <c r="I41" s="75">
        <v>1842.790158236</v>
      </c>
      <c r="J41" s="75">
        <v>1819.4473913039999</v>
      </c>
      <c r="K41" s="75">
        <v>1841.6330931780001</v>
      </c>
      <c r="L41" s="75">
        <v>1824.6835107649999</v>
      </c>
      <c r="M41" s="75">
        <v>1822.141800571</v>
      </c>
      <c r="N41" s="75">
        <v>1809.1274135420001</v>
      </c>
      <c r="O41" s="75">
        <v>1790.649899798</v>
      </c>
      <c r="P41" s="75">
        <v>1799.576288409</v>
      </c>
      <c r="Q41" s="75">
        <v>1829.333383272</v>
      </c>
      <c r="R41" s="75">
        <v>1816.9435414530001</v>
      </c>
      <c r="S41" s="424"/>
      <c r="T41"/>
    </row>
    <row r="42" spans="1:20" ht="15">
      <c r="A42" s="101" t="s">
        <v>17</v>
      </c>
      <c r="B42" s="614" t="s">
        <v>636</v>
      </c>
      <c r="C42" s="221">
        <v>268.78451799999999</v>
      </c>
      <c r="D42" s="221">
        <v>181.18100208600001</v>
      </c>
      <c r="E42" s="221">
        <v>177.77076622499999</v>
      </c>
      <c r="F42" s="221">
        <v>79.816633410999998</v>
      </c>
      <c r="G42" s="221">
        <v>78.482812597999995</v>
      </c>
      <c r="H42" s="221">
        <v>76.418699200000006</v>
      </c>
      <c r="I42" s="221">
        <v>73.688953609999999</v>
      </c>
      <c r="J42" s="221">
        <v>68.874706811999999</v>
      </c>
      <c r="K42" s="221">
        <v>67.167263610000006</v>
      </c>
      <c r="L42" s="221">
        <v>67.686265943999999</v>
      </c>
      <c r="M42" s="221">
        <v>66.382710782000004</v>
      </c>
      <c r="N42" s="221">
        <v>65.045276145000003</v>
      </c>
      <c r="O42" s="221">
        <v>64.005901319000003</v>
      </c>
      <c r="P42" s="221">
        <v>62.634053973</v>
      </c>
      <c r="Q42" s="221">
        <v>61.904080823000001</v>
      </c>
      <c r="R42" s="221">
        <v>64.937508230999995</v>
      </c>
      <c r="S42" s="347"/>
      <c r="T42"/>
    </row>
    <row r="43" spans="1:20" ht="15">
      <c r="A43" s="101" t="s">
        <v>17</v>
      </c>
      <c r="B43" s="614" t="s">
        <v>679</v>
      </c>
      <c r="C43" s="221">
        <v>1041.269963</v>
      </c>
      <c r="D43" s="221">
        <v>531.05982932799986</v>
      </c>
      <c r="E43" s="221">
        <v>606.98880972200004</v>
      </c>
      <c r="F43" s="221">
        <v>67.907956412999994</v>
      </c>
      <c r="G43" s="221">
        <v>7.4269910269999997</v>
      </c>
      <c r="H43" s="221">
        <v>6.9453003210000004</v>
      </c>
      <c r="I43" s="221">
        <v>0.38491268099999998</v>
      </c>
      <c r="J43" s="221">
        <v>0.642877272</v>
      </c>
      <c r="K43" s="221">
        <v>6.9449067109999998</v>
      </c>
      <c r="L43" s="221">
        <v>0.51830493899999996</v>
      </c>
      <c r="M43" s="221">
        <v>0.50463028600000004</v>
      </c>
      <c r="N43" s="221">
        <v>0.47949405499999997</v>
      </c>
      <c r="O43" s="221">
        <v>0.46887767600000002</v>
      </c>
      <c r="P43" s="221">
        <v>0.45088515899999998</v>
      </c>
      <c r="Q43" s="221">
        <v>0.50681009600000004</v>
      </c>
      <c r="R43" s="221">
        <v>0.492932806</v>
      </c>
      <c r="S43" s="347"/>
      <c r="T43"/>
    </row>
    <row r="44" spans="1:20" ht="15">
      <c r="A44" s="101" t="s">
        <v>17</v>
      </c>
      <c r="B44" s="614" t="s">
        <v>682</v>
      </c>
      <c r="C44" s="185">
        <v>0</v>
      </c>
      <c r="D44" s="185">
        <v>0</v>
      </c>
      <c r="E44" s="185">
        <v>0</v>
      </c>
      <c r="F44" s="185">
        <v>0</v>
      </c>
      <c r="G44" s="185">
        <v>0</v>
      </c>
      <c r="H44" s="185">
        <v>0</v>
      </c>
      <c r="I44" s="185">
        <v>0</v>
      </c>
      <c r="J44" s="185">
        <v>0</v>
      </c>
      <c r="K44" s="185">
        <v>0</v>
      </c>
      <c r="L44" s="185">
        <v>0</v>
      </c>
      <c r="M44" s="185">
        <v>0</v>
      </c>
      <c r="N44" s="185">
        <v>0</v>
      </c>
      <c r="O44" s="185">
        <v>0</v>
      </c>
      <c r="P44" s="185">
        <v>0</v>
      </c>
      <c r="Q44" s="185">
        <v>0</v>
      </c>
      <c r="R44" s="185">
        <v>0</v>
      </c>
      <c r="S44" s="828"/>
      <c r="T44"/>
    </row>
    <row r="45" spans="1:20" ht="15" customHeight="1">
      <c r="A45" s="101" t="s">
        <v>17</v>
      </c>
      <c r="B45" s="614" t="s">
        <v>680</v>
      </c>
      <c r="C45" s="185">
        <v>0</v>
      </c>
      <c r="D45" s="185">
        <v>0.36758513400000004</v>
      </c>
      <c r="E45" s="185">
        <v>0.35896213300000002</v>
      </c>
      <c r="F45" s="185">
        <v>0</v>
      </c>
      <c r="G45" s="185">
        <v>0</v>
      </c>
      <c r="H45" s="185">
        <v>0</v>
      </c>
      <c r="I45" s="185">
        <v>0</v>
      </c>
      <c r="J45" s="185">
        <v>0</v>
      </c>
      <c r="K45" s="185">
        <v>0</v>
      </c>
      <c r="L45" s="185">
        <v>0</v>
      </c>
      <c r="M45" s="185">
        <v>0</v>
      </c>
      <c r="N45" s="185">
        <v>0</v>
      </c>
      <c r="O45" s="185">
        <v>0</v>
      </c>
      <c r="P45" s="185">
        <v>0</v>
      </c>
      <c r="Q45" s="185">
        <v>0</v>
      </c>
      <c r="R45" s="185">
        <v>0</v>
      </c>
      <c r="S45" s="828"/>
    </row>
    <row r="46" spans="1:20" s="728" customFormat="1" ht="14.25" customHeight="1">
      <c r="A46" s="1480" t="s">
        <v>683</v>
      </c>
      <c r="B46" s="1405"/>
      <c r="C46" s="600">
        <v>7385.1419699999997</v>
      </c>
      <c r="D46" s="600">
        <v>8515.2751901280117</v>
      </c>
      <c r="E46" s="600">
        <v>9105.1273772789991</v>
      </c>
      <c r="F46" s="600">
        <v>9379.5715302539993</v>
      </c>
      <c r="G46" s="600">
        <v>9356.638366956</v>
      </c>
      <c r="H46" s="600">
        <v>9466.4612924539997</v>
      </c>
      <c r="I46" s="600">
        <v>9600.7169744389994</v>
      </c>
      <c r="J46" s="600">
        <v>9706.3455347929994</v>
      </c>
      <c r="K46" s="600">
        <v>9814.7188671130007</v>
      </c>
      <c r="L46" s="600">
        <v>10013.363196782</v>
      </c>
      <c r="M46" s="600">
        <v>10126.542930152</v>
      </c>
      <c r="N46" s="600">
        <v>10254.319756561999</v>
      </c>
      <c r="O46" s="600">
        <v>10449.813789086</v>
      </c>
      <c r="P46" s="600">
        <v>10573.539590216</v>
      </c>
      <c r="Q46" s="600">
        <v>10632.195104218999</v>
      </c>
      <c r="R46" s="600">
        <v>10661.746371584</v>
      </c>
      <c r="S46" s="601"/>
    </row>
    <row r="47" spans="1:20" ht="15" customHeight="1">
      <c r="A47" s="1478" t="s">
        <v>521</v>
      </c>
      <c r="B47" s="1481"/>
      <c r="C47" s="699"/>
      <c r="D47" s="699"/>
      <c r="E47" s="699"/>
      <c r="F47" s="699"/>
      <c r="G47" s="699"/>
      <c r="H47" s="699"/>
      <c r="I47" s="699"/>
      <c r="J47" s="699" t="s">
        <v>746</v>
      </c>
      <c r="K47" s="699"/>
      <c r="L47" s="699"/>
      <c r="M47" s="699"/>
      <c r="N47" s="699"/>
      <c r="O47" s="699"/>
      <c r="P47" s="699"/>
      <c r="Q47" s="699"/>
      <c r="R47" s="699"/>
      <c r="S47" s="705"/>
    </row>
    <row r="48" spans="1:20" ht="22.8">
      <c r="A48" s="101" t="s">
        <v>17</v>
      </c>
      <c r="B48" s="129" t="s">
        <v>684</v>
      </c>
      <c r="C48" s="345">
        <v>1909.634327</v>
      </c>
      <c r="D48" s="345">
        <v>1998.1812467090035</v>
      </c>
      <c r="E48" s="345">
        <v>1971.684324311</v>
      </c>
      <c r="F48" s="1145" t="s">
        <v>927</v>
      </c>
      <c r="G48" s="345">
        <v>2037.4774490939999</v>
      </c>
      <c r="H48" s="345">
        <v>2063.525230707</v>
      </c>
      <c r="I48" s="345">
        <v>2068.6120169999999</v>
      </c>
      <c r="J48" s="345">
        <v>2053.355263384</v>
      </c>
      <c r="K48" s="345">
        <v>2087.8400457050002</v>
      </c>
      <c r="L48" s="345">
        <v>2097.2423474789998</v>
      </c>
      <c r="M48" s="345">
        <v>2134.5428037450001</v>
      </c>
      <c r="N48" s="345">
        <v>2158.292143187</v>
      </c>
      <c r="O48" s="345">
        <v>2146.8924355140002</v>
      </c>
      <c r="P48" s="345">
        <v>2202.7596082280002</v>
      </c>
      <c r="Q48" s="345">
        <v>2191.9773548419998</v>
      </c>
      <c r="R48" s="345">
        <v>2182.1317978819998</v>
      </c>
      <c r="S48" s="368"/>
    </row>
    <row r="49" spans="1:21" ht="15" customHeight="1">
      <c r="A49" s="101" t="s">
        <v>17</v>
      </c>
      <c r="B49" s="129" t="s">
        <v>685</v>
      </c>
      <c r="C49" s="345">
        <v>1068.5215450000001</v>
      </c>
      <c r="D49" s="345">
        <v>1042.7802413000006</v>
      </c>
      <c r="E49" s="345">
        <v>1080.332925039</v>
      </c>
      <c r="F49" s="1145" t="s">
        <v>928</v>
      </c>
      <c r="G49" s="345">
        <v>1117.4490946010001</v>
      </c>
      <c r="H49" s="345">
        <v>1122.524574689</v>
      </c>
      <c r="I49" s="345">
        <v>1133.1144527189999</v>
      </c>
      <c r="J49" s="345">
        <v>1150.2065685929999</v>
      </c>
      <c r="K49" s="345">
        <v>1155.727249583</v>
      </c>
      <c r="L49" s="345">
        <v>1161.309150824</v>
      </c>
      <c r="M49" s="345">
        <v>1176.13862522</v>
      </c>
      <c r="N49" s="345">
        <v>1171.6502840369999</v>
      </c>
      <c r="O49" s="345">
        <v>1181.291392027</v>
      </c>
      <c r="P49" s="345">
        <v>1424.92787806</v>
      </c>
      <c r="Q49" s="345">
        <v>1437.758688825</v>
      </c>
      <c r="R49" s="345">
        <v>1191.6692970480001</v>
      </c>
      <c r="S49" s="368"/>
    </row>
    <row r="50" spans="1:21" ht="15" customHeight="1">
      <c r="A50" s="101" t="s">
        <v>17</v>
      </c>
      <c r="B50" s="129" t="s">
        <v>686</v>
      </c>
      <c r="C50" s="345">
        <v>43577.765513999999</v>
      </c>
      <c r="D50" s="345">
        <v>49134.521846811251</v>
      </c>
      <c r="E50" s="345">
        <v>50797.494649736997</v>
      </c>
      <c r="F50" s="1145" t="s">
        <v>929</v>
      </c>
      <c r="G50" s="345">
        <v>52412.584661184002</v>
      </c>
      <c r="H50" s="345">
        <v>52906.570414816997</v>
      </c>
      <c r="I50" s="345">
        <v>53102.029979272003</v>
      </c>
      <c r="J50" s="345">
        <v>53355.723655952002</v>
      </c>
      <c r="K50" s="345">
        <v>54011.528271816998</v>
      </c>
      <c r="L50" s="345">
        <v>54058.226149239003</v>
      </c>
      <c r="M50" s="345">
        <v>54284.814616547003</v>
      </c>
      <c r="N50" s="345">
        <v>54663.314337404998</v>
      </c>
      <c r="O50" s="345">
        <v>54804.134220405998</v>
      </c>
      <c r="P50" s="345">
        <v>55070.121879537</v>
      </c>
      <c r="Q50" s="345">
        <v>55239.846936016002</v>
      </c>
      <c r="R50" s="345">
        <v>55151.578759691998</v>
      </c>
      <c r="S50" s="368"/>
    </row>
    <row r="51" spans="1:21" s="728" customFormat="1" ht="15" customHeight="1">
      <c r="A51" s="1480" t="s">
        <v>687</v>
      </c>
      <c r="B51" s="1405"/>
      <c r="C51" s="600">
        <v>46555.921386000002</v>
      </c>
      <c r="D51" s="600">
        <v>52175.483334820252</v>
      </c>
      <c r="E51" s="600">
        <v>53849.511899087003</v>
      </c>
      <c r="F51" s="600">
        <v>55723.457011512997</v>
      </c>
      <c r="G51" s="600">
        <v>55567.511204879003</v>
      </c>
      <c r="H51" s="600">
        <v>56092.620220213001</v>
      </c>
      <c r="I51" s="600">
        <v>56303.756448991</v>
      </c>
      <c r="J51" s="600">
        <v>56559.285487929003</v>
      </c>
      <c r="K51" s="600">
        <v>57255.095567105003</v>
      </c>
      <c r="L51" s="600">
        <v>57316.777647542003</v>
      </c>
      <c r="M51" s="600">
        <v>57595.496045512002</v>
      </c>
      <c r="N51" s="600">
        <v>57993.256764628997</v>
      </c>
      <c r="O51" s="600">
        <v>58132.318047947003</v>
      </c>
      <c r="P51" s="600">
        <v>58697.809365825</v>
      </c>
      <c r="Q51" s="600">
        <v>58869.582979683</v>
      </c>
      <c r="R51" s="600">
        <v>58525.379854621999</v>
      </c>
      <c r="S51" s="601"/>
    </row>
    <row r="52" spans="1:21" ht="23.25" customHeight="1" thickBot="1">
      <c r="A52" s="829"/>
      <c r="B52" s="830" t="s">
        <v>72</v>
      </c>
      <c r="C52" s="831">
        <f>C25+C46+C51</f>
        <v>98220.411013000004</v>
      </c>
      <c r="D52" s="831">
        <v>110770.3539051103</v>
      </c>
      <c r="E52" s="831">
        <v>116580.223647816</v>
      </c>
      <c r="F52" s="831">
        <v>122443.76813040899</v>
      </c>
      <c r="G52" s="831">
        <v>122166.326779264</v>
      </c>
      <c r="H52" s="831">
        <v>123446.575149002</v>
      </c>
      <c r="I52" s="831">
        <v>124084.692853876</v>
      </c>
      <c r="J52" s="831">
        <v>125115.328156943</v>
      </c>
      <c r="K52" s="831">
        <v>126051.783273446</v>
      </c>
      <c r="L52" s="831">
        <v>126932.009794795</v>
      </c>
      <c r="M52" s="831">
        <v>127938.839915474</v>
      </c>
      <c r="N52" s="831">
        <v>129294.744957467</v>
      </c>
      <c r="O52" s="831">
        <v>129198.520162104</v>
      </c>
      <c r="P52" s="831">
        <v>131073.33370368599</v>
      </c>
      <c r="Q52" s="831">
        <v>132624.96133316099</v>
      </c>
      <c r="R52" s="831">
        <v>133072.56777328701</v>
      </c>
      <c r="S52" s="832"/>
      <c r="U52" s="51"/>
    </row>
    <row r="53" spans="1:21" s="51" customFormat="1" ht="24" hidden="1" customHeight="1" thickBot="1">
      <c r="A53" s="1474" t="s">
        <v>240</v>
      </c>
      <c r="B53" s="1474"/>
      <c r="C53" s="825"/>
      <c r="D53" s="825"/>
      <c r="E53" s="825"/>
      <c r="F53" s="825"/>
      <c r="G53" s="825"/>
      <c r="H53" s="825"/>
      <c r="I53" s="825"/>
      <c r="J53" s="825"/>
      <c r="K53" s="825"/>
      <c r="L53" s="825"/>
      <c r="M53" s="825"/>
      <c r="N53" s="825"/>
      <c r="O53" s="825"/>
      <c r="P53" s="825"/>
      <c r="Q53" s="825"/>
      <c r="R53" s="825"/>
      <c r="S53" s="825"/>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50"/>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4">
    <mergeCell ref="A53:B53"/>
    <mergeCell ref="A2:S2"/>
    <mergeCell ref="A5:B5"/>
    <mergeCell ref="A3:B4"/>
    <mergeCell ref="A51:B51"/>
    <mergeCell ref="A47:B47"/>
    <mergeCell ref="A46:B46"/>
    <mergeCell ref="A26:B26"/>
    <mergeCell ref="C3:C4"/>
    <mergeCell ref="A25:B25"/>
    <mergeCell ref="D3:D4"/>
    <mergeCell ref="E3:E4"/>
    <mergeCell ref="F3:N3"/>
    <mergeCell ref="O3:R3"/>
  </mergeCells>
  <printOptions horizontalCentered="1"/>
  <pageMargins left="0.31496062992125984" right="0.19685039370078741" top="0.74803149606299213" bottom="7.874015748031496E-2" header="0.55118110236220474" footer="0.15748031496062992"/>
  <pageSetup paperSize="9" scale="53"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topLeftCell="B1" zoomScale="85" zoomScaleNormal="100" zoomScaleSheetLayoutView="85" workbookViewId="0">
      <selection activeCell="F226" sqref="F226:N226"/>
    </sheetView>
  </sheetViews>
  <sheetFormatPr defaultColWidth="8.81640625" defaultRowHeight="11.4"/>
  <cols>
    <col min="1" max="1" width="3.1796875" style="1" customWidth="1"/>
    <col min="2" max="2" width="2.81640625" style="1" customWidth="1"/>
    <col min="3" max="3" width="27.1796875" style="1" customWidth="1"/>
    <col min="4" max="4" width="8.1796875" style="2" hidden="1" customWidth="1"/>
    <col min="5" max="19" width="8.1796875" style="2" customWidth="1"/>
    <col min="20" max="20" width="1.36328125" style="2" customWidth="1"/>
    <col min="21" max="21" width="4.81640625" style="2" bestFit="1" customWidth="1"/>
    <col min="22" max="16384" width="8.81640625" style="1"/>
  </cols>
  <sheetData>
    <row r="1" spans="2:22" ht="12" thickBot="1"/>
    <row r="2" spans="2:22" ht="75" customHeight="1">
      <c r="B2" s="1388" t="s">
        <v>859</v>
      </c>
      <c r="C2" s="1414"/>
      <c r="D2" s="1414"/>
      <c r="E2" s="1414"/>
      <c r="F2" s="1414"/>
      <c r="G2" s="1414"/>
      <c r="H2" s="1414"/>
      <c r="I2" s="1414"/>
      <c r="J2" s="1414"/>
      <c r="K2" s="1414"/>
      <c r="L2" s="1414"/>
      <c r="M2" s="1414"/>
      <c r="N2" s="1414"/>
      <c r="O2" s="1414"/>
      <c r="P2" s="1414"/>
      <c r="Q2" s="1414"/>
      <c r="R2" s="1414"/>
      <c r="S2" s="1414"/>
      <c r="T2" s="1415"/>
      <c r="U2" s="38"/>
    </row>
    <row r="3" spans="2:22" ht="19.95" customHeight="1">
      <c r="B3" s="1485" t="s">
        <v>488</v>
      </c>
      <c r="C3" s="1331"/>
      <c r="D3" s="1445" t="s">
        <v>278</v>
      </c>
      <c r="E3" s="1445" t="s">
        <v>855</v>
      </c>
      <c r="F3" s="1299">
        <v>2021</v>
      </c>
      <c r="G3" s="1299">
        <v>2022</v>
      </c>
      <c r="H3" s="1299"/>
      <c r="I3" s="1299"/>
      <c r="J3" s="1299"/>
      <c r="K3" s="1299"/>
      <c r="L3" s="1299"/>
      <c r="M3" s="1299"/>
      <c r="N3" s="1299"/>
      <c r="O3" s="1299"/>
      <c r="P3" s="1299">
        <v>2023</v>
      </c>
      <c r="Q3" s="1299"/>
      <c r="R3" s="1299"/>
      <c r="S3" s="1299"/>
      <c r="T3" s="1108"/>
    </row>
    <row r="4" spans="2:22" ht="19.95" customHeight="1">
      <c r="B4" s="1330"/>
      <c r="C4" s="1331"/>
      <c r="D4" s="1446"/>
      <c r="E4" s="1446"/>
      <c r="F4" s="1300"/>
      <c r="G4" s="960" t="s">
        <v>3</v>
      </c>
      <c r="H4" s="960" t="s">
        <v>4</v>
      </c>
      <c r="I4" s="960" t="s">
        <v>5</v>
      </c>
      <c r="J4" s="960" t="s">
        <v>6</v>
      </c>
      <c r="K4" s="960" t="s">
        <v>268</v>
      </c>
      <c r="L4" s="960" t="s">
        <v>7</v>
      </c>
      <c r="M4" s="960" t="s">
        <v>13</v>
      </c>
      <c r="N4" s="960" t="s">
        <v>14</v>
      </c>
      <c r="O4" s="960" t="s">
        <v>15</v>
      </c>
      <c r="P4" s="1171" t="s">
        <v>0</v>
      </c>
      <c r="Q4" s="1171" t="s">
        <v>1</v>
      </c>
      <c r="R4" s="1171" t="s">
        <v>2</v>
      </c>
      <c r="S4" s="1171" t="s">
        <v>3</v>
      </c>
      <c r="T4" s="957"/>
    </row>
    <row r="5" spans="2:22" ht="19.95" customHeight="1">
      <c r="B5" s="158" t="s">
        <v>18</v>
      </c>
      <c r="C5" s="833" t="s">
        <v>37</v>
      </c>
      <c r="D5" s="238">
        <v>12554.325853</v>
      </c>
      <c r="E5" s="238">
        <v>13222.675754118995</v>
      </c>
      <c r="F5" s="238">
        <v>13960.579584581999</v>
      </c>
      <c r="G5" s="238">
        <v>14808.550914709</v>
      </c>
      <c r="H5" s="238">
        <v>14724.214259883</v>
      </c>
      <c r="I5" s="238">
        <v>14990.027993968</v>
      </c>
      <c r="J5" s="238">
        <v>15128.465292593</v>
      </c>
      <c r="K5" s="238">
        <v>15243.383510112</v>
      </c>
      <c r="L5" s="238">
        <v>15408.118677249</v>
      </c>
      <c r="M5" s="238">
        <v>15594.137241368</v>
      </c>
      <c r="N5" s="238">
        <v>15792.808891887</v>
      </c>
      <c r="O5" s="238">
        <v>15834.232749945</v>
      </c>
      <c r="P5" s="238">
        <v>15846.683828364001</v>
      </c>
      <c r="Q5" s="238">
        <v>16068.486926484</v>
      </c>
      <c r="R5" s="238">
        <v>16236.376057420999</v>
      </c>
      <c r="S5" s="238">
        <v>16239.790518917</v>
      </c>
      <c r="T5" s="812"/>
      <c r="U5" s="52"/>
      <c r="V5" s="24"/>
    </row>
    <row r="6" spans="2:22" ht="19.95" customHeight="1">
      <c r="B6" s="158" t="s">
        <v>19</v>
      </c>
      <c r="C6" s="833" t="s">
        <v>38</v>
      </c>
      <c r="D6" s="238">
        <v>3393.3719110000002</v>
      </c>
      <c r="E6" s="238">
        <v>3982.170771696</v>
      </c>
      <c r="F6" s="238">
        <v>4095.997208152</v>
      </c>
      <c r="G6" s="238">
        <v>4422.4412030189997</v>
      </c>
      <c r="H6" s="238">
        <v>4426.5275305900004</v>
      </c>
      <c r="I6" s="238">
        <v>4475.8974723789997</v>
      </c>
      <c r="J6" s="238">
        <v>4515.1829372069997</v>
      </c>
      <c r="K6" s="238">
        <v>4624.0420260250003</v>
      </c>
      <c r="L6" s="238">
        <v>4739.3952373550001</v>
      </c>
      <c r="M6" s="238">
        <v>4818.1641570069996</v>
      </c>
      <c r="N6" s="238">
        <v>4865.1251826870002</v>
      </c>
      <c r="O6" s="238">
        <v>4917.8391046079996</v>
      </c>
      <c r="P6" s="238">
        <v>4860.6312300890004</v>
      </c>
      <c r="Q6" s="238">
        <v>4896.5991826030004</v>
      </c>
      <c r="R6" s="238">
        <v>4981.6864395479997</v>
      </c>
      <c r="S6" s="238">
        <v>4998.8260077280001</v>
      </c>
      <c r="T6" s="812"/>
      <c r="U6" s="52"/>
    </row>
    <row r="7" spans="2:22" ht="19.95" customHeight="1">
      <c r="B7" s="158" t="s">
        <v>20</v>
      </c>
      <c r="C7" s="833" t="s">
        <v>39</v>
      </c>
      <c r="D7" s="238">
        <v>1570.5847819999999</v>
      </c>
      <c r="E7" s="238">
        <v>2051.4439104630001</v>
      </c>
      <c r="F7" s="238">
        <v>2426.6093135639999</v>
      </c>
      <c r="G7" s="238">
        <v>2632.9564998840001</v>
      </c>
      <c r="H7" s="238">
        <v>2623.203892475</v>
      </c>
      <c r="I7" s="238">
        <v>2692.2778589320001</v>
      </c>
      <c r="J7" s="238">
        <v>2738.9939852799998</v>
      </c>
      <c r="K7" s="238">
        <v>2782.4944617840001</v>
      </c>
      <c r="L7" s="238">
        <v>2843.4198216200002</v>
      </c>
      <c r="M7" s="238">
        <v>2862.8375984509998</v>
      </c>
      <c r="N7" s="238">
        <v>2883.3689108429999</v>
      </c>
      <c r="O7" s="238">
        <v>2994.5391086260001</v>
      </c>
      <c r="P7" s="238">
        <v>3013.9012048029999</v>
      </c>
      <c r="Q7" s="238">
        <v>3030.7931302319998</v>
      </c>
      <c r="R7" s="238">
        <v>3055.9334486460002</v>
      </c>
      <c r="S7" s="238">
        <v>3094.986053305</v>
      </c>
      <c r="T7" s="812"/>
      <c r="U7" s="52"/>
    </row>
    <row r="8" spans="2:22" ht="19.95" customHeight="1">
      <c r="B8" s="158" t="s">
        <v>22</v>
      </c>
      <c r="C8" s="833" t="s">
        <v>40</v>
      </c>
      <c r="D8" s="238">
        <v>4724.2231620000002</v>
      </c>
      <c r="E8" s="238">
        <v>5678.9901090320081</v>
      </c>
      <c r="F8" s="238">
        <v>5805.4761843870001</v>
      </c>
      <c r="G8" s="238">
        <v>6228.3638015810002</v>
      </c>
      <c r="H8" s="238">
        <v>6622.2851953489999</v>
      </c>
      <c r="I8" s="238">
        <v>5946.9234945070002</v>
      </c>
      <c r="J8" s="238">
        <v>5980.9276422960002</v>
      </c>
      <c r="K8" s="238">
        <v>6009.3059820179997</v>
      </c>
      <c r="L8" s="238">
        <v>6069.1694606370002</v>
      </c>
      <c r="M8" s="238">
        <v>6073.3658393870001</v>
      </c>
      <c r="N8" s="238">
        <v>6097.3311896750001</v>
      </c>
      <c r="O8" s="238">
        <v>6145.8511856719997</v>
      </c>
      <c r="P8" s="238">
        <v>6129.1906379940001</v>
      </c>
      <c r="Q8" s="238">
        <v>6201.143454436</v>
      </c>
      <c r="R8" s="238">
        <v>6253.4216068590003</v>
      </c>
      <c r="S8" s="238">
        <v>6300.5896402010003</v>
      </c>
      <c r="T8" s="812"/>
      <c r="U8" s="52"/>
    </row>
    <row r="9" spans="2:22" ht="19.95" customHeight="1">
      <c r="B9" s="158" t="s">
        <v>23</v>
      </c>
      <c r="C9" s="833" t="s">
        <v>41</v>
      </c>
      <c r="D9" s="238">
        <v>23619.911835999999</v>
      </c>
      <c r="E9" s="238">
        <v>28081.94299228301</v>
      </c>
      <c r="F9" s="238">
        <v>29847.101170963</v>
      </c>
      <c r="G9" s="238">
        <v>32084.899947188998</v>
      </c>
      <c r="H9" s="238">
        <v>31470.106030829</v>
      </c>
      <c r="I9" s="238">
        <v>32580.838459513001</v>
      </c>
      <c r="J9" s="238">
        <v>32689.574631719999</v>
      </c>
      <c r="K9" s="238">
        <v>32892.628749935</v>
      </c>
      <c r="L9" s="238">
        <v>32849.494108578998</v>
      </c>
      <c r="M9" s="238">
        <v>33011.646476376001</v>
      </c>
      <c r="N9" s="238">
        <v>33230.522510916999</v>
      </c>
      <c r="O9" s="238">
        <v>33362.533373938997</v>
      </c>
      <c r="P9" s="238">
        <v>33237.919224701</v>
      </c>
      <c r="Q9" s="238">
        <v>33658.568564212997</v>
      </c>
      <c r="R9" s="238">
        <v>34026.086036968998</v>
      </c>
      <c r="S9" s="238">
        <v>34167.201440723999</v>
      </c>
      <c r="T9" s="812"/>
      <c r="U9" s="52"/>
    </row>
    <row r="10" spans="2:22" ht="19.95" customHeight="1">
      <c r="B10" s="158" t="s">
        <v>24</v>
      </c>
      <c r="C10" s="833" t="s">
        <v>42</v>
      </c>
      <c r="D10" s="238">
        <v>9835.7472699999998</v>
      </c>
      <c r="E10" s="238">
        <v>10841.42117160401</v>
      </c>
      <c r="F10" s="238">
        <v>11554.206993350001</v>
      </c>
      <c r="G10" s="238">
        <v>12269.956108636001</v>
      </c>
      <c r="H10" s="238">
        <v>12186.12664169</v>
      </c>
      <c r="I10" s="238">
        <v>12243.493817491</v>
      </c>
      <c r="J10" s="238">
        <v>12314.196319832001</v>
      </c>
      <c r="K10" s="238">
        <v>12398.842066232</v>
      </c>
      <c r="L10" s="238">
        <v>12487.463353233001</v>
      </c>
      <c r="M10" s="238">
        <v>12529.214017901</v>
      </c>
      <c r="N10" s="238">
        <v>12660.141612205</v>
      </c>
      <c r="O10" s="238">
        <v>12773.743833052</v>
      </c>
      <c r="P10" s="238">
        <v>12742.034300568001</v>
      </c>
      <c r="Q10" s="238">
        <v>13018.019435394001</v>
      </c>
      <c r="R10" s="238">
        <v>13279.516923046</v>
      </c>
      <c r="S10" s="238">
        <v>13378.654501114001</v>
      </c>
      <c r="T10" s="812"/>
      <c r="U10" s="52"/>
    </row>
    <row r="11" spans="2:22" ht="19.95" customHeight="1">
      <c r="B11" s="158" t="s">
        <v>25</v>
      </c>
      <c r="C11" s="833" t="s">
        <v>43</v>
      </c>
      <c r="D11" s="238">
        <v>70.601653999999996</v>
      </c>
      <c r="E11" s="238">
        <v>74.368610250999978</v>
      </c>
      <c r="F11" s="238">
        <v>79.234212615999994</v>
      </c>
      <c r="G11" s="238">
        <v>87.214451034000007</v>
      </c>
      <c r="H11" s="238">
        <v>87.213270825999999</v>
      </c>
      <c r="I11" s="238">
        <v>87.250061235000004</v>
      </c>
      <c r="J11" s="238">
        <v>87.879303381</v>
      </c>
      <c r="K11" s="238">
        <v>90.414722471000005</v>
      </c>
      <c r="L11" s="238">
        <v>94.508798999000007</v>
      </c>
      <c r="M11" s="238">
        <v>97.148432322000005</v>
      </c>
      <c r="N11" s="238">
        <v>99.685339127999995</v>
      </c>
      <c r="O11" s="238">
        <v>101.61408605699999</v>
      </c>
      <c r="P11" s="238">
        <v>105.48042436199999</v>
      </c>
      <c r="Q11" s="238">
        <v>110.856981942</v>
      </c>
      <c r="R11" s="238">
        <v>113.920681683</v>
      </c>
      <c r="S11" s="238">
        <v>115.451818532</v>
      </c>
      <c r="T11" s="812"/>
      <c r="U11" s="52"/>
    </row>
    <row r="12" spans="2:22" ht="19.95" customHeight="1">
      <c r="B12" s="158" t="s">
        <v>26</v>
      </c>
      <c r="C12" s="833" t="s">
        <v>44</v>
      </c>
      <c r="D12" s="238">
        <v>687.33278700000005</v>
      </c>
      <c r="E12" s="238">
        <v>802.9831357009997</v>
      </c>
      <c r="F12" s="238">
        <v>862.80627593199995</v>
      </c>
      <c r="G12" s="238">
        <v>900.38227644400001</v>
      </c>
      <c r="H12" s="238">
        <v>894.63645399799998</v>
      </c>
      <c r="I12" s="238">
        <v>902.53955389700002</v>
      </c>
      <c r="J12" s="238">
        <v>913.91806502400004</v>
      </c>
      <c r="K12" s="238">
        <v>924.88579045999995</v>
      </c>
      <c r="L12" s="238">
        <v>939.814907672</v>
      </c>
      <c r="M12" s="238">
        <v>948.14811910699996</v>
      </c>
      <c r="N12" s="238">
        <v>956.22395263500005</v>
      </c>
      <c r="O12" s="238">
        <v>969.091803067</v>
      </c>
      <c r="P12" s="238">
        <v>966.44005582600005</v>
      </c>
      <c r="Q12" s="238">
        <v>991.322802787</v>
      </c>
      <c r="R12" s="238">
        <v>1012.383426841</v>
      </c>
      <c r="S12" s="238">
        <v>1020.596830707</v>
      </c>
      <c r="T12" s="812"/>
      <c r="U12" s="52"/>
    </row>
    <row r="13" spans="2:22" ht="19.95" customHeight="1">
      <c r="B13" s="158" t="s">
        <v>27</v>
      </c>
      <c r="C13" s="751" t="s">
        <v>45</v>
      </c>
      <c r="D13" s="238">
        <v>153.30420799999999</v>
      </c>
      <c r="E13" s="238">
        <v>135.36341252500003</v>
      </c>
      <c r="F13" s="238">
        <v>56.943923992999999</v>
      </c>
      <c r="G13" s="238">
        <v>51.986537054000003</v>
      </c>
      <c r="H13" s="238">
        <v>50.669742587999998</v>
      </c>
      <c r="I13" s="238">
        <v>51.277348498000002</v>
      </c>
      <c r="J13" s="238">
        <v>50.554571697</v>
      </c>
      <c r="K13" s="238">
        <v>49.832753029999999</v>
      </c>
      <c r="L13" s="238">
        <v>50.135374841999997</v>
      </c>
      <c r="M13" s="238">
        <v>48.684237332999999</v>
      </c>
      <c r="N13" s="238">
        <v>48.207981885999999</v>
      </c>
      <c r="O13" s="238">
        <v>48.344196396000001</v>
      </c>
      <c r="P13" s="238">
        <v>31.079794021000001</v>
      </c>
      <c r="Q13" s="238">
        <v>32.002390059</v>
      </c>
      <c r="R13" s="238">
        <v>32.889279832</v>
      </c>
      <c r="S13" s="238">
        <v>32.420178294999999</v>
      </c>
      <c r="T13" s="812"/>
      <c r="U13" s="52"/>
    </row>
    <row r="14" spans="2:22" ht="19.95" customHeight="1">
      <c r="B14" s="158" t="s">
        <v>28</v>
      </c>
      <c r="C14" s="751" t="s">
        <v>46</v>
      </c>
      <c r="D14" s="238">
        <v>1127.755122</v>
      </c>
      <c r="E14" s="238">
        <v>1204.8201962020014</v>
      </c>
      <c r="F14" s="238">
        <v>1405.9754975349999</v>
      </c>
      <c r="G14" s="238">
        <v>1480.5035571589999</v>
      </c>
      <c r="H14" s="238">
        <v>1477.6026117869999</v>
      </c>
      <c r="I14" s="238">
        <v>1454.426511249</v>
      </c>
      <c r="J14" s="238">
        <v>1473.966172055</v>
      </c>
      <c r="K14" s="238">
        <v>1496.3609908789999</v>
      </c>
      <c r="L14" s="238">
        <v>1516.719006132</v>
      </c>
      <c r="M14" s="238">
        <v>1535.701709466</v>
      </c>
      <c r="N14" s="238">
        <v>1558.755775849</v>
      </c>
      <c r="O14" s="238">
        <v>1565.584796077</v>
      </c>
      <c r="P14" s="238">
        <v>1564.3655467819999</v>
      </c>
      <c r="Q14" s="238">
        <v>1595.7786450409999</v>
      </c>
      <c r="R14" s="238">
        <v>1612.6165097959999</v>
      </c>
      <c r="S14" s="238">
        <v>1625.1547702610001</v>
      </c>
      <c r="T14" s="812"/>
      <c r="U14" s="52"/>
    </row>
    <row r="15" spans="2:22" ht="19.95" customHeight="1">
      <c r="B15" s="158" t="s">
        <v>119</v>
      </c>
      <c r="C15" s="833" t="s">
        <v>47</v>
      </c>
      <c r="D15" s="238">
        <v>1237.97046</v>
      </c>
      <c r="E15" s="238">
        <v>1354.7549134750038</v>
      </c>
      <c r="F15" s="238">
        <v>1368.7141488780001</v>
      </c>
      <c r="G15" s="238">
        <v>1414.2662498780001</v>
      </c>
      <c r="H15" s="238">
        <v>1403.38379407</v>
      </c>
      <c r="I15" s="238">
        <v>1422.079648466</v>
      </c>
      <c r="J15" s="238">
        <v>1400.721883037</v>
      </c>
      <c r="K15" s="238">
        <v>1407.8168831779999</v>
      </c>
      <c r="L15" s="238">
        <v>1417.214960621</v>
      </c>
      <c r="M15" s="238">
        <v>1425.606595642</v>
      </c>
      <c r="N15" s="238">
        <v>1436.6440516939999</v>
      </c>
      <c r="O15" s="238">
        <v>1449.458152228</v>
      </c>
      <c r="P15" s="238">
        <v>1446.783813129</v>
      </c>
      <c r="Q15" s="238">
        <v>1473.661405177</v>
      </c>
      <c r="R15" s="238">
        <v>1466.346373055</v>
      </c>
      <c r="S15" s="238">
        <v>1465.2131004810001</v>
      </c>
      <c r="T15" s="812"/>
      <c r="U15" s="52"/>
    </row>
    <row r="16" spans="2:22" ht="19.95" customHeight="1">
      <c r="B16" s="158" t="s">
        <v>81</v>
      </c>
      <c r="C16" s="833" t="s">
        <v>48</v>
      </c>
      <c r="D16" s="238">
        <v>938.97040500000003</v>
      </c>
      <c r="E16" s="238">
        <v>953.58699667300027</v>
      </c>
      <c r="F16" s="238">
        <v>1028.0545203219999</v>
      </c>
      <c r="G16" s="238">
        <v>1067.2168072100001</v>
      </c>
      <c r="H16" s="238">
        <v>1062.346942809</v>
      </c>
      <c r="I16" s="238">
        <v>1076.4183498309999</v>
      </c>
      <c r="J16" s="238">
        <v>1095.7860883339999</v>
      </c>
      <c r="K16" s="238">
        <v>1117.093660432</v>
      </c>
      <c r="L16" s="238">
        <v>1139.8381482249999</v>
      </c>
      <c r="M16" s="238">
        <v>1154.2173164159999</v>
      </c>
      <c r="N16" s="238">
        <v>1172.333741531</v>
      </c>
      <c r="O16" s="238">
        <v>1177.2401270610001</v>
      </c>
      <c r="P16" s="238">
        <v>1188.377206502</v>
      </c>
      <c r="Q16" s="238">
        <v>1217.3207741179999</v>
      </c>
      <c r="R16" s="238">
        <v>1245.0570379210001</v>
      </c>
      <c r="S16" s="238">
        <v>1260.1523415280001</v>
      </c>
      <c r="T16" s="812"/>
      <c r="U16" s="52"/>
    </row>
    <row r="17" spans="2:21" ht="19.95" customHeight="1">
      <c r="B17" s="158" t="s">
        <v>82</v>
      </c>
      <c r="C17" s="833" t="s">
        <v>49</v>
      </c>
      <c r="D17" s="238">
        <v>5094.0842419999999</v>
      </c>
      <c r="E17" s="238">
        <v>5151.724598551993</v>
      </c>
      <c r="F17" s="238">
        <v>5220.4508676280002</v>
      </c>
      <c r="G17" s="238">
        <v>5438.833257063</v>
      </c>
      <c r="H17" s="238">
        <v>5529.5706703980004</v>
      </c>
      <c r="I17" s="238">
        <v>5600.6744675190002</v>
      </c>
      <c r="J17" s="238">
        <v>5665.8937580379998</v>
      </c>
      <c r="K17" s="238">
        <v>5746.5599340660001</v>
      </c>
      <c r="L17" s="238">
        <v>5842.431573201</v>
      </c>
      <c r="M17" s="238">
        <v>5927.375975983</v>
      </c>
      <c r="N17" s="238">
        <v>6043.7445212169996</v>
      </c>
      <c r="O17" s="238">
        <v>6219.2325824899999</v>
      </c>
      <c r="P17" s="238">
        <v>6222.8498566660001</v>
      </c>
      <c r="Q17" s="238">
        <v>6297.4166461969999</v>
      </c>
      <c r="R17" s="238">
        <v>6442.6843456420002</v>
      </c>
      <c r="S17" s="238">
        <v>6536.1684189750003</v>
      </c>
      <c r="T17" s="812"/>
      <c r="U17" s="52"/>
    </row>
    <row r="18" spans="2:21" ht="19.95" customHeight="1">
      <c r="B18" s="158" t="s">
        <v>83</v>
      </c>
      <c r="C18" s="833" t="s">
        <v>50</v>
      </c>
      <c r="D18" s="238">
        <v>1205.6984190000001</v>
      </c>
      <c r="E18" s="238">
        <v>1456.7597853809996</v>
      </c>
      <c r="F18" s="238">
        <v>1473.9718871709999</v>
      </c>
      <c r="G18" s="238">
        <v>1489.1237100630001</v>
      </c>
      <c r="H18" s="238">
        <v>1492.9232501419999</v>
      </c>
      <c r="I18" s="238">
        <v>1507.131896009</v>
      </c>
      <c r="J18" s="238">
        <v>1517.739205285</v>
      </c>
      <c r="K18" s="238">
        <v>1540.6843081300001</v>
      </c>
      <c r="L18" s="238">
        <v>1561.0438838059999</v>
      </c>
      <c r="M18" s="238">
        <v>1589.651871946</v>
      </c>
      <c r="N18" s="238">
        <v>1603.8123058849999</v>
      </c>
      <c r="O18" s="238">
        <v>1621.2710172770001</v>
      </c>
      <c r="P18" s="238">
        <v>1634.7190745969999</v>
      </c>
      <c r="Q18" s="238">
        <v>1653.2456771679999</v>
      </c>
      <c r="R18" s="238">
        <v>1668.8891025319999</v>
      </c>
      <c r="S18" s="238">
        <v>1665.1114030409999</v>
      </c>
      <c r="T18" s="812"/>
      <c r="U18" s="52"/>
    </row>
    <row r="19" spans="2:21" ht="19.95" customHeight="1">
      <c r="B19" s="158" t="s">
        <v>84</v>
      </c>
      <c r="C19" s="833" t="s">
        <v>51</v>
      </c>
      <c r="D19" s="238">
        <v>94.427328000000003</v>
      </c>
      <c r="E19" s="238">
        <v>119.23023871600003</v>
      </c>
      <c r="F19" s="238">
        <v>108.978226996</v>
      </c>
      <c r="G19" s="238">
        <v>111.82402157200001</v>
      </c>
      <c r="H19" s="238">
        <v>109.983361906</v>
      </c>
      <c r="I19" s="238">
        <v>110.866848796</v>
      </c>
      <c r="J19" s="238">
        <v>109.33970871299999</v>
      </c>
      <c r="K19" s="238">
        <v>110.532028438</v>
      </c>
      <c r="L19" s="238">
        <v>111.704344132</v>
      </c>
      <c r="M19" s="238">
        <v>111.693222537</v>
      </c>
      <c r="N19" s="238">
        <v>110.948784389</v>
      </c>
      <c r="O19" s="238">
        <v>111.832682272</v>
      </c>
      <c r="P19" s="238">
        <v>113.687699135</v>
      </c>
      <c r="Q19" s="238">
        <v>118.10090625300001</v>
      </c>
      <c r="R19" s="238">
        <v>122.97497822699999</v>
      </c>
      <c r="S19" s="238">
        <v>122.92594778900001</v>
      </c>
      <c r="T19" s="812"/>
      <c r="U19" s="52"/>
    </row>
    <row r="20" spans="2:21" ht="19.95" customHeight="1">
      <c r="B20" s="158" t="s">
        <v>85</v>
      </c>
      <c r="C20" s="833" t="s">
        <v>52</v>
      </c>
      <c r="D20" s="238">
        <v>9111.3753820000002</v>
      </c>
      <c r="E20" s="238">
        <v>10096.224028043982</v>
      </c>
      <c r="F20" s="238">
        <v>10322.470417013001</v>
      </c>
      <c r="G20" s="238">
        <v>10473.204164774001</v>
      </c>
      <c r="H20" s="238">
        <v>10461.116533922999</v>
      </c>
      <c r="I20" s="238">
        <v>10567.347163306</v>
      </c>
      <c r="J20" s="238">
        <v>10616.128999347</v>
      </c>
      <c r="K20" s="238">
        <v>10680.698494370999</v>
      </c>
      <c r="L20" s="238">
        <v>10730.728601819999</v>
      </c>
      <c r="M20" s="238">
        <v>10804.755670495</v>
      </c>
      <c r="N20" s="238">
        <v>10827.070749732</v>
      </c>
      <c r="O20" s="238">
        <v>10868.94654117</v>
      </c>
      <c r="P20" s="238">
        <v>10964.934036649</v>
      </c>
      <c r="Q20" s="238">
        <v>11087.032285552999</v>
      </c>
      <c r="R20" s="238">
        <v>11162.667263253999</v>
      </c>
      <c r="S20" s="238">
        <v>11158.723227777</v>
      </c>
      <c r="T20" s="812"/>
      <c r="U20" s="52"/>
    </row>
    <row r="21" spans="2:21" ht="19.95" customHeight="1">
      <c r="B21" s="158" t="s">
        <v>86</v>
      </c>
      <c r="C21" s="833" t="s">
        <v>53</v>
      </c>
      <c r="D21" s="238">
        <v>360.08781900000002</v>
      </c>
      <c r="E21" s="238">
        <v>425.33537113999978</v>
      </c>
      <c r="F21" s="238">
        <v>519.58516385899998</v>
      </c>
      <c r="G21" s="238">
        <v>545.79458450599998</v>
      </c>
      <c r="H21" s="238">
        <v>541.30260956799998</v>
      </c>
      <c r="I21" s="238">
        <v>555.11802326500003</v>
      </c>
      <c r="J21" s="238">
        <v>553.73748493699998</v>
      </c>
      <c r="K21" s="238">
        <v>567.75839061800002</v>
      </c>
      <c r="L21" s="238">
        <v>584.15598804599995</v>
      </c>
      <c r="M21" s="238">
        <v>592.52815453799997</v>
      </c>
      <c r="N21" s="238">
        <v>593.860550332</v>
      </c>
      <c r="O21" s="238">
        <v>598.76355323200005</v>
      </c>
      <c r="P21" s="238">
        <v>602.20306074300004</v>
      </c>
      <c r="Q21" s="238">
        <v>713.18112016800001</v>
      </c>
      <c r="R21" s="238">
        <v>770.36400782500004</v>
      </c>
      <c r="S21" s="238">
        <v>712.61121858399997</v>
      </c>
      <c r="T21" s="812"/>
      <c r="U21" s="52"/>
    </row>
    <row r="22" spans="2:21" ht="19.95" customHeight="1">
      <c r="B22" s="158" t="s">
        <v>87</v>
      </c>
      <c r="C22" s="833" t="s">
        <v>54</v>
      </c>
      <c r="D22" s="238">
        <v>629.96599000000003</v>
      </c>
      <c r="E22" s="238">
        <v>758.13235121199943</v>
      </c>
      <c r="F22" s="238">
        <v>977.34904244200004</v>
      </c>
      <c r="G22" s="238">
        <v>1008.893261029</v>
      </c>
      <c r="H22" s="238">
        <v>1011.139357741</v>
      </c>
      <c r="I22" s="238">
        <v>1034.791464675</v>
      </c>
      <c r="J22" s="238">
        <v>1054.1975954699999</v>
      </c>
      <c r="K22" s="238">
        <v>1092.353784572</v>
      </c>
      <c r="L22" s="238">
        <v>1108.0702002390001</v>
      </c>
      <c r="M22" s="238">
        <v>1110.6102017789999</v>
      </c>
      <c r="N22" s="238">
        <v>1117.0355032340001</v>
      </c>
      <c r="O22" s="238">
        <v>1123.361734887</v>
      </c>
      <c r="P22" s="238">
        <v>1099.8509695969999</v>
      </c>
      <c r="Q22" s="238">
        <v>1150.143146076</v>
      </c>
      <c r="R22" s="238">
        <v>1169.095682545</v>
      </c>
      <c r="S22" s="238">
        <v>1158.758461011</v>
      </c>
      <c r="T22" s="812"/>
      <c r="U22" s="52"/>
    </row>
    <row r="23" spans="2:21" ht="19.95" customHeight="1">
      <c r="B23" s="158" t="s">
        <v>88</v>
      </c>
      <c r="C23" s="833" t="s">
        <v>55</v>
      </c>
      <c r="D23" s="238">
        <v>251.64966999999999</v>
      </c>
      <c r="E23" s="238">
        <v>241.19838084800017</v>
      </c>
      <c r="F23" s="238">
        <v>269.89672067499998</v>
      </c>
      <c r="G23" s="238">
        <v>283.67060055600001</v>
      </c>
      <c r="H23" s="238">
        <v>281.95662759499999</v>
      </c>
      <c r="I23" s="238">
        <v>293.04285925300002</v>
      </c>
      <c r="J23" s="238">
        <v>299.96333030400001</v>
      </c>
      <c r="K23" s="238">
        <v>305.141388834</v>
      </c>
      <c r="L23" s="238">
        <v>310.43385850200002</v>
      </c>
      <c r="M23" s="238">
        <v>317.37527787400001</v>
      </c>
      <c r="N23" s="238">
        <v>322.78393978700001</v>
      </c>
      <c r="O23" s="238">
        <v>326.81443442199998</v>
      </c>
      <c r="P23" s="238">
        <v>319.01165895899999</v>
      </c>
      <c r="Q23" s="238">
        <v>334.88594931</v>
      </c>
      <c r="R23" s="238">
        <v>347.19042330600001</v>
      </c>
      <c r="S23" s="238">
        <v>351.94497131600002</v>
      </c>
      <c r="T23" s="812"/>
      <c r="U23" s="52"/>
    </row>
    <row r="24" spans="2:21" ht="19.95" customHeight="1">
      <c r="B24" s="158" t="s">
        <v>120</v>
      </c>
      <c r="C24" s="833" t="s">
        <v>56</v>
      </c>
      <c r="D24" s="238">
        <v>435.547009</v>
      </c>
      <c r="E24" s="238">
        <v>560.84341414099993</v>
      </c>
      <c r="F24" s="238">
        <v>826.19182478499999</v>
      </c>
      <c r="G24" s="238">
        <v>883.16313235600001</v>
      </c>
      <c r="H24" s="238">
        <v>1002.741674665</v>
      </c>
      <c r="I24" s="238">
        <v>1027.179671895</v>
      </c>
      <c r="J24" s="238">
        <v>1035.2730843740001</v>
      </c>
      <c r="K24" s="238">
        <v>1028.132041291</v>
      </c>
      <c r="L24" s="238">
        <v>1034.934498975</v>
      </c>
      <c r="M24" s="238">
        <v>1087.0851033460001</v>
      </c>
      <c r="N24" s="238">
        <v>1116.049381997</v>
      </c>
      <c r="O24" s="238">
        <v>1533.5382985240001</v>
      </c>
      <c r="P24" s="238">
        <v>1543.6184984900001</v>
      </c>
      <c r="Q24" s="238">
        <v>1634.3952244990001</v>
      </c>
      <c r="R24" s="238">
        <v>1700.582396307</v>
      </c>
      <c r="S24" s="238">
        <v>1696.034320192</v>
      </c>
      <c r="T24" s="812"/>
      <c r="U24" s="52"/>
    </row>
    <row r="25" spans="2:21" ht="19.95" customHeight="1">
      <c r="B25" s="158" t="s">
        <v>186</v>
      </c>
      <c r="C25" s="833" t="s">
        <v>280</v>
      </c>
      <c r="D25" s="238">
        <v>0</v>
      </c>
      <c r="E25" s="238">
        <v>39.074854814999995</v>
      </c>
      <c r="F25" s="238">
        <v>56.178054121999999</v>
      </c>
      <c r="G25" s="238">
        <v>63.777412351999999</v>
      </c>
      <c r="H25" s="238">
        <v>62.630117337000001</v>
      </c>
      <c r="I25" s="238">
        <v>62.50774389</v>
      </c>
      <c r="J25" s="238">
        <v>62.994279775000003</v>
      </c>
      <c r="K25" s="238">
        <v>62.581691028000002</v>
      </c>
      <c r="L25" s="238">
        <v>61.895285780999998</v>
      </c>
      <c r="M25" s="238">
        <v>62.018095373000001</v>
      </c>
      <c r="N25" s="238">
        <v>63.008078140000002</v>
      </c>
      <c r="O25" s="238">
        <v>65.929190766999994</v>
      </c>
      <c r="P25" s="238">
        <v>63.439659038999999</v>
      </c>
      <c r="Q25" s="238">
        <v>64.694880922999999</v>
      </c>
      <c r="R25" s="238">
        <v>66.124321073999994</v>
      </c>
      <c r="S25" s="238">
        <v>64.806807578999994</v>
      </c>
      <c r="T25" s="812"/>
      <c r="U25" s="52"/>
    </row>
    <row r="26" spans="2:21" ht="19.95" customHeight="1">
      <c r="B26" s="158" t="s">
        <v>187</v>
      </c>
      <c r="C26" s="751" t="s">
        <v>57</v>
      </c>
      <c r="D26" s="238">
        <v>2164.8701510000001</v>
      </c>
      <c r="E26" s="238">
        <v>2287.5741172669987</v>
      </c>
      <c r="F26" s="238">
        <v>2223.6981084409999</v>
      </c>
      <c r="G26" s="238">
        <v>2195.7080182330001</v>
      </c>
      <c r="H26" s="238">
        <v>2183.6341976990002</v>
      </c>
      <c r="I26" s="238">
        <v>2184.009678461</v>
      </c>
      <c r="J26" s="238">
        <v>2179.7519099239998</v>
      </c>
      <c r="K26" s="238">
        <v>2188.1389142829998</v>
      </c>
      <c r="L26" s="238">
        <v>2190.759305994</v>
      </c>
      <c r="M26" s="238">
        <v>2186.2189504110002</v>
      </c>
      <c r="N26" s="238">
        <v>2201.1079245800001</v>
      </c>
      <c r="O26" s="238">
        <v>2212.3102399230002</v>
      </c>
      <c r="P26" s="238">
        <v>2211.9301108559998</v>
      </c>
      <c r="Q26" s="238">
        <v>2219.5210190429998</v>
      </c>
      <c r="R26" s="238">
        <v>2231.0232547979999</v>
      </c>
      <c r="S26" s="238">
        <v>2094.8477580049998</v>
      </c>
      <c r="T26" s="812"/>
      <c r="U26" s="52"/>
    </row>
    <row r="27" spans="2:21" ht="19.95" customHeight="1">
      <c r="B27" s="158" t="s">
        <v>188</v>
      </c>
      <c r="C27" s="751" t="s">
        <v>58</v>
      </c>
      <c r="D27" s="238">
        <v>2226.494588</v>
      </c>
      <c r="E27" s="238">
        <v>2267.5559684719997</v>
      </c>
      <c r="F27" s="238">
        <v>2384.02437831</v>
      </c>
      <c r="G27" s="238">
        <v>2460.4800726950002</v>
      </c>
      <c r="H27" s="238">
        <v>2456.5400295939999</v>
      </c>
      <c r="I27" s="238">
        <v>2473.567105135</v>
      </c>
      <c r="J27" s="238">
        <v>2486.804409115</v>
      </c>
      <c r="K27" s="238">
        <v>2500.4858084829998</v>
      </c>
      <c r="L27" s="238">
        <v>2510.762660159</v>
      </c>
      <c r="M27" s="238">
        <v>2519.361561963</v>
      </c>
      <c r="N27" s="238">
        <v>2526.1224736889999</v>
      </c>
      <c r="O27" s="238">
        <v>2537.4577520930002</v>
      </c>
      <c r="P27" s="238">
        <v>2547.0243822699999</v>
      </c>
      <c r="Q27" s="238">
        <v>2558.2622150080001</v>
      </c>
      <c r="R27" s="238">
        <v>2584.813138128</v>
      </c>
      <c r="S27" s="238">
        <v>2742.4985988489998</v>
      </c>
      <c r="T27" s="812"/>
      <c r="U27" s="52"/>
    </row>
    <row r="28" spans="2:21" ht="19.95" customHeight="1">
      <c r="B28" s="158" t="s">
        <v>189</v>
      </c>
      <c r="C28" s="751" t="s">
        <v>59</v>
      </c>
      <c r="D28" s="238">
        <v>976.71702800000003</v>
      </c>
      <c r="E28" s="238">
        <v>1328.542801036001</v>
      </c>
      <c r="F28" s="238">
        <v>1350.6347885719999</v>
      </c>
      <c r="G28" s="238">
        <v>1428.0129718850001</v>
      </c>
      <c r="H28" s="238">
        <v>1434.2173101880001</v>
      </c>
      <c r="I28" s="238">
        <v>1472.830703073</v>
      </c>
      <c r="J28" s="238">
        <v>1495.8691744780001</v>
      </c>
      <c r="K28" s="238">
        <v>1536.2556875769999</v>
      </c>
      <c r="L28" s="238">
        <v>1560.65928674</v>
      </c>
      <c r="M28" s="238">
        <v>1562.6113785749999</v>
      </c>
      <c r="N28" s="238">
        <v>1561.733126571</v>
      </c>
      <c r="O28" s="238">
        <v>1536.262697037</v>
      </c>
      <c r="P28" s="238">
        <v>1519.237881156</v>
      </c>
      <c r="Q28" s="238">
        <v>1536.2038771269999</v>
      </c>
      <c r="R28" s="238">
        <v>1565.138891781</v>
      </c>
      <c r="S28" s="238">
        <v>1577.2418628349999</v>
      </c>
      <c r="T28" s="812"/>
      <c r="U28" s="52"/>
    </row>
    <row r="29" spans="2:21" ht="19.95" customHeight="1">
      <c r="B29" s="158" t="s">
        <v>190</v>
      </c>
      <c r="C29" s="833" t="s">
        <v>60</v>
      </c>
      <c r="D29" s="238">
        <v>225.584756</v>
      </c>
      <c r="E29" s="238">
        <v>228.51912338399978</v>
      </c>
      <c r="F29" s="238">
        <v>256.70614622400001</v>
      </c>
      <c r="G29" s="238">
        <v>272.95385355399998</v>
      </c>
      <c r="H29" s="238">
        <v>271.63428474599999</v>
      </c>
      <c r="I29" s="238">
        <v>273.19712399999997</v>
      </c>
      <c r="J29" s="238">
        <v>276.947935449</v>
      </c>
      <c r="K29" s="238">
        <v>281.59376424200002</v>
      </c>
      <c r="L29" s="238">
        <v>290.96490148399999</v>
      </c>
      <c r="M29" s="238">
        <v>295.488942635</v>
      </c>
      <c r="N29" s="238">
        <v>296.78508928799999</v>
      </c>
      <c r="O29" s="238">
        <v>299.76719570500001</v>
      </c>
      <c r="P29" s="238">
        <v>304.18716478099998</v>
      </c>
      <c r="Q29" s="238">
        <v>311.14873873800002</v>
      </c>
      <c r="R29" s="238">
        <v>313.45912051400001</v>
      </c>
      <c r="S29" s="238">
        <v>313.596574051</v>
      </c>
      <c r="T29" s="812"/>
      <c r="U29" s="52"/>
    </row>
    <row r="30" spans="2:21" ht="19.95" customHeight="1">
      <c r="B30" s="158" t="s">
        <v>191</v>
      </c>
      <c r="C30" s="833" t="s">
        <v>61</v>
      </c>
      <c r="D30" s="238">
        <v>17.308454000000001</v>
      </c>
      <c r="E30" s="238">
        <v>24.642377939999999</v>
      </c>
      <c r="F30" s="238">
        <v>79.417157695</v>
      </c>
      <c r="G30" s="238">
        <v>78.549247171999994</v>
      </c>
      <c r="H30" s="238">
        <v>77.811457754000003</v>
      </c>
      <c r="I30" s="238">
        <v>76.393265728000003</v>
      </c>
      <c r="J30" s="238">
        <v>75.645782725000004</v>
      </c>
      <c r="K30" s="238">
        <v>74.351288633999999</v>
      </c>
      <c r="L30" s="238">
        <v>75.543529883000005</v>
      </c>
      <c r="M30" s="238">
        <v>74.998426296000005</v>
      </c>
      <c r="N30" s="238">
        <v>76.735896937000007</v>
      </c>
      <c r="O30" s="238">
        <v>79.498030593999999</v>
      </c>
      <c r="P30" s="238">
        <v>81.465550076</v>
      </c>
      <c r="Q30" s="238">
        <v>81.879441490000005</v>
      </c>
      <c r="R30" s="238">
        <v>82.637105242000004</v>
      </c>
      <c r="S30" s="238">
        <v>82.677264640999994</v>
      </c>
      <c r="T30" s="812"/>
      <c r="U30" s="52"/>
    </row>
    <row r="31" spans="2:21" ht="19.95" customHeight="1">
      <c r="B31" s="158" t="s">
        <v>192</v>
      </c>
      <c r="C31" s="833" t="s">
        <v>62</v>
      </c>
      <c r="D31" s="238">
        <v>24.218368999999999</v>
      </c>
      <c r="E31" s="238">
        <v>53.302064208000012</v>
      </c>
      <c r="F31" s="238">
        <v>47.827549849999997</v>
      </c>
      <c r="G31" s="238">
        <v>50.143013177999997</v>
      </c>
      <c r="H31" s="238">
        <v>49.862185765</v>
      </c>
      <c r="I31" s="238">
        <v>50.137968287</v>
      </c>
      <c r="J31" s="238">
        <v>49.347690573000001</v>
      </c>
      <c r="K31" s="238">
        <v>50.470317532000003</v>
      </c>
      <c r="L31" s="238">
        <v>51.040876920999999</v>
      </c>
      <c r="M31" s="238">
        <v>50.746535522000002</v>
      </c>
      <c r="N31" s="238">
        <v>50.042835443999998</v>
      </c>
      <c r="O31" s="238">
        <v>53.131175579999997</v>
      </c>
      <c r="P31" s="238">
        <v>58.582099995</v>
      </c>
      <c r="Q31" s="238">
        <v>62.366976362999999</v>
      </c>
      <c r="R31" s="238">
        <v>64.445720811000001</v>
      </c>
      <c r="S31" s="238">
        <v>64.701343179999995</v>
      </c>
      <c r="T31" s="812"/>
      <c r="U31" s="52"/>
    </row>
    <row r="32" spans="2:21" ht="19.95" customHeight="1">
      <c r="B32" s="158" t="s">
        <v>193</v>
      </c>
      <c r="C32" s="833" t="s">
        <v>63</v>
      </c>
      <c r="D32" s="238">
        <v>1056.2029540000001</v>
      </c>
      <c r="E32" s="238">
        <v>1193.8981426659996</v>
      </c>
      <c r="F32" s="238">
        <v>1254.8950942270001</v>
      </c>
      <c r="G32" s="238">
        <v>1276.8820870320001</v>
      </c>
      <c r="H32" s="238">
        <v>1263.828468165</v>
      </c>
      <c r="I32" s="238">
        <v>1259.8640319409999</v>
      </c>
      <c r="J32" s="238">
        <v>1268.1616954420001</v>
      </c>
      <c r="K32" s="238">
        <v>1280.326302125</v>
      </c>
      <c r="L32" s="238">
        <v>1303.9822882399999</v>
      </c>
      <c r="M32" s="238">
        <v>1334.8200982640001</v>
      </c>
      <c r="N32" s="238">
        <v>1364.3321978890001</v>
      </c>
      <c r="O32" s="238">
        <v>1405.443356131</v>
      </c>
      <c r="P32" s="238">
        <v>1418.233459932</v>
      </c>
      <c r="Q32" s="238">
        <v>1428.4672821300001</v>
      </c>
      <c r="R32" s="238">
        <v>1431.1702637620001</v>
      </c>
      <c r="S32" s="238">
        <v>1426.2121444879999</v>
      </c>
      <c r="T32" s="812"/>
      <c r="U32" s="52"/>
    </row>
    <row r="33" spans="2:21" ht="19.95" customHeight="1">
      <c r="B33" s="158" t="s">
        <v>194</v>
      </c>
      <c r="C33" s="833" t="s">
        <v>64</v>
      </c>
      <c r="D33" s="238">
        <v>10431.311685000001</v>
      </c>
      <c r="E33" s="238">
        <v>11521.73371692299</v>
      </c>
      <c r="F33" s="238">
        <v>11894.389950798</v>
      </c>
      <c r="G33" s="238">
        <v>12059.629200294999</v>
      </c>
      <c r="H33" s="238">
        <v>12043.918436043999</v>
      </c>
      <c r="I33" s="238">
        <v>12084.824938594</v>
      </c>
      <c r="J33" s="238">
        <v>12046.098852318</v>
      </c>
      <c r="K33" s="238">
        <v>12077.472285772001</v>
      </c>
      <c r="L33" s="238">
        <v>12168.980567924</v>
      </c>
      <c r="M33" s="238">
        <v>12175.856948405</v>
      </c>
      <c r="N33" s="238">
        <v>12186.632783298001</v>
      </c>
      <c r="O33" s="238">
        <v>12274.108504839</v>
      </c>
      <c r="P33" s="238">
        <v>12268.642585334999</v>
      </c>
      <c r="Q33" s="238">
        <v>12378.200786497</v>
      </c>
      <c r="R33" s="238">
        <v>12464.894621377</v>
      </c>
      <c r="S33" s="238">
        <v>12469.254366514</v>
      </c>
      <c r="T33" s="812"/>
      <c r="U33" s="52"/>
    </row>
    <row r="34" spans="2:21" ht="19.95" customHeight="1">
      <c r="B34" s="158" t="s">
        <v>195</v>
      </c>
      <c r="C34" s="833" t="s">
        <v>65</v>
      </c>
      <c r="D34" s="238">
        <v>567.42153800000006</v>
      </c>
      <c r="E34" s="238">
        <v>669.41846707800005</v>
      </c>
      <c r="F34" s="238">
        <v>672.24260060300003</v>
      </c>
      <c r="G34" s="238">
        <v>661.704258579</v>
      </c>
      <c r="H34" s="238">
        <v>660.68137789100001</v>
      </c>
      <c r="I34" s="238">
        <v>668.54825050199997</v>
      </c>
      <c r="J34" s="238">
        <v>668.60523737599999</v>
      </c>
      <c r="K34" s="238">
        <v>680.17305189900003</v>
      </c>
      <c r="L34" s="238">
        <v>683.75693474399998</v>
      </c>
      <c r="M34" s="238">
        <v>694.062555051</v>
      </c>
      <c r="N34" s="238">
        <v>698.01010320800003</v>
      </c>
      <c r="O34" s="238">
        <v>696.60478099299996</v>
      </c>
      <c r="P34" s="238">
        <v>688.79108131299995</v>
      </c>
      <c r="Q34" s="238">
        <v>693.13869489199999</v>
      </c>
      <c r="R34" s="238">
        <v>695.88490773199999</v>
      </c>
      <c r="S34" s="238">
        <v>698.23435854000002</v>
      </c>
      <c r="T34" s="812"/>
      <c r="U34" s="52"/>
    </row>
    <row r="35" spans="2:21" ht="19.95" customHeight="1">
      <c r="B35" s="158" t="s">
        <v>196</v>
      </c>
      <c r="C35" s="833" t="s">
        <v>66</v>
      </c>
      <c r="D35" s="238">
        <v>1671.1356410000001</v>
      </c>
      <c r="E35" s="238">
        <v>1916.9200203089997</v>
      </c>
      <c r="F35" s="238">
        <v>1974.048703253</v>
      </c>
      <c r="G35" s="238">
        <v>2006.010378042</v>
      </c>
      <c r="H35" s="238">
        <v>2011.13267146</v>
      </c>
      <c r="I35" s="238">
        <v>2021.3640017519999</v>
      </c>
      <c r="J35" s="238">
        <v>2024.631138559</v>
      </c>
      <c r="K35" s="238">
        <v>2036.8347965749999</v>
      </c>
      <c r="L35" s="238">
        <v>2052.5328392910001</v>
      </c>
      <c r="M35" s="238">
        <v>2063.6107208429999</v>
      </c>
      <c r="N35" s="238">
        <v>2083.5765849869999</v>
      </c>
      <c r="O35" s="238">
        <v>2094.0455101839998</v>
      </c>
      <c r="P35" s="238">
        <v>2105.1031119270001</v>
      </c>
      <c r="Q35" s="238">
        <v>2120.279505768</v>
      </c>
      <c r="R35" s="238">
        <v>2132.898613844</v>
      </c>
      <c r="S35" s="238">
        <v>2136.7459517550001</v>
      </c>
      <c r="T35" s="812"/>
      <c r="U35" s="52"/>
    </row>
    <row r="36" spans="2:21" ht="19.95" customHeight="1">
      <c r="B36" s="158" t="s">
        <v>197</v>
      </c>
      <c r="C36" s="833" t="s">
        <v>67</v>
      </c>
      <c r="D36" s="238">
        <v>1047.53828</v>
      </c>
      <c r="E36" s="238">
        <v>1241.0001905900001</v>
      </c>
      <c r="F36" s="238">
        <v>1353.500579752</v>
      </c>
      <c r="G36" s="238">
        <v>1379.3206142219999</v>
      </c>
      <c r="H36" s="238">
        <v>1376.0314036130001</v>
      </c>
      <c r="I36" s="238">
        <v>1382.9205529860001</v>
      </c>
      <c r="J36" s="238">
        <v>1394.768672356</v>
      </c>
      <c r="K36" s="238">
        <v>1420.731311018</v>
      </c>
      <c r="L36" s="238">
        <v>1440.967010244</v>
      </c>
      <c r="M36" s="238">
        <v>1448.2409457419999</v>
      </c>
      <c r="N36" s="238">
        <v>1464.4836015000001</v>
      </c>
      <c r="O36" s="238">
        <v>1466.6192193899999</v>
      </c>
      <c r="P36" s="238">
        <v>1473.648574152</v>
      </c>
      <c r="Q36" s="238">
        <v>1506.060139571</v>
      </c>
      <c r="R36" s="238">
        <v>1537.2684535840001</v>
      </c>
      <c r="S36" s="238">
        <v>1547.1823418389999</v>
      </c>
      <c r="T36" s="812"/>
      <c r="U36" s="52"/>
    </row>
    <row r="37" spans="2:21" ht="19.95" customHeight="1">
      <c r="B37" s="158" t="s">
        <v>198</v>
      </c>
      <c r="C37" s="833" t="s">
        <v>68</v>
      </c>
      <c r="D37" s="238">
        <v>114.793147</v>
      </c>
      <c r="E37" s="238">
        <v>200.33344864700004</v>
      </c>
      <c r="F37" s="238">
        <v>220.25605782</v>
      </c>
      <c r="G37" s="238">
        <v>229.03782524499999</v>
      </c>
      <c r="H37" s="238">
        <v>227.585674184</v>
      </c>
      <c r="I37" s="238">
        <v>229.91318756999999</v>
      </c>
      <c r="J37" s="238">
        <v>230.37583949399999</v>
      </c>
      <c r="K37" s="238">
        <v>233.406036583</v>
      </c>
      <c r="L37" s="238">
        <v>237.12314444899999</v>
      </c>
      <c r="M37" s="238">
        <v>239.23398710500001</v>
      </c>
      <c r="N37" s="238">
        <v>243.426127084</v>
      </c>
      <c r="O37" s="238">
        <v>243.519307559</v>
      </c>
      <c r="P37" s="238">
        <v>245.15255092199999</v>
      </c>
      <c r="Q37" s="238">
        <v>249.36707869700001</v>
      </c>
      <c r="R37" s="238">
        <v>252.11244900299999</v>
      </c>
      <c r="S37" s="238">
        <v>252.67470430500001</v>
      </c>
      <c r="T37" s="812"/>
      <c r="U37" s="52"/>
    </row>
    <row r="38" spans="2:21" ht="19.95" customHeight="1">
      <c r="B38" s="158" t="s">
        <v>199</v>
      </c>
      <c r="C38" s="833" t="s">
        <v>69</v>
      </c>
      <c r="D38" s="238">
        <v>599.87911299999996</v>
      </c>
      <c r="E38" s="238">
        <v>603.86846971700004</v>
      </c>
      <c r="F38" s="238">
        <v>601.81129330600004</v>
      </c>
      <c r="G38" s="238">
        <v>598.31409220900002</v>
      </c>
      <c r="H38" s="238">
        <v>587.76871199200002</v>
      </c>
      <c r="I38" s="238">
        <v>586.89363239900001</v>
      </c>
      <c r="J38" s="238">
        <v>582.25017736799998</v>
      </c>
      <c r="K38" s="238">
        <v>583.54493431599997</v>
      </c>
      <c r="L38" s="238">
        <v>584.01983770699997</v>
      </c>
      <c r="M38" s="238">
        <v>584.79342933600003</v>
      </c>
      <c r="N38" s="238">
        <v>586.38821534900001</v>
      </c>
      <c r="O38" s="238">
        <v>586.21463567000001</v>
      </c>
      <c r="P38" s="238">
        <v>579.31982837299995</v>
      </c>
      <c r="Q38" s="238">
        <v>580.788419729</v>
      </c>
      <c r="R38" s="238">
        <v>502.40845025599998</v>
      </c>
      <c r="S38" s="238">
        <v>500.57852622799999</v>
      </c>
      <c r="T38" s="812"/>
      <c r="U38" s="52"/>
    </row>
    <row r="39" spans="2:21" ht="19.95" customHeight="1">
      <c r="B39" s="835" t="s">
        <v>239</v>
      </c>
      <c r="C39" s="833" t="s">
        <v>336</v>
      </c>
      <c r="D39" s="834">
        <v>0</v>
      </c>
      <c r="E39" s="834">
        <v>0</v>
      </c>
      <c r="F39" s="834">
        <v>0</v>
      </c>
      <c r="G39" s="834">
        <v>0</v>
      </c>
      <c r="H39" s="834">
        <v>0</v>
      </c>
      <c r="I39" s="834">
        <v>0</v>
      </c>
      <c r="J39" s="834">
        <v>0</v>
      </c>
      <c r="K39" s="834">
        <v>0</v>
      </c>
      <c r="L39" s="834">
        <v>0</v>
      </c>
      <c r="M39" s="834">
        <v>0</v>
      </c>
      <c r="N39" s="834">
        <v>0</v>
      </c>
      <c r="O39" s="834">
        <v>0</v>
      </c>
      <c r="P39" s="834">
        <v>0</v>
      </c>
      <c r="Q39" s="834">
        <v>0</v>
      </c>
      <c r="R39" s="834">
        <v>0</v>
      </c>
      <c r="S39" s="834">
        <v>0</v>
      </c>
      <c r="T39" s="836"/>
      <c r="U39" s="52"/>
    </row>
    <row r="40" spans="2:21" ht="24.75" customHeight="1" thickBot="1">
      <c r="B40" s="1483" t="s">
        <v>238</v>
      </c>
      <c r="C40" s="1484"/>
      <c r="D40" s="379">
        <f>SUM(D5:D39)</f>
        <v>98220.411012999975</v>
      </c>
      <c r="E40" s="379">
        <v>110770.35390510998</v>
      </c>
      <c r="F40" s="379">
        <v>116580.22364781598</v>
      </c>
      <c r="G40" s="379">
        <v>122443.76813040902</v>
      </c>
      <c r="H40" s="379">
        <v>122166.32677926401</v>
      </c>
      <c r="I40" s="379">
        <v>123446.575149002</v>
      </c>
      <c r="J40" s="379">
        <v>124084.692853876</v>
      </c>
      <c r="K40" s="379">
        <v>125115.328156943</v>
      </c>
      <c r="L40" s="379">
        <v>126051.783273446</v>
      </c>
      <c r="M40" s="379">
        <v>126932.00979479503</v>
      </c>
      <c r="N40" s="379">
        <v>127938.83991547399</v>
      </c>
      <c r="O40" s="379">
        <v>129294.74495746702</v>
      </c>
      <c r="P40" s="379">
        <v>129198.52016210402</v>
      </c>
      <c r="Q40" s="379">
        <v>131073.33370368602</v>
      </c>
      <c r="R40" s="379">
        <v>132624.96133316102</v>
      </c>
      <c r="S40" s="379">
        <v>133072.56777328701</v>
      </c>
      <c r="T40" s="380"/>
      <c r="U40" s="53"/>
    </row>
    <row r="41" spans="2:21">
      <c r="B41" s="5"/>
      <c r="C41" s="5"/>
    </row>
    <row r="42" spans="2:21">
      <c r="D42" s="54"/>
      <c r="E42" s="54"/>
      <c r="F42" s="54"/>
      <c r="G42" s="54"/>
      <c r="H42" s="54"/>
      <c r="I42" s="54"/>
      <c r="J42" s="54"/>
      <c r="K42" s="54"/>
      <c r="L42" s="54"/>
      <c r="M42" s="54"/>
      <c r="N42" s="54"/>
      <c r="O42" s="54"/>
      <c r="P42" s="54"/>
      <c r="Q42" s="54"/>
      <c r="R42" s="54"/>
      <c r="S42" s="54"/>
      <c r="T42" s="54"/>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8">
    <mergeCell ref="B40:C40"/>
    <mergeCell ref="B3:C4"/>
    <mergeCell ref="B2:T2"/>
    <mergeCell ref="D3:D4"/>
    <mergeCell ref="E3:E4"/>
    <mergeCell ref="F3:F4"/>
    <mergeCell ref="G3:O3"/>
    <mergeCell ref="P3:S3"/>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J108"/>
  <sheetViews>
    <sheetView showGridLines="0" view="pageBreakPreview" topLeftCell="B1" zoomScale="111" zoomScaleNormal="100" zoomScaleSheetLayoutView="80" workbookViewId="0">
      <selection activeCell="F226" sqref="F226:N226"/>
    </sheetView>
  </sheetViews>
  <sheetFormatPr defaultColWidth="0" defaultRowHeight="12.75" customHeight="1"/>
  <cols>
    <col min="1" max="1" width="2.81640625" style="1" customWidth="1"/>
    <col min="2" max="2" width="2.453125" style="1" customWidth="1"/>
    <col min="3" max="3" width="53.453125" style="1" customWidth="1"/>
    <col min="4" max="4" width="8.1796875" style="64" hidden="1" customWidth="1"/>
    <col min="5" max="19" width="8.1796875" style="64" customWidth="1"/>
    <col min="20" max="20" width="0.81640625" style="64"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88" width="8.1796875" style="1" hidden="1" customWidth="1"/>
    <col min="89" max="16384" width="0" style="1" hidden="1"/>
  </cols>
  <sheetData>
    <row r="1" spans="2:22" ht="75" customHeight="1">
      <c r="B1" s="1486" t="s">
        <v>860</v>
      </c>
      <c r="C1" s="1487"/>
      <c r="D1" s="1487"/>
      <c r="E1" s="1487"/>
      <c r="F1" s="1487"/>
      <c r="G1" s="1487"/>
      <c r="H1" s="1487"/>
      <c r="I1" s="1487"/>
      <c r="J1" s="1487"/>
      <c r="K1" s="1487"/>
      <c r="L1" s="1487"/>
      <c r="M1" s="1487"/>
      <c r="N1" s="1487"/>
      <c r="O1" s="1487"/>
      <c r="P1" s="1487"/>
      <c r="Q1" s="1487"/>
      <c r="R1" s="1487"/>
      <c r="S1" s="1487"/>
      <c r="T1" s="1488"/>
      <c r="U1" s="288"/>
      <c r="V1" s="149"/>
    </row>
    <row r="2" spans="2:22" ht="22.2" customHeight="1">
      <c r="B2" s="1291" t="s">
        <v>576</v>
      </c>
      <c r="C2" s="1489"/>
      <c r="D2" s="1300" t="s">
        <v>278</v>
      </c>
      <c r="E2" s="1445" t="s">
        <v>855</v>
      </c>
      <c r="F2" s="1299">
        <v>2021</v>
      </c>
      <c r="G2" s="1299">
        <v>2022</v>
      </c>
      <c r="H2" s="1299"/>
      <c r="I2" s="1299"/>
      <c r="J2" s="1299"/>
      <c r="K2" s="1299"/>
      <c r="L2" s="1299"/>
      <c r="M2" s="1299"/>
      <c r="N2" s="1299"/>
      <c r="O2" s="1299"/>
      <c r="P2" s="1299">
        <v>2023</v>
      </c>
      <c r="Q2" s="1299"/>
      <c r="R2" s="1299"/>
      <c r="S2" s="1299"/>
      <c r="T2" s="1108"/>
      <c r="U2" s="289"/>
    </row>
    <row r="3" spans="2:22" ht="22.2" customHeight="1">
      <c r="B3" s="1490"/>
      <c r="C3" s="1491"/>
      <c r="D3" s="1300"/>
      <c r="E3" s="1446"/>
      <c r="F3" s="1300"/>
      <c r="G3" s="960" t="s">
        <v>3</v>
      </c>
      <c r="H3" s="960" t="s">
        <v>4</v>
      </c>
      <c r="I3" s="960" t="s">
        <v>5</v>
      </c>
      <c r="J3" s="960" t="s">
        <v>6</v>
      </c>
      <c r="K3" s="960" t="s">
        <v>268</v>
      </c>
      <c r="L3" s="960" t="s">
        <v>7</v>
      </c>
      <c r="M3" s="960" t="s">
        <v>13</v>
      </c>
      <c r="N3" s="960" t="s">
        <v>14</v>
      </c>
      <c r="O3" s="960" t="s">
        <v>15</v>
      </c>
      <c r="P3" s="1171" t="s">
        <v>0</v>
      </c>
      <c r="Q3" s="1171" t="s">
        <v>1</v>
      </c>
      <c r="R3" s="1171" t="s">
        <v>2</v>
      </c>
      <c r="S3" s="1171" t="s">
        <v>3</v>
      </c>
      <c r="T3" s="957"/>
      <c r="U3" s="289"/>
    </row>
    <row r="4" spans="2:22" ht="12.45" customHeight="1">
      <c r="B4" s="1497" t="s">
        <v>701</v>
      </c>
      <c r="C4" s="1498"/>
      <c r="T4" s="354"/>
      <c r="U4" s="290"/>
    </row>
    <row r="5" spans="2:22" ht="11.4">
      <c r="B5" s="134" t="s">
        <v>18</v>
      </c>
      <c r="C5" s="837" t="s">
        <v>688</v>
      </c>
      <c r="T5" s="354"/>
      <c r="U5" s="291"/>
    </row>
    <row r="6" spans="2:22" ht="10.95" customHeight="1">
      <c r="B6" s="134"/>
      <c r="C6" s="127" t="s">
        <v>212</v>
      </c>
      <c r="D6" s="64">
        <v>94086.658931687998</v>
      </c>
      <c r="E6" s="64">
        <v>130011.893915038</v>
      </c>
      <c r="F6" s="64">
        <v>161455.95839074199</v>
      </c>
      <c r="G6" s="64">
        <v>182790.499086039</v>
      </c>
      <c r="H6" s="64">
        <v>186810.784728025</v>
      </c>
      <c r="I6" s="64">
        <v>191948.080192878</v>
      </c>
      <c r="J6" s="64">
        <v>194405.20766263799</v>
      </c>
      <c r="K6" s="64">
        <v>197472.70531699399</v>
      </c>
      <c r="L6" s="64">
        <v>201109.30580749799</v>
      </c>
      <c r="M6" s="64">
        <v>204553.06776099399</v>
      </c>
      <c r="N6" s="64">
        <v>209748.156012939</v>
      </c>
      <c r="O6" s="64">
        <v>214198.49353935401</v>
      </c>
      <c r="P6" s="64">
        <v>211833.29210997</v>
      </c>
      <c r="Q6" s="64">
        <v>212674.266640538</v>
      </c>
      <c r="R6" s="64">
        <v>218179.763804113</v>
      </c>
      <c r="S6" s="64">
        <v>220531.75332853099</v>
      </c>
      <c r="T6" s="354"/>
    </row>
    <row r="7" spans="2:22" ht="10.95" customHeight="1">
      <c r="B7" s="134"/>
      <c r="C7" s="127" t="s">
        <v>798</v>
      </c>
      <c r="D7" s="64">
        <v>2255.1331003549999</v>
      </c>
      <c r="E7" s="64">
        <v>2593.8569713530001</v>
      </c>
      <c r="F7" s="64">
        <v>2899.8548556259998</v>
      </c>
      <c r="G7" s="64">
        <v>3417.0413072360002</v>
      </c>
      <c r="H7" s="64">
        <v>3622.3530631899998</v>
      </c>
      <c r="I7" s="64">
        <v>3565.27777496</v>
      </c>
      <c r="J7" s="64">
        <v>3557.2009325250001</v>
      </c>
      <c r="K7" s="64">
        <v>3376.9548420440001</v>
      </c>
      <c r="L7" s="64">
        <v>3289.3070146179998</v>
      </c>
      <c r="M7" s="64">
        <v>3409.0292389209999</v>
      </c>
      <c r="N7" s="64">
        <v>3305.0383235859999</v>
      </c>
      <c r="O7" s="64">
        <v>3066.8924112690001</v>
      </c>
      <c r="P7" s="64">
        <v>3458.6689191360001</v>
      </c>
      <c r="Q7" s="64">
        <v>3711.0471635919998</v>
      </c>
      <c r="R7" s="64">
        <v>3715.2410388520002</v>
      </c>
      <c r="S7" s="64">
        <v>4020.4965820289999</v>
      </c>
      <c r="T7" s="354"/>
    </row>
    <row r="8" spans="2:22" ht="10.95" customHeight="1">
      <c r="B8" s="134" t="s">
        <v>101</v>
      </c>
      <c r="C8" s="837" t="s">
        <v>623</v>
      </c>
      <c r="T8" s="354"/>
      <c r="U8" s="291"/>
    </row>
    <row r="9" spans="2:22" ht="10.95" customHeight="1">
      <c r="B9" s="134"/>
      <c r="C9" s="127" t="s">
        <v>212</v>
      </c>
      <c r="D9" s="64">
        <v>7700.445511072</v>
      </c>
      <c r="E9" s="64">
        <v>11416.123683387001</v>
      </c>
      <c r="F9" s="64">
        <v>14750.860504253</v>
      </c>
      <c r="G9" s="64">
        <v>15386.877865897</v>
      </c>
      <c r="H9" s="64">
        <v>15367.017446448001</v>
      </c>
      <c r="I9" s="64">
        <v>15431.621880901001</v>
      </c>
      <c r="J9" s="64">
        <v>15610.46512655</v>
      </c>
      <c r="K9" s="64">
        <v>15737.203819072</v>
      </c>
      <c r="L9" s="64">
        <v>15872.485966396</v>
      </c>
      <c r="M9" s="64">
        <v>15941.985688555</v>
      </c>
      <c r="N9" s="64">
        <v>16031.297207221</v>
      </c>
      <c r="O9" s="64">
        <v>16020.684079633</v>
      </c>
      <c r="P9" s="64">
        <v>15874.971163116999</v>
      </c>
      <c r="Q9" s="64">
        <v>15958.8762322</v>
      </c>
      <c r="R9" s="64">
        <v>15995.235400607</v>
      </c>
      <c r="S9" s="64">
        <v>16016.809008443999</v>
      </c>
      <c r="T9" s="354"/>
      <c r="U9" s="292"/>
    </row>
    <row r="10" spans="2:22" ht="10.95" customHeight="1">
      <c r="B10" s="134"/>
      <c r="C10" s="127" t="s">
        <v>798</v>
      </c>
      <c r="D10" s="64">
        <v>204.003184336</v>
      </c>
      <c r="E10" s="64">
        <v>384.653960251</v>
      </c>
      <c r="F10" s="64">
        <v>375.81187431900003</v>
      </c>
      <c r="G10" s="64">
        <v>476.52225177000003</v>
      </c>
      <c r="H10" s="64">
        <v>521.50270277499999</v>
      </c>
      <c r="I10" s="64">
        <v>517.66571244800002</v>
      </c>
      <c r="J10" s="64">
        <v>534.47105831099998</v>
      </c>
      <c r="K10" s="64">
        <v>533.916650183</v>
      </c>
      <c r="L10" s="64">
        <v>556.60789436599998</v>
      </c>
      <c r="M10" s="64">
        <v>559.38619149800002</v>
      </c>
      <c r="N10" s="64">
        <v>526.91711774700002</v>
      </c>
      <c r="O10" s="64">
        <v>488.75981202999998</v>
      </c>
      <c r="P10" s="64">
        <v>580.97396134899998</v>
      </c>
      <c r="Q10" s="64">
        <v>625.26035502000002</v>
      </c>
      <c r="R10" s="64">
        <v>580.17527371000006</v>
      </c>
      <c r="S10" s="64">
        <v>617.22391498900004</v>
      </c>
      <c r="T10" s="354"/>
      <c r="U10" s="292"/>
    </row>
    <row r="11" spans="2:22" ht="11.4">
      <c r="B11" s="135" t="s">
        <v>102</v>
      </c>
      <c r="C11" s="837" t="s">
        <v>575</v>
      </c>
      <c r="T11" s="354"/>
      <c r="U11" s="291"/>
    </row>
    <row r="12" spans="2:22" ht="10.95" customHeight="1">
      <c r="B12" s="135"/>
      <c r="C12" s="127" t="s">
        <v>212</v>
      </c>
      <c r="D12" s="64">
        <v>6982.4620543589999</v>
      </c>
      <c r="E12" s="64">
        <v>8038.6550680310002</v>
      </c>
      <c r="F12" s="64">
        <v>8968.941958116</v>
      </c>
      <c r="G12" s="64">
        <v>6182.6693736420002</v>
      </c>
      <c r="H12" s="64">
        <v>6187.9879629970001</v>
      </c>
      <c r="I12" s="64">
        <v>6896.9584620060004</v>
      </c>
      <c r="J12" s="64">
        <v>6527.9106297039998</v>
      </c>
      <c r="K12" s="64">
        <v>6671.1532073999997</v>
      </c>
      <c r="L12" s="64">
        <v>7860.0658392750001</v>
      </c>
      <c r="M12" s="64">
        <v>7222.5201939919998</v>
      </c>
      <c r="N12" s="64">
        <v>6942.3308977440001</v>
      </c>
      <c r="O12" s="64">
        <v>7079.7168570900003</v>
      </c>
      <c r="P12" s="64">
        <v>7096.2056592680001</v>
      </c>
      <c r="Q12" s="64">
        <v>7236.0535439900004</v>
      </c>
      <c r="R12" s="64">
        <v>7146.1481537099999</v>
      </c>
      <c r="S12" s="64">
        <v>7104.4981023179998</v>
      </c>
      <c r="T12" s="354"/>
      <c r="U12" s="292"/>
    </row>
    <row r="13" spans="2:22" ht="10.95" customHeight="1">
      <c r="B13" s="135"/>
      <c r="C13" s="127" t="s">
        <v>798</v>
      </c>
      <c r="D13" s="64">
        <v>307.10585262799998</v>
      </c>
      <c r="E13" s="64">
        <v>1239.879881647</v>
      </c>
      <c r="F13" s="64">
        <v>396.75411972699999</v>
      </c>
      <c r="G13" s="64">
        <v>491.44625906200002</v>
      </c>
      <c r="H13" s="64">
        <v>513.53493017699998</v>
      </c>
      <c r="I13" s="64">
        <v>469.91359172400001</v>
      </c>
      <c r="J13" s="64">
        <v>468.284468076</v>
      </c>
      <c r="K13" s="64">
        <v>409.66354199400001</v>
      </c>
      <c r="L13" s="64">
        <v>350.769729461</v>
      </c>
      <c r="M13" s="64">
        <v>361.59900431</v>
      </c>
      <c r="N13" s="64">
        <v>351.47836937599999</v>
      </c>
      <c r="O13" s="64">
        <v>332.20381471600001</v>
      </c>
      <c r="P13" s="64">
        <v>329.97987314599999</v>
      </c>
      <c r="Q13" s="64">
        <v>362.43634147</v>
      </c>
      <c r="R13" s="64">
        <v>395.26106438800002</v>
      </c>
      <c r="S13" s="64">
        <v>374.092853187</v>
      </c>
      <c r="T13" s="354"/>
      <c r="U13" s="292"/>
    </row>
    <row r="14" spans="2:22" ht="10.95" customHeight="1">
      <c r="B14" s="134" t="s">
        <v>103</v>
      </c>
      <c r="C14" s="837" t="s">
        <v>577</v>
      </c>
      <c r="T14" s="354"/>
      <c r="U14" s="291"/>
    </row>
    <row r="15" spans="2:22" ht="10.95" customHeight="1">
      <c r="B15" s="134"/>
      <c r="C15" s="127" t="s">
        <v>212</v>
      </c>
      <c r="D15" s="64">
        <v>102653.167241538</v>
      </c>
      <c r="E15" s="64">
        <v>112600.94366782899</v>
      </c>
      <c r="F15" s="64">
        <v>128135.527206021</v>
      </c>
      <c r="G15" s="64">
        <v>134258.09331722101</v>
      </c>
      <c r="H15" s="64">
        <v>127541.48182857101</v>
      </c>
      <c r="I15" s="64">
        <v>131205.80017703201</v>
      </c>
      <c r="J15" s="64">
        <v>130937.09145625299</v>
      </c>
      <c r="K15" s="64">
        <v>131414.58418736901</v>
      </c>
      <c r="L15" s="64">
        <v>133162.55412331401</v>
      </c>
      <c r="M15" s="64">
        <v>134288.30959503999</v>
      </c>
      <c r="N15" s="64">
        <v>133204.03241208999</v>
      </c>
      <c r="O15" s="64">
        <v>135618.91160997999</v>
      </c>
      <c r="P15" s="64">
        <v>133889.234797112</v>
      </c>
      <c r="Q15" s="64">
        <v>134753.56713210299</v>
      </c>
      <c r="R15" s="64">
        <v>136895.09112309199</v>
      </c>
      <c r="S15" s="64">
        <v>138737.16856021501</v>
      </c>
      <c r="T15" s="354"/>
      <c r="U15" s="292"/>
    </row>
    <row r="16" spans="2:22" ht="10.95" customHeight="1">
      <c r="B16" s="134"/>
      <c r="C16" s="127" t="s">
        <v>798</v>
      </c>
      <c r="D16" s="64">
        <v>3457.2519160070001</v>
      </c>
      <c r="E16" s="64">
        <v>4929.4890496520002</v>
      </c>
      <c r="F16" s="64">
        <v>5418.7810510919999</v>
      </c>
      <c r="G16" s="64">
        <v>8277.9491074439993</v>
      </c>
      <c r="H16" s="64">
        <v>5436.8270087379997</v>
      </c>
      <c r="I16" s="64">
        <v>5254.8460138050004</v>
      </c>
      <c r="J16" s="64">
        <v>5523.731215793</v>
      </c>
      <c r="K16" s="64">
        <v>5448.4835318040004</v>
      </c>
      <c r="L16" s="64">
        <v>5017.7880248600004</v>
      </c>
      <c r="M16" s="64">
        <v>5156.7325094139997</v>
      </c>
      <c r="N16" s="64">
        <v>5026.1591520559996</v>
      </c>
      <c r="O16" s="64">
        <v>4677.6553019920002</v>
      </c>
      <c r="P16" s="64">
        <v>5043.6449799720003</v>
      </c>
      <c r="Q16" s="64">
        <v>5242.7255017039997</v>
      </c>
      <c r="R16" s="64">
        <v>5197.2735792849999</v>
      </c>
      <c r="S16" s="64">
        <v>5386.9188458110002</v>
      </c>
      <c r="T16" s="354"/>
      <c r="U16" s="292"/>
    </row>
    <row r="17" spans="2:21" ht="10.95" customHeight="1">
      <c r="B17" s="134" t="s">
        <v>104</v>
      </c>
      <c r="C17" s="837" t="s">
        <v>578</v>
      </c>
      <c r="T17" s="354"/>
      <c r="U17" s="291"/>
    </row>
    <row r="18" spans="2:21" ht="10.95" customHeight="1">
      <c r="B18" s="134"/>
      <c r="C18" s="127" t="s">
        <v>212</v>
      </c>
      <c r="D18" s="64">
        <v>4725.5468611340002</v>
      </c>
      <c r="E18" s="64">
        <v>4039.4291415859998</v>
      </c>
      <c r="F18" s="64">
        <v>3807.8751207149999</v>
      </c>
      <c r="G18" s="64">
        <v>8877.3675266219998</v>
      </c>
      <c r="H18" s="64">
        <v>3596.2780547799998</v>
      </c>
      <c r="I18" s="64">
        <v>3675.5361573149999</v>
      </c>
      <c r="J18" s="64">
        <v>3541.3861795779999</v>
      </c>
      <c r="K18" s="64">
        <v>3108.1411529679999</v>
      </c>
      <c r="L18" s="64">
        <v>3123.8871590590002</v>
      </c>
      <c r="M18" s="64">
        <v>3185.2738874629999</v>
      </c>
      <c r="N18" s="64">
        <v>3437.5039716010001</v>
      </c>
      <c r="O18" s="64">
        <v>3565.2008990499999</v>
      </c>
      <c r="P18" s="64">
        <v>3556.8292991879998</v>
      </c>
      <c r="Q18" s="64">
        <v>3549.3390531230002</v>
      </c>
      <c r="R18" s="64">
        <v>3154.8664582749998</v>
      </c>
      <c r="S18" s="64">
        <v>3245.9374459810001</v>
      </c>
      <c r="T18" s="354"/>
      <c r="U18" s="292"/>
    </row>
    <row r="19" spans="2:21" ht="10.95" customHeight="1">
      <c r="B19" s="134"/>
      <c r="C19" s="127" t="s">
        <v>798</v>
      </c>
      <c r="D19" s="64">
        <v>138.23345421100001</v>
      </c>
      <c r="E19" s="64">
        <v>148.29216356800001</v>
      </c>
      <c r="F19" s="64">
        <v>133.430692894</v>
      </c>
      <c r="G19" s="64">
        <v>143.71440563600001</v>
      </c>
      <c r="H19" s="64">
        <v>151.44812236499999</v>
      </c>
      <c r="I19" s="64">
        <v>131.85950346300001</v>
      </c>
      <c r="J19" s="64">
        <v>129.93498883000001</v>
      </c>
      <c r="K19" s="64">
        <v>130.16863111800001</v>
      </c>
      <c r="L19" s="64">
        <v>116.32726114099999</v>
      </c>
      <c r="M19" s="64">
        <v>116.32272215</v>
      </c>
      <c r="N19" s="64">
        <v>123.502612025</v>
      </c>
      <c r="O19" s="64">
        <v>102.600488793</v>
      </c>
      <c r="P19" s="64">
        <v>102.606624702</v>
      </c>
      <c r="Q19" s="64">
        <v>87.127320952000005</v>
      </c>
      <c r="R19" s="64">
        <v>83.815143651</v>
      </c>
      <c r="S19" s="64">
        <v>76.186311845000006</v>
      </c>
      <c r="T19" s="354"/>
      <c r="U19" s="292"/>
    </row>
    <row r="20" spans="2:21" ht="10.95" customHeight="1">
      <c r="B20" s="134" t="s">
        <v>213</v>
      </c>
      <c r="C20" s="128" t="s">
        <v>579</v>
      </c>
      <c r="T20" s="354"/>
      <c r="U20" s="291"/>
    </row>
    <row r="21" spans="2:21" ht="10.95" customHeight="1">
      <c r="B21" s="134"/>
      <c r="C21" s="127" t="s">
        <v>212</v>
      </c>
      <c r="D21" s="64">
        <v>72029.294618597996</v>
      </c>
      <c r="E21" s="64">
        <v>59164.220394367003</v>
      </c>
      <c r="F21" s="64">
        <v>57582.561030894001</v>
      </c>
      <c r="G21" s="64">
        <v>55955.624197153003</v>
      </c>
      <c r="H21" s="64">
        <v>57094.317713812998</v>
      </c>
      <c r="I21" s="64">
        <v>56736.946109637996</v>
      </c>
      <c r="J21" s="64">
        <v>56667.241685916</v>
      </c>
      <c r="K21" s="64">
        <v>51589.564082199002</v>
      </c>
      <c r="L21" s="64">
        <v>52778.226462086001</v>
      </c>
      <c r="M21" s="64">
        <v>52784.464327068999</v>
      </c>
      <c r="N21" s="64">
        <v>53020.924276965001</v>
      </c>
      <c r="O21" s="64">
        <v>52263.878035576003</v>
      </c>
      <c r="P21" s="64">
        <v>48255.986921689997</v>
      </c>
      <c r="Q21" s="64">
        <v>48659.691470268997</v>
      </c>
      <c r="R21" s="64">
        <v>49644.521718871998</v>
      </c>
      <c r="S21" s="64">
        <v>50116.462288283998</v>
      </c>
      <c r="T21" s="354"/>
      <c r="U21" s="292"/>
    </row>
    <row r="22" spans="2:21" ht="10.95" customHeight="1">
      <c r="B22" s="134"/>
      <c r="C22" s="127" t="s">
        <v>798</v>
      </c>
      <c r="D22" s="64">
        <v>4629.7489345820004</v>
      </c>
      <c r="E22" s="64">
        <v>6718.5951069319999</v>
      </c>
      <c r="F22" s="64">
        <v>7342.0220144209998</v>
      </c>
      <c r="G22" s="64">
        <v>7632.5718324729996</v>
      </c>
      <c r="H22" s="64">
        <v>8061.5731957990001</v>
      </c>
      <c r="I22" s="64">
        <v>7588.8904986059997</v>
      </c>
      <c r="J22" s="64">
        <v>7634.0335220879997</v>
      </c>
      <c r="K22" s="64">
        <v>6499.0234602809996</v>
      </c>
      <c r="L22" s="64">
        <v>6367.7105813779999</v>
      </c>
      <c r="M22" s="64">
        <v>6295.1659663480004</v>
      </c>
      <c r="N22" s="64">
        <v>6228.7373382810001</v>
      </c>
      <c r="O22" s="64">
        <v>5649.0619640189998</v>
      </c>
      <c r="P22" s="64">
        <v>5760.1901386299996</v>
      </c>
      <c r="Q22" s="64">
        <v>5740.8405564220002</v>
      </c>
      <c r="R22" s="64">
        <v>5649.0856111000003</v>
      </c>
      <c r="S22" s="64">
        <v>5714.5651366800003</v>
      </c>
      <c r="T22" s="354"/>
      <c r="U22" s="292"/>
    </row>
    <row r="23" spans="2:21" ht="11.4">
      <c r="B23" s="134" t="s">
        <v>214</v>
      </c>
      <c r="C23" s="128" t="s">
        <v>689</v>
      </c>
      <c r="T23" s="354"/>
      <c r="U23" s="291"/>
    </row>
    <row r="24" spans="2:21" ht="10.95" customHeight="1">
      <c r="B24" s="134"/>
      <c r="C24" s="127" t="s">
        <v>212</v>
      </c>
      <c r="D24" s="64">
        <v>518530.602955029</v>
      </c>
      <c r="E24" s="64">
        <v>530651.57376259903</v>
      </c>
      <c r="F24" s="64">
        <v>601383.80705789605</v>
      </c>
      <c r="G24" s="64">
        <v>621357.09654632304</v>
      </c>
      <c r="H24" s="64">
        <v>629834.39639516897</v>
      </c>
      <c r="I24" s="64">
        <v>636940.24977801403</v>
      </c>
      <c r="J24" s="64">
        <v>636829.04034325201</v>
      </c>
      <c r="K24" s="64">
        <v>639463.25023162703</v>
      </c>
      <c r="L24" s="64">
        <v>645198.97113348602</v>
      </c>
      <c r="M24" s="64">
        <v>648071.61547738197</v>
      </c>
      <c r="N24" s="64">
        <v>652167.46154146397</v>
      </c>
      <c r="O24" s="64">
        <v>656417.92247555195</v>
      </c>
      <c r="P24" s="64">
        <v>647787.15282416204</v>
      </c>
      <c r="Q24" s="64">
        <v>651962.10803403903</v>
      </c>
      <c r="R24" s="64">
        <v>660419.12598627096</v>
      </c>
      <c r="S24" s="64">
        <v>659094.65140096401</v>
      </c>
      <c r="T24" s="354"/>
      <c r="U24" s="292"/>
    </row>
    <row r="25" spans="2:21" ht="10.95" customHeight="1">
      <c r="B25" s="134"/>
      <c r="C25" s="127" t="s">
        <v>798</v>
      </c>
      <c r="D25" s="64">
        <v>18293.164933477001</v>
      </c>
      <c r="E25" s="64">
        <v>18208.342275339</v>
      </c>
      <c r="F25" s="64">
        <v>21565.337607398</v>
      </c>
      <c r="G25" s="64">
        <v>25373.393188219001</v>
      </c>
      <c r="H25" s="64">
        <v>26945.321928865</v>
      </c>
      <c r="I25" s="64">
        <v>25940.521808648999</v>
      </c>
      <c r="J25" s="64">
        <v>27061.286239919002</v>
      </c>
      <c r="K25" s="64">
        <v>27010.931559686</v>
      </c>
      <c r="L25" s="64">
        <v>25941.394733886998</v>
      </c>
      <c r="M25" s="64">
        <v>26431.905441036</v>
      </c>
      <c r="N25" s="64">
        <v>25920.564137794001</v>
      </c>
      <c r="O25" s="64">
        <v>23799.092725775001</v>
      </c>
      <c r="P25" s="64">
        <v>25970.402103966</v>
      </c>
      <c r="Q25" s="64">
        <v>26971.191367906002</v>
      </c>
      <c r="R25" s="64">
        <v>26188.503267615</v>
      </c>
      <c r="S25" s="64">
        <v>27136.264132257998</v>
      </c>
      <c r="T25" s="354"/>
      <c r="U25" s="292"/>
    </row>
    <row r="26" spans="2:21" ht="22.8">
      <c r="B26" s="134" t="s">
        <v>26</v>
      </c>
      <c r="C26" s="128" t="s">
        <v>690</v>
      </c>
      <c r="T26" s="354"/>
      <c r="U26" s="291"/>
    </row>
    <row r="27" spans="2:21" ht="11.7" customHeight="1">
      <c r="B27" s="134"/>
      <c r="C27" s="127" t="s">
        <v>212</v>
      </c>
      <c r="D27" s="64">
        <v>39246.571428321004</v>
      </c>
      <c r="E27" s="64">
        <v>50622.987173957998</v>
      </c>
      <c r="F27" s="64">
        <v>58603.315211729998</v>
      </c>
      <c r="G27" s="64">
        <v>60966.424350961999</v>
      </c>
      <c r="H27" s="64">
        <v>61184.261592278999</v>
      </c>
      <c r="I27" s="64">
        <v>60867.371751061</v>
      </c>
      <c r="J27" s="64">
        <v>61154.378429158001</v>
      </c>
      <c r="K27" s="64">
        <v>60003.154084490001</v>
      </c>
      <c r="L27" s="64">
        <v>60608.132919604002</v>
      </c>
      <c r="M27" s="64">
        <v>61086.217314535999</v>
      </c>
      <c r="N27" s="64">
        <v>60839.924003097003</v>
      </c>
      <c r="O27" s="64">
        <v>61393.248847026</v>
      </c>
      <c r="P27" s="64">
        <v>60797.926917867</v>
      </c>
      <c r="Q27" s="64">
        <v>61094.599892963</v>
      </c>
      <c r="R27" s="64">
        <v>62039.490198555999</v>
      </c>
      <c r="S27" s="64">
        <v>62282.981260077999</v>
      </c>
      <c r="T27" s="354"/>
      <c r="U27" s="292"/>
    </row>
    <row r="28" spans="2:21" ht="11.7" customHeight="1">
      <c r="B28" s="134"/>
      <c r="C28" s="127" t="s">
        <v>798</v>
      </c>
      <c r="D28" s="64">
        <v>1235.9614951880001</v>
      </c>
      <c r="E28" s="64">
        <v>2008.8892634179999</v>
      </c>
      <c r="F28" s="64">
        <v>1694.2748441880001</v>
      </c>
      <c r="G28" s="64">
        <v>2175.193433853</v>
      </c>
      <c r="H28" s="64">
        <v>2244.4534590839999</v>
      </c>
      <c r="I28" s="64">
        <v>2071.292329458</v>
      </c>
      <c r="J28" s="64">
        <v>2260.8538669139998</v>
      </c>
      <c r="K28" s="64">
        <v>2204.499030552</v>
      </c>
      <c r="L28" s="64">
        <v>2017.0810447060001</v>
      </c>
      <c r="M28" s="64">
        <v>2239.5548009630002</v>
      </c>
      <c r="N28" s="64">
        <v>2034.326915029</v>
      </c>
      <c r="O28" s="64">
        <v>1849.5375099949999</v>
      </c>
      <c r="P28" s="64">
        <v>1978.1956607069999</v>
      </c>
      <c r="Q28" s="64">
        <v>2042.590634783</v>
      </c>
      <c r="R28" s="64">
        <v>1974.0237710179999</v>
      </c>
      <c r="S28" s="64">
        <v>1998.9580140170001</v>
      </c>
      <c r="T28" s="354"/>
      <c r="U28" s="292"/>
    </row>
    <row r="29" spans="2:21" ht="25.5" customHeight="1">
      <c r="B29" s="134" t="s">
        <v>215</v>
      </c>
      <c r="C29" s="128" t="s">
        <v>582</v>
      </c>
      <c r="T29" s="354"/>
      <c r="U29" s="291"/>
    </row>
    <row r="30" spans="2:21" ht="11.7" customHeight="1">
      <c r="B30" s="134"/>
      <c r="C30" s="127" t="s">
        <v>212</v>
      </c>
      <c r="D30" s="64">
        <v>40011.58121497</v>
      </c>
      <c r="E30" s="64">
        <v>42710.534428831998</v>
      </c>
      <c r="F30" s="64">
        <v>41876.020577584997</v>
      </c>
      <c r="G30" s="64">
        <v>41713.934681430001</v>
      </c>
      <c r="H30" s="64">
        <v>41841.925204956999</v>
      </c>
      <c r="I30" s="64">
        <v>41968.151434402003</v>
      </c>
      <c r="J30" s="64">
        <v>42204.594710140998</v>
      </c>
      <c r="K30" s="64">
        <v>42202.831509115997</v>
      </c>
      <c r="L30" s="64">
        <v>43455.579716765998</v>
      </c>
      <c r="M30" s="64">
        <v>43230.682429209002</v>
      </c>
      <c r="N30" s="64">
        <v>43824.082699213002</v>
      </c>
      <c r="O30" s="64">
        <v>45267.568785345</v>
      </c>
      <c r="P30" s="64">
        <v>45724.850777264</v>
      </c>
      <c r="Q30" s="64">
        <v>46604.868646495001</v>
      </c>
      <c r="R30" s="64">
        <v>47569.872789435998</v>
      </c>
      <c r="S30" s="64">
        <v>47171.054101148999</v>
      </c>
      <c r="T30" s="354"/>
      <c r="U30" s="292"/>
    </row>
    <row r="31" spans="2:21" ht="11.7" customHeight="1">
      <c r="B31" s="134"/>
      <c r="C31" s="127" t="s">
        <v>798</v>
      </c>
      <c r="D31" s="64">
        <v>1301.79612408</v>
      </c>
      <c r="E31" s="64">
        <v>1432.710370729</v>
      </c>
      <c r="F31" s="64">
        <v>1886.3512786920001</v>
      </c>
      <c r="G31" s="64">
        <v>1866.572614228</v>
      </c>
      <c r="H31" s="64">
        <v>1860.4496917819999</v>
      </c>
      <c r="I31" s="64">
        <v>1844.2482063360001</v>
      </c>
      <c r="J31" s="64">
        <v>1839.6344693430001</v>
      </c>
      <c r="K31" s="64">
        <v>1779.1067005259999</v>
      </c>
      <c r="L31" s="64">
        <v>1642.506646455</v>
      </c>
      <c r="M31" s="64">
        <v>1650.47073611</v>
      </c>
      <c r="N31" s="64">
        <v>1612.2072227650001</v>
      </c>
      <c r="O31" s="64">
        <v>1436.697686905</v>
      </c>
      <c r="P31" s="64">
        <v>1637.2705846849999</v>
      </c>
      <c r="Q31" s="64">
        <v>1597.0629050519999</v>
      </c>
      <c r="R31" s="64">
        <v>1646.155476853</v>
      </c>
      <c r="S31" s="64">
        <v>1726.345232633</v>
      </c>
      <c r="T31" s="354"/>
      <c r="U31" s="292"/>
    </row>
    <row r="32" spans="2:21" ht="11.7" customHeight="1">
      <c r="B32" s="134" t="s">
        <v>28</v>
      </c>
      <c r="C32" s="128" t="s">
        <v>630</v>
      </c>
      <c r="T32" s="354"/>
      <c r="U32" s="291"/>
    </row>
    <row r="33" spans="2:22" ht="11.7" customHeight="1">
      <c r="B33" s="134"/>
      <c r="C33" s="127" t="s">
        <v>212</v>
      </c>
      <c r="D33" s="64">
        <v>19093.127393639999</v>
      </c>
      <c r="E33" s="64">
        <v>12167.360512881</v>
      </c>
      <c r="F33" s="64">
        <v>10000.976978649</v>
      </c>
      <c r="G33" s="64">
        <v>10201.170836202</v>
      </c>
      <c r="H33" s="64">
        <v>10824.766373930999</v>
      </c>
      <c r="I33" s="64">
        <v>11678.251246645001</v>
      </c>
      <c r="J33" s="64">
        <v>11662.470207384</v>
      </c>
      <c r="K33" s="64">
        <v>10467.722923682</v>
      </c>
      <c r="L33" s="64">
        <v>10558.847442849001</v>
      </c>
      <c r="M33" s="64">
        <v>10789.156370950999</v>
      </c>
      <c r="N33" s="64">
        <v>10713.162060971999</v>
      </c>
      <c r="O33" s="64">
        <v>10835.059499032999</v>
      </c>
      <c r="P33" s="64">
        <v>10577.415029696</v>
      </c>
      <c r="Q33" s="64">
        <v>10228.260828154</v>
      </c>
      <c r="R33" s="64">
        <v>10220.998071107</v>
      </c>
      <c r="S33" s="64">
        <v>10209.781102346</v>
      </c>
      <c r="T33" s="354"/>
      <c r="U33" s="292"/>
    </row>
    <row r="34" spans="2:22" ht="11.7" customHeight="1">
      <c r="B34" s="134"/>
      <c r="C34" s="127" t="s">
        <v>798</v>
      </c>
      <c r="D34" s="64">
        <v>395.14605037000001</v>
      </c>
      <c r="E34" s="64">
        <v>436.16698891200002</v>
      </c>
      <c r="F34" s="64">
        <v>286.08723947800001</v>
      </c>
      <c r="G34" s="64">
        <v>761.22263804900001</v>
      </c>
      <c r="H34" s="64">
        <v>756.33964371499997</v>
      </c>
      <c r="I34" s="64">
        <v>390.30009537400002</v>
      </c>
      <c r="J34" s="64">
        <v>422.49516052600001</v>
      </c>
      <c r="K34" s="64">
        <v>419.196224126</v>
      </c>
      <c r="L34" s="64">
        <v>392.911645432</v>
      </c>
      <c r="M34" s="64">
        <v>400.62867898899998</v>
      </c>
      <c r="N34" s="64">
        <v>445.60401406199998</v>
      </c>
      <c r="O34" s="64">
        <v>349.68896895</v>
      </c>
      <c r="P34" s="64">
        <v>361.509738986</v>
      </c>
      <c r="Q34" s="64">
        <v>364.90947802400001</v>
      </c>
      <c r="R34" s="64">
        <v>549.73039986799995</v>
      </c>
      <c r="S34" s="64">
        <v>581.64799179199997</v>
      </c>
      <c r="T34" s="354"/>
      <c r="U34" s="292"/>
    </row>
    <row r="35" spans="2:22" ht="24.75" customHeight="1">
      <c r="B35" s="136" t="s">
        <v>89</v>
      </c>
      <c r="C35" s="128" t="s">
        <v>691</v>
      </c>
      <c r="T35" s="354"/>
      <c r="U35" s="291"/>
    </row>
    <row r="36" spans="2:22" ht="10.5" customHeight="1">
      <c r="B36" s="136"/>
      <c r="C36" s="127" t="s">
        <v>212</v>
      </c>
      <c r="D36" s="64">
        <v>52201.773872883001</v>
      </c>
      <c r="E36" s="64">
        <v>50701.359803715997</v>
      </c>
      <c r="F36" s="64">
        <v>48499.285490741997</v>
      </c>
      <c r="G36" s="64">
        <v>49982.072135971001</v>
      </c>
      <c r="H36" s="64">
        <v>50386.419461372003</v>
      </c>
      <c r="I36" s="64">
        <v>50288.361254577998</v>
      </c>
      <c r="J36" s="64">
        <v>49988.915398415003</v>
      </c>
      <c r="K36" s="64">
        <v>48414.398987940003</v>
      </c>
      <c r="L36" s="64">
        <v>48893.145977474</v>
      </c>
      <c r="M36" s="64">
        <v>48168.890687095998</v>
      </c>
      <c r="N36" s="64">
        <v>49442.565928354001</v>
      </c>
      <c r="O36" s="64">
        <v>51023.565479732999</v>
      </c>
      <c r="P36" s="64">
        <v>50330.535490688002</v>
      </c>
      <c r="Q36" s="64">
        <v>50728.596840698003</v>
      </c>
      <c r="R36" s="64">
        <v>49637.947849773998</v>
      </c>
      <c r="S36" s="64">
        <v>49844.146020998996</v>
      </c>
      <c r="T36" s="354"/>
      <c r="U36" s="292"/>
    </row>
    <row r="37" spans="2:22" ht="10.5" customHeight="1">
      <c r="B37" s="136"/>
      <c r="C37" s="127" t="s">
        <v>798</v>
      </c>
      <c r="D37" s="64">
        <v>1803.3379686220001</v>
      </c>
      <c r="E37" s="64">
        <v>2746.0125943819999</v>
      </c>
      <c r="F37" s="64">
        <v>2875.859906913</v>
      </c>
      <c r="G37" s="64">
        <v>3002.0831634470001</v>
      </c>
      <c r="H37" s="64">
        <v>3111.8184703759998</v>
      </c>
      <c r="I37" s="64">
        <v>2951.1109713279998</v>
      </c>
      <c r="J37" s="64">
        <v>3058.6839741899998</v>
      </c>
      <c r="K37" s="64">
        <v>2772.5148089499999</v>
      </c>
      <c r="L37" s="64">
        <v>2712.567962999</v>
      </c>
      <c r="M37" s="64">
        <v>2405.9297543090001</v>
      </c>
      <c r="N37" s="64">
        <v>2355.9667858970001</v>
      </c>
      <c r="O37" s="64">
        <v>2098.4482906339999</v>
      </c>
      <c r="P37" s="64">
        <v>2170.0963641220001</v>
      </c>
      <c r="Q37" s="64">
        <v>2144.1482601419998</v>
      </c>
      <c r="R37" s="64">
        <v>1985.2795053330001</v>
      </c>
      <c r="S37" s="64">
        <v>1969.923555949</v>
      </c>
      <c r="T37" s="354"/>
      <c r="U37" s="292"/>
    </row>
    <row r="38" spans="2:22" ht="22.8">
      <c r="B38" s="135" t="s">
        <v>81</v>
      </c>
      <c r="C38" s="128" t="s">
        <v>692</v>
      </c>
      <c r="T38" s="354"/>
      <c r="U38" s="291"/>
    </row>
    <row r="39" spans="2:22" ht="10.95" customHeight="1">
      <c r="B39" s="135"/>
      <c r="C39" s="127" t="s">
        <v>212</v>
      </c>
      <c r="D39" s="64">
        <v>535.38186370999995</v>
      </c>
      <c r="E39" s="64">
        <v>99.997140354999999</v>
      </c>
      <c r="F39" s="64">
        <v>213.785061345</v>
      </c>
      <c r="G39" s="64">
        <v>155.77320721999999</v>
      </c>
      <c r="H39" s="64">
        <v>201.90332121</v>
      </c>
      <c r="I39" s="64">
        <v>206.45452346600001</v>
      </c>
      <c r="J39" s="64">
        <v>180.17801499999999</v>
      </c>
      <c r="K39" s="64">
        <v>207.82228888099999</v>
      </c>
      <c r="L39" s="64">
        <v>356.58761398899998</v>
      </c>
      <c r="M39" s="64">
        <v>240.12273512799999</v>
      </c>
      <c r="N39" s="64">
        <v>238.73304205100001</v>
      </c>
      <c r="O39" s="64">
        <v>386.52898515300001</v>
      </c>
      <c r="P39" s="64">
        <v>421.43929660800001</v>
      </c>
      <c r="Q39" s="64">
        <v>242.556486267</v>
      </c>
      <c r="R39" s="64">
        <v>409.75337131100002</v>
      </c>
      <c r="S39" s="64">
        <v>406.97329116100002</v>
      </c>
      <c r="T39" s="354"/>
      <c r="U39" s="292"/>
    </row>
    <row r="40" spans="2:22" ht="10.95" customHeight="1">
      <c r="B40" s="135"/>
      <c r="C40" s="127" t="s">
        <v>798</v>
      </c>
      <c r="D40" s="64">
        <v>2.7475315400000002</v>
      </c>
      <c r="E40" s="64">
        <v>3.478727648</v>
      </c>
      <c r="F40" s="64">
        <v>3.1970976969999998</v>
      </c>
      <c r="G40" s="64">
        <v>3.8718366070000001</v>
      </c>
      <c r="H40" s="64">
        <v>2.862576303</v>
      </c>
      <c r="I40" s="64">
        <v>1.9283855919999999</v>
      </c>
      <c r="J40" s="64">
        <v>0.91831961500000003</v>
      </c>
      <c r="K40" s="64">
        <v>0.59963863299999998</v>
      </c>
      <c r="L40" s="64">
        <v>0.59615783</v>
      </c>
      <c r="M40" s="64">
        <v>0.35557007800000001</v>
      </c>
      <c r="N40" s="64">
        <v>0.542876307</v>
      </c>
      <c r="O40" s="64">
        <v>7.6345655999999998E-2</v>
      </c>
      <c r="P40" s="64">
        <v>0.27465013199999999</v>
      </c>
      <c r="Q40" s="64">
        <v>0.40497591599999999</v>
      </c>
      <c r="R40" s="64">
        <v>0.63863115699999995</v>
      </c>
      <c r="S40" s="64">
        <v>0.84190651400000005</v>
      </c>
      <c r="T40" s="354"/>
      <c r="U40" s="292"/>
    </row>
    <row r="41" spans="2:22" ht="10.95" customHeight="1">
      <c r="B41" s="135" t="s">
        <v>82</v>
      </c>
      <c r="C41" s="128" t="s">
        <v>586</v>
      </c>
      <c r="T41" s="354"/>
      <c r="U41" s="291"/>
    </row>
    <row r="42" spans="2:22" ht="10.95" customHeight="1">
      <c r="B42" s="212"/>
      <c r="C42" s="127" t="s">
        <v>212</v>
      </c>
      <c r="D42" s="64">
        <v>6284.1799770970001</v>
      </c>
      <c r="E42" s="64">
        <v>7234.8676429650004</v>
      </c>
      <c r="F42" s="64">
        <v>8294.194288052</v>
      </c>
      <c r="G42" s="64">
        <v>8432.3239953539996</v>
      </c>
      <c r="H42" s="64">
        <v>8359.2436909389999</v>
      </c>
      <c r="I42" s="64">
        <v>8458.1508479839995</v>
      </c>
      <c r="J42" s="64">
        <v>8480.9032857599996</v>
      </c>
      <c r="K42" s="64">
        <v>8504.4798646550007</v>
      </c>
      <c r="L42" s="64">
        <v>8629.6064043959996</v>
      </c>
      <c r="M42" s="64">
        <v>8564.4744365290007</v>
      </c>
      <c r="N42" s="64">
        <v>8625.9599760929996</v>
      </c>
      <c r="O42" s="64">
        <v>8553.6526644629994</v>
      </c>
      <c r="P42" s="64">
        <v>8579.6785718949995</v>
      </c>
      <c r="Q42" s="64">
        <v>8529.3393823610004</v>
      </c>
      <c r="R42" s="64">
        <v>8595.2428056520002</v>
      </c>
      <c r="S42" s="64">
        <v>8570.9125368040004</v>
      </c>
      <c r="T42" s="354"/>
      <c r="U42" s="292"/>
      <c r="V42" s="148"/>
    </row>
    <row r="43" spans="2:22" ht="10.95" customHeight="1">
      <c r="B43" s="135"/>
      <c r="C43" s="127" t="s">
        <v>798</v>
      </c>
      <c r="D43" s="64">
        <v>87.230561643000001</v>
      </c>
      <c r="E43" s="64">
        <v>103.61684812</v>
      </c>
      <c r="F43" s="64">
        <v>85.452290465999994</v>
      </c>
      <c r="G43" s="64">
        <v>126.273646669</v>
      </c>
      <c r="H43" s="64">
        <v>134.21831942599999</v>
      </c>
      <c r="I43" s="64">
        <v>117.511452092</v>
      </c>
      <c r="J43" s="64">
        <v>119.992867159</v>
      </c>
      <c r="K43" s="64">
        <v>125.33761575699999</v>
      </c>
      <c r="L43" s="64">
        <v>128.88143344400001</v>
      </c>
      <c r="M43" s="64">
        <v>120.475158412</v>
      </c>
      <c r="N43" s="64">
        <v>115.48515946000001</v>
      </c>
      <c r="O43" s="64">
        <v>153.712654198</v>
      </c>
      <c r="P43" s="64">
        <v>169.29506696199999</v>
      </c>
      <c r="Q43" s="64">
        <v>165.999822755</v>
      </c>
      <c r="R43" s="64">
        <v>180.220838961</v>
      </c>
      <c r="S43" s="64">
        <v>160.87005612600001</v>
      </c>
      <c r="T43" s="354"/>
      <c r="U43" s="292"/>
    </row>
    <row r="44" spans="2:22" ht="11.4">
      <c r="B44" s="136" t="s">
        <v>83</v>
      </c>
      <c r="C44" s="128" t="s">
        <v>693</v>
      </c>
      <c r="T44" s="354"/>
      <c r="U44" s="291"/>
    </row>
    <row r="45" spans="2:22" ht="10.95" customHeight="1">
      <c r="B45" s="136"/>
      <c r="C45" s="127" t="s">
        <v>212</v>
      </c>
      <c r="D45" s="64">
        <v>10246.382864916</v>
      </c>
      <c r="E45" s="64">
        <v>10256.691900176</v>
      </c>
      <c r="F45" s="64">
        <v>11823.598089697</v>
      </c>
      <c r="G45" s="64">
        <v>11796.292550247999</v>
      </c>
      <c r="H45" s="64">
        <v>11861.821635689999</v>
      </c>
      <c r="I45" s="64">
        <v>12050.185333650001</v>
      </c>
      <c r="J45" s="64">
        <v>11756.330143757999</v>
      </c>
      <c r="K45" s="64">
        <v>11825.1015568</v>
      </c>
      <c r="L45" s="64">
        <v>11968.406518173</v>
      </c>
      <c r="M45" s="64">
        <v>12000.215728865</v>
      </c>
      <c r="N45" s="64">
        <v>12319.348080823</v>
      </c>
      <c r="O45" s="64">
        <v>12536.550543883001</v>
      </c>
      <c r="P45" s="64">
        <v>12409.662793342</v>
      </c>
      <c r="Q45" s="64">
        <v>12598.267972613001</v>
      </c>
      <c r="R45" s="64">
        <v>12544.937411706</v>
      </c>
      <c r="S45" s="64">
        <v>12610.852708732</v>
      </c>
      <c r="T45" s="354"/>
      <c r="U45" s="292"/>
    </row>
    <row r="46" spans="2:22" ht="10.95" customHeight="1">
      <c r="B46" s="136"/>
      <c r="C46" s="127" t="s">
        <v>798</v>
      </c>
      <c r="D46" s="64">
        <v>209.08331203899999</v>
      </c>
      <c r="E46" s="64">
        <v>247.73008019100001</v>
      </c>
      <c r="F46" s="64">
        <v>132.16391389699999</v>
      </c>
      <c r="G46" s="64">
        <v>168.549737386</v>
      </c>
      <c r="H46" s="64">
        <v>167.15650994699999</v>
      </c>
      <c r="I46" s="64">
        <v>165.84925743599999</v>
      </c>
      <c r="J46" s="64">
        <v>159.50776978900001</v>
      </c>
      <c r="K46" s="64">
        <v>150.03870265899999</v>
      </c>
      <c r="L46" s="64">
        <v>140.000248395</v>
      </c>
      <c r="M46" s="64">
        <v>141.38209758299999</v>
      </c>
      <c r="N46" s="64">
        <v>143.90688060100001</v>
      </c>
      <c r="O46" s="64">
        <v>134.255493358</v>
      </c>
      <c r="P46" s="64">
        <v>136.789245384</v>
      </c>
      <c r="Q46" s="64">
        <v>176.527580688</v>
      </c>
      <c r="R46" s="64">
        <v>167.91410018299999</v>
      </c>
      <c r="S46" s="64">
        <v>180.10325801499999</v>
      </c>
      <c r="T46" s="354"/>
      <c r="U46" s="292"/>
    </row>
    <row r="47" spans="2:22" ht="22.8">
      <c r="B47" s="135" t="s">
        <v>84</v>
      </c>
      <c r="C47" s="128" t="s">
        <v>694</v>
      </c>
      <c r="T47" s="354"/>
      <c r="U47" s="293"/>
    </row>
    <row r="48" spans="2:22" ht="11.7" customHeight="1">
      <c r="B48" s="135"/>
      <c r="C48" s="127" t="s">
        <v>212</v>
      </c>
      <c r="D48" s="64">
        <v>50541.136830866999</v>
      </c>
      <c r="E48" s="64">
        <v>54513.414507018999</v>
      </c>
      <c r="F48" s="64">
        <v>60959.363957708003</v>
      </c>
      <c r="G48" s="64">
        <v>63128.792232979002</v>
      </c>
      <c r="H48" s="64">
        <v>63777.557512088002</v>
      </c>
      <c r="I48" s="64">
        <v>64951.200487572998</v>
      </c>
      <c r="J48" s="64">
        <v>65490.151375112997</v>
      </c>
      <c r="K48" s="64">
        <v>65907.486962365001</v>
      </c>
      <c r="L48" s="64">
        <v>67021.335907978006</v>
      </c>
      <c r="M48" s="64">
        <v>67570.158017424998</v>
      </c>
      <c r="N48" s="64">
        <v>68433.722304637995</v>
      </c>
      <c r="O48" s="64">
        <v>69711.284907559995</v>
      </c>
      <c r="P48" s="64">
        <v>68846.800699960004</v>
      </c>
      <c r="Q48" s="64">
        <v>69780.299098877993</v>
      </c>
      <c r="R48" s="64">
        <v>71611.132444356001</v>
      </c>
      <c r="S48" s="64">
        <v>72251.139755907003</v>
      </c>
      <c r="T48" s="354"/>
      <c r="U48" s="292"/>
    </row>
    <row r="49" spans="2:21" ht="11.7" customHeight="1">
      <c r="B49" s="135"/>
      <c r="C49" s="127" t="s">
        <v>798</v>
      </c>
      <c r="D49" s="64">
        <v>1124.1454483810001</v>
      </c>
      <c r="E49" s="64">
        <v>1767.9363897379999</v>
      </c>
      <c r="F49" s="64">
        <v>1556.8018840320001</v>
      </c>
      <c r="G49" s="64">
        <v>1837.4600364309999</v>
      </c>
      <c r="H49" s="64">
        <v>1980.3235544199999</v>
      </c>
      <c r="I49" s="64">
        <v>1905.971465825</v>
      </c>
      <c r="J49" s="64">
        <v>2013.077084795</v>
      </c>
      <c r="K49" s="64">
        <v>2025.8805112479999</v>
      </c>
      <c r="L49" s="64">
        <v>1931.183925331</v>
      </c>
      <c r="M49" s="64">
        <v>2014.3593385639999</v>
      </c>
      <c r="N49" s="64">
        <v>1913.837698217</v>
      </c>
      <c r="O49" s="64">
        <v>1804.5487540480001</v>
      </c>
      <c r="P49" s="64">
        <v>2011.292610467</v>
      </c>
      <c r="Q49" s="64">
        <v>2144.8831776309999</v>
      </c>
      <c r="R49" s="64">
        <v>2166.4902736570002</v>
      </c>
      <c r="S49" s="64">
        <v>2304.2544874770001</v>
      </c>
      <c r="T49" s="354"/>
      <c r="U49" s="292"/>
    </row>
    <row r="50" spans="2:21" ht="23.25" customHeight="1">
      <c r="B50" s="136" t="s">
        <v>85</v>
      </c>
      <c r="C50" s="128" t="s">
        <v>695</v>
      </c>
      <c r="T50" s="354"/>
      <c r="U50" s="291"/>
    </row>
    <row r="51" spans="2:21" ht="11.7" customHeight="1">
      <c r="B51" s="136"/>
      <c r="C51" s="127" t="s">
        <v>212</v>
      </c>
      <c r="D51" s="64">
        <v>2564.590405941</v>
      </c>
      <c r="E51" s="64">
        <v>2875.4584045040001</v>
      </c>
      <c r="F51" s="64">
        <v>3825.411068332</v>
      </c>
      <c r="G51" s="64">
        <v>3836.0838652050002</v>
      </c>
      <c r="H51" s="64">
        <v>3925.540304695</v>
      </c>
      <c r="I51" s="64">
        <v>3908.982956762</v>
      </c>
      <c r="J51" s="64">
        <v>3942.2976552720002</v>
      </c>
      <c r="K51" s="64">
        <v>3935.8651566590001</v>
      </c>
      <c r="L51" s="64">
        <v>4001.6724629619998</v>
      </c>
      <c r="M51" s="64">
        <v>3955.3532174950001</v>
      </c>
      <c r="N51" s="64">
        <v>3901.5681812859998</v>
      </c>
      <c r="O51" s="64">
        <v>3925.882216171</v>
      </c>
      <c r="P51" s="64">
        <v>3847.1926362740001</v>
      </c>
      <c r="Q51" s="64">
        <v>3858.3999599849999</v>
      </c>
      <c r="R51" s="64">
        <v>3903.3274922730002</v>
      </c>
      <c r="S51" s="64">
        <v>3885.9017159720001</v>
      </c>
      <c r="T51" s="354"/>
      <c r="U51" s="292"/>
    </row>
    <row r="52" spans="2:21" ht="11.7" customHeight="1">
      <c r="B52" s="136"/>
      <c r="C52" s="127" t="s">
        <v>798</v>
      </c>
      <c r="D52" s="64">
        <v>57.671375884</v>
      </c>
      <c r="E52" s="64">
        <v>49.447281822000001</v>
      </c>
      <c r="F52" s="64">
        <v>73.884172298999999</v>
      </c>
      <c r="G52" s="64">
        <v>101.84019548400001</v>
      </c>
      <c r="H52" s="64">
        <v>103.048704125</v>
      </c>
      <c r="I52" s="64">
        <v>102.347753349</v>
      </c>
      <c r="J52" s="64">
        <v>103.070877114</v>
      </c>
      <c r="K52" s="64">
        <v>111.537532427</v>
      </c>
      <c r="L52" s="64">
        <v>109.436875085</v>
      </c>
      <c r="M52" s="64">
        <v>106.578170078</v>
      </c>
      <c r="N52" s="64">
        <v>102.06829446099999</v>
      </c>
      <c r="O52" s="64">
        <v>89.722529354000002</v>
      </c>
      <c r="P52" s="64">
        <v>96.430195018999996</v>
      </c>
      <c r="Q52" s="64">
        <v>95.671604372000004</v>
      </c>
      <c r="R52" s="64">
        <v>99.080282237000006</v>
      </c>
      <c r="S52" s="64">
        <v>98.248524594000003</v>
      </c>
      <c r="T52" s="354"/>
      <c r="U52" s="292"/>
    </row>
    <row r="53" spans="2:21" ht="24" customHeight="1">
      <c r="B53" s="135" t="s">
        <v>86</v>
      </c>
      <c r="C53" s="128" t="s">
        <v>696</v>
      </c>
      <c r="E53" s="64" t="s">
        <v>237</v>
      </c>
      <c r="T53" s="354"/>
      <c r="U53" s="293"/>
    </row>
    <row r="54" spans="2:21" ht="11.7" customHeight="1">
      <c r="B54" s="135"/>
      <c r="C54" s="127" t="s">
        <v>212</v>
      </c>
      <c r="D54" s="64">
        <v>3.9819398600000002</v>
      </c>
      <c r="E54" s="64">
        <v>7.1790741770000004</v>
      </c>
      <c r="F54" s="64">
        <v>4.5879657680000001</v>
      </c>
      <c r="G54" s="64">
        <v>5.964315944</v>
      </c>
      <c r="H54" s="64">
        <v>5.742977389</v>
      </c>
      <c r="I54" s="64">
        <v>6.8099761550000002</v>
      </c>
      <c r="J54" s="64">
        <v>5.3655872950000001</v>
      </c>
      <c r="K54" s="64">
        <v>5.6321529540000004</v>
      </c>
      <c r="L54" s="64">
        <v>5.739166526</v>
      </c>
      <c r="M54" s="64">
        <v>5.5222185750000001</v>
      </c>
      <c r="N54" s="64">
        <v>14.438113546</v>
      </c>
      <c r="O54" s="64">
        <v>15.113726692</v>
      </c>
      <c r="P54" s="64">
        <v>14.063125082000001</v>
      </c>
      <c r="Q54" s="64">
        <v>16.338323755000001</v>
      </c>
      <c r="R54" s="64">
        <v>17.317668190999999</v>
      </c>
      <c r="S54" s="64">
        <v>14.547080040999999</v>
      </c>
      <c r="T54" s="354"/>
      <c r="U54" s="292"/>
    </row>
    <row r="55" spans="2:21" ht="11.7" customHeight="1">
      <c r="B55" s="135"/>
      <c r="C55" s="127" t="s">
        <v>798</v>
      </c>
      <c r="D55" s="64">
        <v>6.9558481000000005E-2</v>
      </c>
      <c r="E55" s="64">
        <v>0</v>
      </c>
      <c r="F55" s="64">
        <v>0</v>
      </c>
      <c r="G55" s="64">
        <v>0</v>
      </c>
      <c r="H55" s="64">
        <v>0</v>
      </c>
      <c r="I55" s="64">
        <v>0</v>
      </c>
      <c r="J55" s="64">
        <v>0</v>
      </c>
      <c r="K55" s="64">
        <v>0</v>
      </c>
      <c r="L55" s="64">
        <v>0</v>
      </c>
      <c r="M55" s="64">
        <v>0</v>
      </c>
      <c r="N55" s="64">
        <v>0</v>
      </c>
      <c r="O55" s="64">
        <v>0</v>
      </c>
      <c r="P55" s="64">
        <v>0</v>
      </c>
      <c r="Q55" s="64">
        <v>0</v>
      </c>
      <c r="R55" s="64">
        <v>0</v>
      </c>
      <c r="S55" s="64">
        <v>0</v>
      </c>
      <c r="T55" s="354"/>
      <c r="U55" s="292"/>
    </row>
    <row r="56" spans="2:21" ht="11.4">
      <c r="B56" s="135" t="s">
        <v>87</v>
      </c>
      <c r="C56" s="128" t="s">
        <v>697</v>
      </c>
      <c r="R56" s="64">
        <v>0</v>
      </c>
      <c r="S56" s="64">
        <v>0</v>
      </c>
      <c r="T56" s="354"/>
      <c r="U56" s="291"/>
    </row>
    <row r="57" spans="2:21" ht="10.95" customHeight="1">
      <c r="B57" s="135"/>
      <c r="C57" s="127" t="s">
        <v>212</v>
      </c>
      <c r="D57" s="64">
        <v>596.31980930400005</v>
      </c>
      <c r="E57" s="64">
        <v>1219.654208449</v>
      </c>
      <c r="F57" s="64">
        <v>829.00884370899996</v>
      </c>
      <c r="G57" s="64">
        <v>0</v>
      </c>
      <c r="H57" s="64">
        <v>0</v>
      </c>
      <c r="I57" s="64">
        <v>0</v>
      </c>
      <c r="J57" s="64">
        <v>0</v>
      </c>
      <c r="K57" s="64">
        <v>0</v>
      </c>
      <c r="L57" s="64">
        <v>0</v>
      </c>
      <c r="M57" s="64">
        <v>0</v>
      </c>
      <c r="N57" s="64">
        <v>0</v>
      </c>
      <c r="O57" s="64">
        <v>0</v>
      </c>
      <c r="P57" s="64">
        <v>0</v>
      </c>
      <c r="Q57" s="64">
        <v>0</v>
      </c>
      <c r="R57" s="64">
        <v>0</v>
      </c>
      <c r="S57" s="64">
        <v>0</v>
      </c>
      <c r="T57" s="354"/>
      <c r="U57" s="292"/>
    </row>
    <row r="58" spans="2:21" ht="10.95" customHeight="1">
      <c r="B58" s="135"/>
      <c r="C58" s="127" t="s">
        <v>798</v>
      </c>
      <c r="D58" s="64">
        <v>169.55366056700001</v>
      </c>
      <c r="E58" s="64">
        <v>93.832494475000004</v>
      </c>
      <c r="F58" s="64">
        <v>31.015472103</v>
      </c>
      <c r="G58" s="64">
        <v>0</v>
      </c>
      <c r="H58" s="64">
        <v>0</v>
      </c>
      <c r="I58" s="64">
        <v>0</v>
      </c>
      <c r="J58" s="64">
        <v>0</v>
      </c>
      <c r="K58" s="64">
        <v>0</v>
      </c>
      <c r="L58" s="64">
        <v>0</v>
      </c>
      <c r="M58" s="64">
        <v>0</v>
      </c>
      <c r="N58" s="64">
        <v>0</v>
      </c>
      <c r="O58" s="64">
        <v>0</v>
      </c>
      <c r="P58" s="64">
        <v>0</v>
      </c>
      <c r="Q58" s="64">
        <v>0</v>
      </c>
      <c r="R58" s="64">
        <v>0</v>
      </c>
      <c r="S58" s="64">
        <v>0</v>
      </c>
      <c r="T58" s="354"/>
      <c r="U58" s="292"/>
    </row>
    <row r="59" spans="2:21" ht="11.4">
      <c r="B59" s="135" t="s">
        <v>88</v>
      </c>
      <c r="C59" s="128" t="s">
        <v>698</v>
      </c>
      <c r="O59" s="64">
        <v>0</v>
      </c>
      <c r="P59" s="64">
        <v>0</v>
      </c>
      <c r="Q59" s="64">
        <v>0</v>
      </c>
      <c r="R59" s="64">
        <v>0</v>
      </c>
      <c r="S59" s="64">
        <v>0</v>
      </c>
      <c r="T59" s="354"/>
      <c r="U59" s="291"/>
    </row>
    <row r="60" spans="2:21" ht="10.95" customHeight="1">
      <c r="B60" s="135"/>
      <c r="C60" s="127" t="s">
        <v>212</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354"/>
      <c r="U60" s="292"/>
    </row>
    <row r="61" spans="2:21" ht="10.5" customHeight="1">
      <c r="B61" s="135"/>
      <c r="C61" s="127" t="s">
        <v>798</v>
      </c>
      <c r="D61" s="64">
        <v>0</v>
      </c>
      <c r="E61" s="64">
        <v>0</v>
      </c>
      <c r="F61" s="64">
        <v>0</v>
      </c>
      <c r="G61" s="64">
        <v>0</v>
      </c>
      <c r="H61" s="64">
        <v>0</v>
      </c>
      <c r="I61" s="64">
        <v>0</v>
      </c>
      <c r="J61" s="64">
        <v>0</v>
      </c>
      <c r="K61" s="64">
        <v>0</v>
      </c>
      <c r="L61" s="64">
        <v>0</v>
      </c>
      <c r="M61" s="64">
        <v>0</v>
      </c>
      <c r="N61" s="64">
        <v>0</v>
      </c>
      <c r="O61" s="64">
        <v>0</v>
      </c>
      <c r="P61" s="64">
        <v>0</v>
      </c>
      <c r="Q61" s="64">
        <v>0</v>
      </c>
      <c r="R61" s="64">
        <v>0</v>
      </c>
      <c r="T61" s="354"/>
      <c r="U61" s="292"/>
    </row>
    <row r="62" spans="2:21" ht="10.5" customHeight="1">
      <c r="B62" s="134" t="s">
        <v>120</v>
      </c>
      <c r="C62" s="128" t="s">
        <v>699</v>
      </c>
      <c r="T62" s="354"/>
      <c r="U62" s="291"/>
    </row>
    <row r="63" spans="2:21" ht="10.95" customHeight="1">
      <c r="B63" s="134"/>
      <c r="C63" s="127" t="s">
        <v>212</v>
      </c>
      <c r="D63" s="64">
        <v>0</v>
      </c>
      <c r="E63" s="64">
        <v>0</v>
      </c>
      <c r="F63" s="64">
        <v>0</v>
      </c>
      <c r="G63" s="64">
        <v>0</v>
      </c>
      <c r="H63" s="64">
        <v>0</v>
      </c>
      <c r="I63" s="64">
        <v>0</v>
      </c>
      <c r="J63" s="64">
        <v>0</v>
      </c>
      <c r="K63" s="64">
        <v>0</v>
      </c>
      <c r="L63" s="64">
        <v>0</v>
      </c>
      <c r="M63" s="64">
        <v>0</v>
      </c>
      <c r="N63" s="64">
        <v>0</v>
      </c>
      <c r="O63" s="64">
        <v>0</v>
      </c>
      <c r="P63" s="64">
        <v>0</v>
      </c>
      <c r="Q63" s="64">
        <v>0</v>
      </c>
      <c r="R63" s="64">
        <v>0</v>
      </c>
      <c r="T63" s="354"/>
      <c r="U63" s="292"/>
    </row>
    <row r="64" spans="2:21" ht="10.95" customHeight="1">
      <c r="B64" s="134"/>
      <c r="C64" s="127" t="s">
        <v>798</v>
      </c>
      <c r="D64" s="64">
        <v>0</v>
      </c>
      <c r="E64" s="64">
        <v>0</v>
      </c>
      <c r="F64" s="64">
        <v>0</v>
      </c>
      <c r="G64" s="64">
        <v>0</v>
      </c>
      <c r="H64" s="64">
        <v>0</v>
      </c>
      <c r="I64" s="64">
        <v>0</v>
      </c>
      <c r="J64" s="64">
        <v>0</v>
      </c>
      <c r="K64" s="64">
        <v>0</v>
      </c>
      <c r="L64" s="64">
        <v>0</v>
      </c>
      <c r="M64" s="64">
        <v>0</v>
      </c>
      <c r="N64" s="64">
        <v>0</v>
      </c>
      <c r="O64" s="64">
        <v>0</v>
      </c>
      <c r="P64" s="64">
        <v>0</v>
      </c>
      <c r="Q64" s="64">
        <v>0</v>
      </c>
      <c r="R64" s="64">
        <v>0</v>
      </c>
      <c r="T64" s="354"/>
      <c r="U64" s="292"/>
    </row>
    <row r="65" spans="2:24" ht="12.75" customHeight="1">
      <c r="B65" s="1493" t="s">
        <v>700</v>
      </c>
      <c r="C65" s="1494"/>
      <c r="D65" s="850"/>
      <c r="E65" s="850"/>
      <c r="F65" s="850"/>
      <c r="G65" s="850"/>
      <c r="H65" s="850"/>
      <c r="I65" s="850"/>
      <c r="J65" s="850"/>
      <c r="K65" s="850"/>
      <c r="L65" s="850"/>
      <c r="M65" s="850"/>
      <c r="N65" s="850"/>
      <c r="O65" s="850"/>
      <c r="P65" s="850"/>
      <c r="Q65" s="850"/>
      <c r="R65" s="850"/>
      <c r="S65" s="850"/>
      <c r="T65" s="853"/>
      <c r="U65" s="294"/>
      <c r="V65" s="149"/>
    </row>
    <row r="66" spans="2:24" ht="11.25" customHeight="1">
      <c r="B66" s="854"/>
      <c r="C66" s="851" t="s">
        <v>212</v>
      </c>
      <c r="D66" s="852">
        <v>1028033.2057749269</v>
      </c>
      <c r="E66" s="852">
        <v>1088332.344429869</v>
      </c>
      <c r="F66" s="852">
        <v>1221015.0788019539</v>
      </c>
      <c r="G66" s="852">
        <v>1275027.0600844121</v>
      </c>
      <c r="H66" s="852">
        <v>1278801.4462043529</v>
      </c>
      <c r="I66" s="852">
        <v>1297219.1125700602</v>
      </c>
      <c r="J66" s="852">
        <v>1299383.9278911871</v>
      </c>
      <c r="K66" s="852">
        <v>1296931.0974851712</v>
      </c>
      <c r="L66" s="852">
        <v>1314604.5506218311</v>
      </c>
      <c r="M66" s="852">
        <v>1321658.0300863038</v>
      </c>
      <c r="N66" s="852">
        <v>1332905.2107100999</v>
      </c>
      <c r="O66" s="852">
        <v>1348813.2631512941</v>
      </c>
      <c r="P66" s="852">
        <v>1329843.2381131831</v>
      </c>
      <c r="Q66" s="852">
        <v>1338475.4295384306</v>
      </c>
      <c r="R66" s="852">
        <v>1357984.772747302</v>
      </c>
      <c r="S66" s="852">
        <v>1362095.5697079261</v>
      </c>
      <c r="T66" s="855"/>
      <c r="U66" s="295"/>
      <c r="W66" s="47"/>
      <c r="X66" s="39"/>
    </row>
    <row r="67" spans="2:24" ht="11.7" customHeight="1" thickBot="1">
      <c r="B67" s="856"/>
      <c r="C67" s="857" t="s">
        <v>798</v>
      </c>
      <c r="D67" s="858">
        <v>35671.384462391004</v>
      </c>
      <c r="E67" s="858">
        <v>43112.946193163007</v>
      </c>
      <c r="F67" s="858">
        <v>46757.08031524199</v>
      </c>
      <c r="G67" s="858">
        <v>55855.705653994002</v>
      </c>
      <c r="H67" s="858">
        <v>55613.231881086998</v>
      </c>
      <c r="I67" s="858">
        <v>53019.534820445006</v>
      </c>
      <c r="J67" s="858">
        <v>54887.176814986989</v>
      </c>
      <c r="K67" s="858">
        <v>52997.852981987991</v>
      </c>
      <c r="L67" s="858">
        <v>50715.071179388004</v>
      </c>
      <c r="M67" s="858">
        <v>51409.875378763005</v>
      </c>
      <c r="N67" s="858">
        <v>50206.342897663999</v>
      </c>
      <c r="O67" s="858">
        <v>46032.954751692014</v>
      </c>
      <c r="P67" s="858">
        <v>49807.620717364996</v>
      </c>
      <c r="Q67" s="858">
        <v>51472.827046429004</v>
      </c>
      <c r="R67" s="858">
        <v>50578.888257867999</v>
      </c>
      <c r="S67" s="858">
        <v>52346.94080391599</v>
      </c>
      <c r="T67" s="859"/>
      <c r="U67" s="296"/>
      <c r="W67" s="47"/>
      <c r="X67" s="39"/>
    </row>
    <row r="68" spans="2:24" ht="12.75" hidden="1" customHeight="1" thickBot="1">
      <c r="B68" s="841" t="s">
        <v>259</v>
      </c>
      <c r="C68" s="842"/>
      <c r="D68" s="843"/>
      <c r="E68" s="843"/>
      <c r="F68" s="843"/>
      <c r="G68" s="843"/>
      <c r="H68" s="843"/>
      <c r="I68" s="843"/>
      <c r="J68" s="843"/>
      <c r="K68" s="843"/>
      <c r="L68" s="843"/>
      <c r="M68" s="843"/>
      <c r="N68" s="843"/>
      <c r="O68" s="843"/>
      <c r="P68" s="843"/>
      <c r="Q68" s="843"/>
      <c r="R68" s="843"/>
      <c r="S68" s="843"/>
      <c r="T68" s="843"/>
      <c r="U68" s="297"/>
    </row>
    <row r="69" spans="2:24" ht="12.75" hidden="1" customHeight="1">
      <c r="B69" s="844" t="s">
        <v>18</v>
      </c>
      <c r="C69" s="820" t="s">
        <v>130</v>
      </c>
      <c r="D69" s="843"/>
      <c r="E69" s="843"/>
      <c r="F69" s="843"/>
      <c r="G69" s="843"/>
      <c r="H69" s="843"/>
      <c r="I69" s="843"/>
      <c r="J69" s="843"/>
      <c r="K69" s="843"/>
      <c r="L69" s="843"/>
      <c r="M69" s="843"/>
      <c r="N69" s="843"/>
      <c r="O69" s="843"/>
      <c r="P69" s="843"/>
      <c r="Q69" s="843"/>
      <c r="R69" s="843"/>
      <c r="S69" s="843"/>
      <c r="T69" s="843"/>
      <c r="U69" s="298"/>
    </row>
    <row r="70" spans="2:24" ht="12.75" hidden="1" customHeight="1">
      <c r="B70" s="844"/>
      <c r="C70" s="845" t="s">
        <v>212</v>
      </c>
      <c r="D70" s="843"/>
      <c r="E70" s="843"/>
      <c r="F70" s="843"/>
      <c r="G70" s="843"/>
      <c r="H70" s="843"/>
      <c r="I70" s="843"/>
      <c r="J70" s="843"/>
      <c r="K70" s="843"/>
      <c r="L70" s="843"/>
      <c r="M70" s="843"/>
      <c r="N70" s="843"/>
      <c r="O70" s="843"/>
      <c r="P70" s="843"/>
      <c r="Q70" s="843"/>
      <c r="R70" s="843"/>
      <c r="S70" s="843"/>
      <c r="T70" s="843"/>
      <c r="U70" s="292"/>
    </row>
    <row r="71" spans="2:24" ht="12.75" hidden="1" customHeight="1">
      <c r="B71" s="844"/>
      <c r="C71" s="845" t="s">
        <v>107</v>
      </c>
      <c r="D71" s="843"/>
      <c r="E71" s="843"/>
      <c r="F71" s="843"/>
      <c r="G71" s="843"/>
      <c r="H71" s="843"/>
      <c r="I71" s="843"/>
      <c r="J71" s="843"/>
      <c r="K71" s="843"/>
      <c r="L71" s="843"/>
      <c r="M71" s="843"/>
      <c r="N71" s="843"/>
      <c r="O71" s="843"/>
      <c r="P71" s="843"/>
      <c r="Q71" s="843"/>
      <c r="R71" s="843"/>
      <c r="S71" s="843"/>
      <c r="T71" s="843"/>
      <c r="U71" s="292"/>
    </row>
    <row r="72" spans="2:24" ht="12.75" hidden="1" customHeight="1">
      <c r="B72" s="819" t="s">
        <v>19</v>
      </c>
      <c r="C72" s="820" t="s">
        <v>121</v>
      </c>
      <c r="D72" s="843"/>
      <c r="E72" s="843"/>
      <c r="F72" s="843"/>
      <c r="G72" s="843"/>
      <c r="H72" s="843"/>
      <c r="I72" s="843"/>
      <c r="J72" s="843"/>
      <c r="K72" s="843"/>
      <c r="L72" s="843"/>
      <c r="M72" s="843"/>
      <c r="N72" s="843"/>
      <c r="O72" s="843"/>
      <c r="P72" s="843"/>
      <c r="Q72" s="843"/>
      <c r="R72" s="843"/>
      <c r="S72" s="843"/>
      <c r="T72" s="843"/>
      <c r="U72" s="298"/>
    </row>
    <row r="73" spans="2:24" ht="12.75" hidden="1" customHeight="1">
      <c r="B73" s="819"/>
      <c r="C73" s="845" t="s">
        <v>212</v>
      </c>
      <c r="D73" s="843"/>
      <c r="E73" s="843"/>
      <c r="F73" s="843"/>
      <c r="G73" s="843"/>
      <c r="H73" s="843"/>
      <c r="I73" s="843"/>
      <c r="J73" s="843"/>
      <c r="K73" s="843"/>
      <c r="L73" s="843"/>
      <c r="M73" s="843"/>
      <c r="N73" s="843"/>
      <c r="O73" s="843"/>
      <c r="P73" s="843"/>
      <c r="Q73" s="843"/>
      <c r="R73" s="843"/>
      <c r="S73" s="843"/>
      <c r="T73" s="843"/>
      <c r="U73" s="292"/>
    </row>
    <row r="74" spans="2:24" ht="12.75" hidden="1" customHeight="1">
      <c r="B74" s="819"/>
      <c r="C74" s="845" t="s">
        <v>107</v>
      </c>
      <c r="D74" s="843"/>
      <c r="E74" s="843"/>
      <c r="F74" s="843"/>
      <c r="G74" s="843"/>
      <c r="H74" s="843"/>
      <c r="I74" s="843"/>
      <c r="J74" s="843"/>
      <c r="K74" s="843"/>
      <c r="L74" s="843"/>
      <c r="M74" s="843"/>
      <c r="N74" s="843"/>
      <c r="O74" s="843"/>
      <c r="P74" s="843"/>
      <c r="Q74" s="843"/>
      <c r="R74" s="843"/>
      <c r="S74" s="843"/>
      <c r="T74" s="843"/>
      <c r="U74" s="292"/>
    </row>
    <row r="75" spans="2:24" ht="12.75" hidden="1" customHeight="1">
      <c r="B75" s="846" t="s">
        <v>20</v>
      </c>
      <c r="C75" s="847" t="s">
        <v>21</v>
      </c>
      <c r="D75" s="843"/>
      <c r="E75" s="843"/>
      <c r="F75" s="843"/>
      <c r="G75" s="843"/>
      <c r="H75" s="843"/>
      <c r="I75" s="843"/>
      <c r="J75" s="843"/>
      <c r="K75" s="843"/>
      <c r="L75" s="843"/>
      <c r="M75" s="843"/>
      <c r="N75" s="843"/>
      <c r="O75" s="843"/>
      <c r="P75" s="843"/>
      <c r="Q75" s="843"/>
      <c r="R75" s="843"/>
      <c r="S75" s="843"/>
      <c r="T75" s="843"/>
      <c r="U75" s="299"/>
    </row>
    <row r="76" spans="2:24" ht="12.75" hidden="1" customHeight="1">
      <c r="B76" s="846"/>
      <c r="C76" s="845" t="s">
        <v>212</v>
      </c>
      <c r="D76" s="843"/>
      <c r="E76" s="843"/>
      <c r="F76" s="843"/>
      <c r="G76" s="843"/>
      <c r="H76" s="843"/>
      <c r="I76" s="843"/>
      <c r="J76" s="843"/>
      <c r="K76" s="843"/>
      <c r="L76" s="843"/>
      <c r="M76" s="843"/>
      <c r="N76" s="843"/>
      <c r="O76" s="843"/>
      <c r="P76" s="843"/>
      <c r="Q76" s="843"/>
      <c r="R76" s="843"/>
      <c r="S76" s="843"/>
      <c r="T76" s="843"/>
      <c r="U76" s="292"/>
    </row>
    <row r="77" spans="2:24" ht="12.75" hidden="1" customHeight="1">
      <c r="B77" s="846"/>
      <c r="C77" s="845" t="s">
        <v>107</v>
      </c>
      <c r="D77" s="843"/>
      <c r="E77" s="843"/>
      <c r="F77" s="843"/>
      <c r="G77" s="843"/>
      <c r="H77" s="843"/>
      <c r="I77" s="843"/>
      <c r="J77" s="843"/>
      <c r="K77" s="843"/>
      <c r="L77" s="843"/>
      <c r="M77" s="843"/>
      <c r="N77" s="843"/>
      <c r="O77" s="843"/>
      <c r="P77" s="843"/>
      <c r="Q77" s="843"/>
      <c r="R77" s="843"/>
      <c r="S77" s="843"/>
      <c r="T77" s="843"/>
      <c r="U77" s="292"/>
    </row>
    <row r="78" spans="2:24" ht="12.75" hidden="1" customHeight="1">
      <c r="B78" s="846" t="s">
        <v>22</v>
      </c>
      <c r="C78" s="847" t="s">
        <v>216</v>
      </c>
      <c r="D78" s="843"/>
      <c r="E78" s="843"/>
      <c r="F78" s="843"/>
      <c r="G78" s="843"/>
      <c r="H78" s="843"/>
      <c r="I78" s="843"/>
      <c r="J78" s="843"/>
      <c r="K78" s="843"/>
      <c r="L78" s="843"/>
      <c r="M78" s="843"/>
      <c r="N78" s="843"/>
      <c r="O78" s="843"/>
      <c r="P78" s="843"/>
      <c r="Q78" s="843"/>
      <c r="R78" s="843"/>
      <c r="S78" s="843"/>
      <c r="T78" s="843"/>
      <c r="U78" s="299"/>
    </row>
    <row r="79" spans="2:24" ht="12.75" hidden="1" customHeight="1">
      <c r="B79" s="846"/>
      <c r="C79" s="845" t="s">
        <v>212</v>
      </c>
      <c r="D79" s="843"/>
      <c r="E79" s="843"/>
      <c r="F79" s="843"/>
      <c r="G79" s="843"/>
      <c r="H79" s="843"/>
      <c r="I79" s="843"/>
      <c r="J79" s="843"/>
      <c r="K79" s="843"/>
      <c r="L79" s="843"/>
      <c r="M79" s="843"/>
      <c r="N79" s="843"/>
      <c r="O79" s="843"/>
      <c r="P79" s="843"/>
      <c r="Q79" s="843"/>
      <c r="R79" s="843"/>
      <c r="S79" s="843"/>
      <c r="T79" s="843"/>
      <c r="U79" s="292"/>
    </row>
    <row r="80" spans="2:24" ht="12.75" hidden="1" customHeight="1">
      <c r="B80" s="846"/>
      <c r="C80" s="845" t="s">
        <v>107</v>
      </c>
      <c r="D80" s="843"/>
      <c r="E80" s="843"/>
      <c r="F80" s="843"/>
      <c r="G80" s="843"/>
      <c r="H80" s="843"/>
      <c r="I80" s="843"/>
      <c r="J80" s="843"/>
      <c r="K80" s="843"/>
      <c r="L80" s="843"/>
      <c r="M80" s="843"/>
      <c r="N80" s="843"/>
      <c r="O80" s="843"/>
      <c r="P80" s="843"/>
      <c r="Q80" s="843"/>
      <c r="R80" s="843"/>
      <c r="S80" s="843"/>
      <c r="T80" s="843"/>
      <c r="U80" s="292"/>
    </row>
    <row r="81" spans="2:21" ht="12.75" hidden="1" customHeight="1">
      <c r="B81" s="846" t="s">
        <v>104</v>
      </c>
      <c r="C81" s="847" t="s">
        <v>114</v>
      </c>
      <c r="D81" s="843"/>
      <c r="E81" s="843"/>
      <c r="F81" s="843"/>
      <c r="G81" s="843"/>
      <c r="H81" s="843"/>
      <c r="I81" s="843"/>
      <c r="J81" s="843"/>
      <c r="K81" s="843"/>
      <c r="L81" s="843"/>
      <c r="M81" s="843"/>
      <c r="N81" s="843"/>
      <c r="O81" s="843"/>
      <c r="P81" s="843"/>
      <c r="Q81" s="843"/>
      <c r="R81" s="843"/>
      <c r="S81" s="843"/>
      <c r="T81" s="843"/>
      <c r="U81" s="299"/>
    </row>
    <row r="82" spans="2:21" ht="12.75" hidden="1" customHeight="1">
      <c r="B82" s="846"/>
      <c r="C82" s="845" t="s">
        <v>212</v>
      </c>
      <c r="D82" s="843"/>
      <c r="E82" s="843"/>
      <c r="F82" s="843"/>
      <c r="G82" s="843"/>
      <c r="H82" s="843"/>
      <c r="I82" s="843"/>
      <c r="J82" s="843"/>
      <c r="K82" s="843"/>
      <c r="L82" s="843"/>
      <c r="M82" s="843"/>
      <c r="N82" s="843"/>
      <c r="O82" s="843"/>
      <c r="P82" s="843"/>
      <c r="Q82" s="843"/>
      <c r="R82" s="843"/>
      <c r="S82" s="843"/>
      <c r="T82" s="843"/>
      <c r="U82" s="292"/>
    </row>
    <row r="83" spans="2:21" ht="12.75" hidden="1" customHeight="1">
      <c r="B83" s="846"/>
      <c r="C83" s="845" t="s">
        <v>107</v>
      </c>
      <c r="D83" s="843"/>
      <c r="E83" s="843"/>
      <c r="F83" s="843"/>
      <c r="G83" s="843"/>
      <c r="H83" s="843"/>
      <c r="I83" s="843"/>
      <c r="J83" s="843"/>
      <c r="K83" s="843"/>
      <c r="L83" s="843"/>
      <c r="M83" s="843"/>
      <c r="N83" s="843"/>
      <c r="O83" s="843"/>
      <c r="P83" s="843"/>
      <c r="Q83" s="843"/>
      <c r="R83" s="843"/>
      <c r="S83" s="843"/>
      <c r="T83" s="843"/>
      <c r="U83" s="292"/>
    </row>
    <row r="84" spans="2:21" ht="12.75" hidden="1" customHeight="1">
      <c r="B84" s="846" t="s">
        <v>213</v>
      </c>
      <c r="C84" s="847" t="s">
        <v>217</v>
      </c>
      <c r="D84" s="843"/>
      <c r="E84" s="843"/>
      <c r="F84" s="843"/>
      <c r="G84" s="843"/>
      <c r="H84" s="843"/>
      <c r="I84" s="843"/>
      <c r="J84" s="843"/>
      <c r="K84" s="843"/>
      <c r="L84" s="843"/>
      <c r="M84" s="843"/>
      <c r="N84" s="843"/>
      <c r="O84" s="843"/>
      <c r="P84" s="843"/>
      <c r="Q84" s="843"/>
      <c r="R84" s="843"/>
      <c r="S84" s="843"/>
      <c r="T84" s="843"/>
      <c r="U84" s="299"/>
    </row>
    <row r="85" spans="2:21" ht="12.75" hidden="1" customHeight="1">
      <c r="B85" s="846"/>
      <c r="C85" s="845" t="s">
        <v>212</v>
      </c>
      <c r="D85" s="843"/>
      <c r="E85" s="843"/>
      <c r="F85" s="843"/>
      <c r="G85" s="843"/>
      <c r="H85" s="843"/>
      <c r="I85" s="843"/>
      <c r="J85" s="843"/>
      <c r="K85" s="843"/>
      <c r="L85" s="843"/>
      <c r="M85" s="843"/>
      <c r="N85" s="843"/>
      <c r="O85" s="843"/>
      <c r="P85" s="843"/>
      <c r="Q85" s="843"/>
      <c r="R85" s="843"/>
      <c r="S85" s="843"/>
      <c r="T85" s="843"/>
      <c r="U85" s="292"/>
    </row>
    <row r="86" spans="2:21" ht="12.75" hidden="1" customHeight="1">
      <c r="B86" s="846"/>
      <c r="C86" s="845" t="s">
        <v>107</v>
      </c>
      <c r="D86" s="843"/>
      <c r="E86" s="843"/>
      <c r="F86" s="843"/>
      <c r="G86" s="843"/>
      <c r="H86" s="843"/>
      <c r="I86" s="843"/>
      <c r="J86" s="843"/>
      <c r="K86" s="843"/>
      <c r="L86" s="843"/>
      <c r="M86" s="843"/>
      <c r="N86" s="843"/>
      <c r="O86" s="843"/>
      <c r="P86" s="843"/>
      <c r="Q86" s="843"/>
      <c r="R86" s="843"/>
      <c r="S86" s="843"/>
      <c r="T86" s="843"/>
      <c r="U86" s="292"/>
    </row>
    <row r="87" spans="2:21" ht="12.75" hidden="1" customHeight="1">
      <c r="B87" s="846" t="s">
        <v>214</v>
      </c>
      <c r="C87" s="847" t="s">
        <v>218</v>
      </c>
      <c r="D87" s="843"/>
      <c r="E87" s="843"/>
      <c r="F87" s="843"/>
      <c r="G87" s="843"/>
      <c r="H87" s="843"/>
      <c r="I87" s="843"/>
      <c r="J87" s="843"/>
      <c r="K87" s="843"/>
      <c r="L87" s="843"/>
      <c r="M87" s="843"/>
      <c r="N87" s="843"/>
      <c r="O87" s="843"/>
      <c r="P87" s="843"/>
      <c r="Q87" s="843"/>
      <c r="R87" s="843"/>
      <c r="S87" s="843"/>
      <c r="T87" s="843"/>
      <c r="U87" s="299"/>
    </row>
    <row r="88" spans="2:21" ht="12.75" hidden="1" customHeight="1">
      <c r="B88" s="846"/>
      <c r="C88" s="845" t="s">
        <v>212</v>
      </c>
      <c r="D88" s="843"/>
      <c r="E88" s="843"/>
      <c r="F88" s="843"/>
      <c r="G88" s="843"/>
      <c r="H88" s="843"/>
      <c r="I88" s="843"/>
      <c r="J88" s="843"/>
      <c r="K88" s="843"/>
      <c r="L88" s="843"/>
      <c r="M88" s="843"/>
      <c r="N88" s="843"/>
      <c r="O88" s="843"/>
      <c r="P88" s="843"/>
      <c r="Q88" s="843"/>
      <c r="R88" s="843"/>
      <c r="S88" s="843"/>
      <c r="T88" s="843"/>
      <c r="U88" s="292"/>
    </row>
    <row r="89" spans="2:21" ht="12.75" hidden="1" customHeight="1">
      <c r="B89" s="846"/>
      <c r="C89" s="845" t="s">
        <v>107</v>
      </c>
      <c r="D89" s="843"/>
      <c r="E89" s="843"/>
      <c r="F89" s="843"/>
      <c r="G89" s="843"/>
      <c r="H89" s="843"/>
      <c r="I89" s="843"/>
      <c r="J89" s="843"/>
      <c r="K89" s="843"/>
      <c r="L89" s="843"/>
      <c r="M89" s="843"/>
      <c r="N89" s="843"/>
      <c r="O89" s="843"/>
      <c r="P89" s="843"/>
      <c r="Q89" s="843"/>
      <c r="R89" s="843"/>
      <c r="S89" s="843"/>
      <c r="T89" s="843"/>
      <c r="U89" s="292"/>
    </row>
    <row r="90" spans="2:21" ht="12.75" hidden="1" customHeight="1">
      <c r="B90" s="846" t="s">
        <v>219</v>
      </c>
      <c r="C90" s="847" t="s">
        <v>124</v>
      </c>
      <c r="D90" s="843"/>
      <c r="E90" s="843"/>
      <c r="F90" s="843"/>
      <c r="G90" s="843"/>
      <c r="H90" s="843"/>
      <c r="I90" s="843"/>
      <c r="J90" s="843"/>
      <c r="K90" s="843"/>
      <c r="L90" s="843"/>
      <c r="M90" s="843"/>
      <c r="N90" s="843"/>
      <c r="O90" s="843"/>
      <c r="P90" s="843"/>
      <c r="Q90" s="843"/>
      <c r="R90" s="843"/>
      <c r="S90" s="843"/>
      <c r="T90" s="843"/>
      <c r="U90" s="299"/>
    </row>
    <row r="91" spans="2:21" ht="12.75" hidden="1" customHeight="1">
      <c r="B91" s="846"/>
      <c r="C91" s="845" t="s">
        <v>212</v>
      </c>
      <c r="D91" s="843"/>
      <c r="E91" s="843"/>
      <c r="F91" s="843"/>
      <c r="G91" s="843"/>
      <c r="H91" s="843"/>
      <c r="I91" s="843"/>
      <c r="J91" s="843"/>
      <c r="K91" s="843"/>
      <c r="L91" s="843"/>
      <c r="M91" s="843"/>
      <c r="N91" s="843"/>
      <c r="O91" s="843"/>
      <c r="P91" s="843"/>
      <c r="Q91" s="843"/>
      <c r="R91" s="843"/>
      <c r="S91" s="843"/>
      <c r="T91" s="843"/>
      <c r="U91" s="292"/>
    </row>
    <row r="92" spans="2:21" ht="12.75" hidden="1" customHeight="1">
      <c r="B92" s="846"/>
      <c r="C92" s="845" t="s">
        <v>107</v>
      </c>
      <c r="D92" s="843"/>
      <c r="E92" s="843"/>
      <c r="F92" s="843"/>
      <c r="G92" s="843"/>
      <c r="H92" s="843"/>
      <c r="I92" s="843"/>
      <c r="J92" s="843"/>
      <c r="K92" s="843"/>
      <c r="L92" s="843"/>
      <c r="M92" s="843"/>
      <c r="N92" s="843"/>
      <c r="O92" s="843"/>
      <c r="P92" s="843"/>
      <c r="Q92" s="843"/>
      <c r="R92" s="843"/>
      <c r="S92" s="843"/>
      <c r="T92" s="843"/>
      <c r="U92" s="292"/>
    </row>
    <row r="93" spans="2:21" ht="12.75" hidden="1" customHeight="1">
      <c r="B93" s="846" t="s">
        <v>215</v>
      </c>
      <c r="C93" s="847" t="s">
        <v>220</v>
      </c>
      <c r="D93" s="843"/>
      <c r="E93" s="843"/>
      <c r="F93" s="843"/>
      <c r="G93" s="843"/>
      <c r="H93" s="843"/>
      <c r="I93" s="843"/>
      <c r="J93" s="843"/>
      <c r="K93" s="843"/>
      <c r="L93" s="843"/>
      <c r="M93" s="843"/>
      <c r="N93" s="843"/>
      <c r="O93" s="843"/>
      <c r="P93" s="843"/>
      <c r="Q93" s="843"/>
      <c r="R93" s="843"/>
      <c r="S93" s="843"/>
      <c r="T93" s="843"/>
      <c r="U93" s="299"/>
    </row>
    <row r="94" spans="2:21" ht="12.75" hidden="1" customHeight="1">
      <c r="B94" s="846"/>
      <c r="C94" s="845" t="s">
        <v>212</v>
      </c>
      <c r="D94" s="843"/>
      <c r="E94" s="843"/>
      <c r="F94" s="843"/>
      <c r="G94" s="843"/>
      <c r="H94" s="843"/>
      <c r="I94" s="843"/>
      <c r="J94" s="843"/>
      <c r="K94" s="843"/>
      <c r="L94" s="843"/>
      <c r="M94" s="843"/>
      <c r="N94" s="843"/>
      <c r="O94" s="843"/>
      <c r="P94" s="843"/>
      <c r="Q94" s="843"/>
      <c r="R94" s="843"/>
      <c r="S94" s="843"/>
      <c r="T94" s="843"/>
      <c r="U94" s="292"/>
    </row>
    <row r="95" spans="2:21" ht="12.75" hidden="1" customHeight="1">
      <c r="B95" s="846"/>
      <c r="C95" s="845" t="s">
        <v>107</v>
      </c>
      <c r="D95" s="843"/>
      <c r="E95" s="843"/>
      <c r="F95" s="843"/>
      <c r="G95" s="843"/>
      <c r="H95" s="843"/>
      <c r="I95" s="843"/>
      <c r="J95" s="843"/>
      <c r="K95" s="843"/>
      <c r="L95" s="843"/>
      <c r="M95" s="843"/>
      <c r="N95" s="843"/>
      <c r="O95" s="843"/>
      <c r="P95" s="843"/>
      <c r="Q95" s="843"/>
      <c r="R95" s="843"/>
      <c r="S95" s="843"/>
      <c r="T95" s="843"/>
      <c r="U95" s="292"/>
    </row>
    <row r="96" spans="2:21" ht="12.75" hidden="1" customHeight="1">
      <c r="B96" s="846" t="s">
        <v>28</v>
      </c>
      <c r="C96" s="847" t="s">
        <v>75</v>
      </c>
      <c r="D96" s="843"/>
      <c r="E96" s="843"/>
      <c r="F96" s="843"/>
      <c r="G96" s="843"/>
      <c r="H96" s="843"/>
      <c r="I96" s="843"/>
      <c r="J96" s="843"/>
      <c r="K96" s="843"/>
      <c r="L96" s="843"/>
      <c r="M96" s="843"/>
      <c r="N96" s="843"/>
      <c r="O96" s="843"/>
      <c r="P96" s="843"/>
      <c r="Q96" s="843"/>
      <c r="R96" s="843"/>
      <c r="S96" s="843"/>
      <c r="T96" s="843"/>
      <c r="U96" s="299"/>
    </row>
    <row r="97" spans="2:24" ht="12.75" hidden="1" customHeight="1">
      <c r="B97" s="846"/>
      <c r="C97" s="845" t="s">
        <v>212</v>
      </c>
      <c r="D97" s="843"/>
      <c r="E97" s="843"/>
      <c r="F97" s="843"/>
      <c r="G97" s="843"/>
      <c r="H97" s="843"/>
      <c r="I97" s="843"/>
      <c r="J97" s="843"/>
      <c r="K97" s="843"/>
      <c r="L97" s="843"/>
      <c r="M97" s="843"/>
      <c r="N97" s="843"/>
      <c r="O97" s="843"/>
      <c r="P97" s="843"/>
      <c r="Q97" s="843"/>
      <c r="R97" s="843"/>
      <c r="S97" s="843"/>
      <c r="T97" s="843"/>
      <c r="U97" s="292"/>
    </row>
    <row r="98" spans="2:24" ht="12.75" hidden="1" customHeight="1">
      <c r="B98" s="846"/>
      <c r="C98" s="845" t="s">
        <v>107</v>
      </c>
      <c r="D98" s="843"/>
      <c r="E98" s="843"/>
      <c r="F98" s="843"/>
      <c r="G98" s="843"/>
      <c r="H98" s="843"/>
      <c r="I98" s="843"/>
      <c r="J98" s="843"/>
      <c r="K98" s="843"/>
      <c r="L98" s="843"/>
      <c r="M98" s="843"/>
      <c r="N98" s="843"/>
      <c r="O98" s="843"/>
      <c r="P98" s="843"/>
      <c r="Q98" s="843"/>
      <c r="R98" s="843"/>
      <c r="S98" s="843"/>
      <c r="T98" s="843"/>
      <c r="U98" s="292"/>
    </row>
    <row r="99" spans="2:24" ht="12.75" hidden="1" customHeight="1">
      <c r="B99" s="1492" t="s">
        <v>118</v>
      </c>
      <c r="C99" s="1492"/>
      <c r="D99" s="848"/>
      <c r="E99" s="848"/>
      <c r="F99" s="848"/>
      <c r="G99" s="848"/>
      <c r="H99" s="848"/>
      <c r="I99" s="848"/>
      <c r="J99" s="848"/>
      <c r="K99" s="848"/>
      <c r="L99" s="848"/>
      <c r="M99" s="848"/>
      <c r="N99" s="848"/>
      <c r="O99" s="848"/>
      <c r="P99" s="848"/>
      <c r="Q99" s="848"/>
      <c r="R99" s="848"/>
      <c r="S99" s="848"/>
      <c r="T99" s="848"/>
      <c r="U99" s="294"/>
    </row>
    <row r="100" spans="2:24" ht="12.75" hidden="1" customHeight="1">
      <c r="B100" s="839"/>
      <c r="C100" s="840" t="s">
        <v>212</v>
      </c>
      <c r="D100" s="849"/>
      <c r="E100" s="849"/>
      <c r="F100" s="849"/>
      <c r="G100" s="849"/>
      <c r="H100" s="849"/>
      <c r="I100" s="849"/>
      <c r="J100" s="849"/>
      <c r="K100" s="849"/>
      <c r="L100" s="849"/>
      <c r="M100" s="849"/>
      <c r="N100" s="849"/>
      <c r="O100" s="849"/>
      <c r="P100" s="849"/>
      <c r="Q100" s="849"/>
      <c r="R100" s="849"/>
      <c r="S100" s="849"/>
      <c r="T100" s="849"/>
      <c r="U100" s="295"/>
      <c r="W100" s="65"/>
      <c r="X100" s="39"/>
    </row>
    <row r="101" spans="2:24" ht="12.75" hidden="1" customHeight="1">
      <c r="B101" s="839"/>
      <c r="C101" s="840" t="s">
        <v>107</v>
      </c>
      <c r="D101" s="849"/>
      <c r="E101" s="849"/>
      <c r="F101" s="849"/>
      <c r="G101" s="849"/>
      <c r="H101" s="849"/>
      <c r="I101" s="849"/>
      <c r="J101" s="849"/>
      <c r="K101" s="849"/>
      <c r="L101" s="849"/>
      <c r="M101" s="849"/>
      <c r="N101" s="849"/>
      <c r="O101" s="849"/>
      <c r="P101" s="849"/>
      <c r="Q101" s="849"/>
      <c r="R101" s="849"/>
      <c r="S101" s="849"/>
      <c r="T101" s="849"/>
      <c r="U101" s="296"/>
      <c r="W101" s="65"/>
      <c r="X101" s="39"/>
    </row>
    <row r="102" spans="2:24" ht="37.950000000000003" hidden="1" customHeight="1">
      <c r="B102" s="387" t="s">
        <v>255</v>
      </c>
      <c r="C102" s="1496" t="s">
        <v>253</v>
      </c>
      <c r="D102" s="1496"/>
      <c r="E102" s="712"/>
      <c r="F102" s="1495"/>
      <c r="G102" s="1495"/>
      <c r="H102" s="1495"/>
      <c r="I102" s="1495"/>
      <c r="J102" s="1495"/>
      <c r="K102" s="1495"/>
      <c r="L102" s="1495"/>
      <c r="M102" s="1495"/>
      <c r="N102" s="1495"/>
      <c r="O102" s="1495"/>
      <c r="P102" s="1495"/>
      <c r="Q102" s="1495"/>
      <c r="R102" s="1495"/>
      <c r="S102" s="1495"/>
      <c r="T102" s="1495"/>
      <c r="U102" s="300"/>
    </row>
    <row r="103" spans="2:24" ht="15" hidden="1" customHeight="1">
      <c r="B103" s="387" t="s">
        <v>272</v>
      </c>
      <c r="C103" s="1496" t="s">
        <v>273</v>
      </c>
      <c r="D103" s="1496"/>
      <c r="E103" s="254"/>
      <c r="F103" s="1495"/>
      <c r="G103" s="1495"/>
      <c r="H103" s="1495"/>
      <c r="I103" s="1495"/>
      <c r="J103" s="1495"/>
      <c r="K103" s="1495"/>
      <c r="L103" s="1495"/>
      <c r="M103" s="1495"/>
      <c r="N103" s="1495"/>
      <c r="O103" s="1495"/>
      <c r="P103" s="1495"/>
      <c r="Q103" s="1495"/>
      <c r="R103" s="1495"/>
      <c r="S103" s="1495"/>
      <c r="T103" s="1495"/>
      <c r="U103" s="287"/>
    </row>
    <row r="104" spans="2:24" ht="15" hidden="1" customHeight="1">
      <c r="B104" s="387" t="s">
        <v>252</v>
      </c>
      <c r="C104" s="387" t="s">
        <v>256</v>
      </c>
      <c r="D104" s="301"/>
      <c r="E104" s="301"/>
      <c r="F104" s="301"/>
      <c r="G104" s="301"/>
      <c r="H104" s="301"/>
      <c r="I104" s="301"/>
      <c r="J104" s="301"/>
      <c r="K104" s="301"/>
      <c r="L104" s="301"/>
      <c r="M104" s="301"/>
      <c r="N104" s="301"/>
      <c r="O104" s="301"/>
      <c r="P104" s="301"/>
      <c r="Q104" s="301"/>
      <c r="R104" s="301"/>
      <c r="S104" s="301"/>
      <c r="T104" s="301"/>
      <c r="U104" s="301"/>
    </row>
    <row r="107" spans="2:24" ht="12.75" customHeight="1">
      <c r="E107" s="266"/>
      <c r="F107" s="266"/>
      <c r="G107" s="266"/>
      <c r="H107" s="266"/>
      <c r="I107" s="266"/>
      <c r="J107" s="266"/>
      <c r="K107" s="266"/>
      <c r="L107" s="266"/>
      <c r="M107" s="266"/>
      <c r="N107" s="266"/>
      <c r="O107" s="266"/>
      <c r="P107" s="266"/>
      <c r="Q107" s="266"/>
      <c r="R107" s="266"/>
      <c r="S107" s="266"/>
      <c r="T107" s="266"/>
    </row>
    <row r="108" spans="2:24" ht="12.75" customHeight="1">
      <c r="E108" s="266"/>
      <c r="F108" s="266"/>
      <c r="G108" s="266"/>
      <c r="H108" s="266"/>
      <c r="I108" s="266"/>
      <c r="J108" s="266"/>
      <c r="K108" s="266"/>
      <c r="L108" s="266"/>
      <c r="M108" s="266"/>
      <c r="N108" s="266"/>
      <c r="O108" s="266"/>
      <c r="P108" s="266"/>
      <c r="Q108" s="266"/>
      <c r="R108" s="266"/>
      <c r="S108" s="266"/>
      <c r="T108" s="266"/>
    </row>
  </sheetData>
  <mergeCells count="14">
    <mergeCell ref="F103:T103"/>
    <mergeCell ref="C103:D103"/>
    <mergeCell ref="D2:D3"/>
    <mergeCell ref="B4:C4"/>
    <mergeCell ref="F2:F3"/>
    <mergeCell ref="G2:O2"/>
    <mergeCell ref="P2:S2"/>
    <mergeCell ref="B1:T1"/>
    <mergeCell ref="B2:C3"/>
    <mergeCell ref="B99:C99"/>
    <mergeCell ref="B65:C65"/>
    <mergeCell ref="F102:T102"/>
    <mergeCell ref="C102:D102"/>
    <mergeCell ref="E2:E3"/>
  </mergeCells>
  <printOptions horizontalCentered="1"/>
  <pageMargins left="0.31496062992125984" right="0.39370078740157483" top="0.74803149606299213" bottom="0.27559055118110237" header="0.55118110236220474" footer="0.15748031496062992"/>
  <pageSetup paperSize="9" scale="53"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Maret 2023</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zoomScale="85" zoomScaleNormal="70" zoomScaleSheetLayoutView="85" workbookViewId="0">
      <selection activeCell="F226" sqref="F226:N226"/>
    </sheetView>
  </sheetViews>
  <sheetFormatPr defaultColWidth="8.81640625" defaultRowHeight="12.75" customHeight="1"/>
  <cols>
    <col min="1" max="1" width="2.453125" style="1" customWidth="1"/>
    <col min="2" max="2" width="24.453125" style="1" customWidth="1"/>
    <col min="3" max="3" width="9.1796875" style="2" hidden="1" customWidth="1"/>
    <col min="4" max="18" width="9.1796875" style="2" customWidth="1"/>
    <col min="19" max="19" width="1" style="2" customWidth="1"/>
    <col min="20" max="20" width="16.1796875" style="4" customWidth="1"/>
    <col min="21" max="16384" width="8.81640625" style="1"/>
  </cols>
  <sheetData>
    <row r="1" spans="1:19" ht="12.75" customHeight="1" thickBot="1"/>
    <row r="2" spans="1:19" ht="75" customHeight="1">
      <c r="A2" s="1324" t="s">
        <v>861</v>
      </c>
      <c r="B2" s="1358"/>
      <c r="C2" s="1358"/>
      <c r="D2" s="1358"/>
      <c r="E2" s="1358"/>
      <c r="F2" s="1358"/>
      <c r="G2" s="1358"/>
      <c r="H2" s="1358"/>
      <c r="I2" s="1358"/>
      <c r="J2" s="1358"/>
      <c r="K2" s="1358"/>
      <c r="L2" s="1358"/>
      <c r="M2" s="1358"/>
      <c r="N2" s="1358"/>
      <c r="O2" s="1358"/>
      <c r="P2" s="1358"/>
      <c r="Q2" s="1358"/>
      <c r="R2" s="1358"/>
      <c r="S2" s="1359"/>
    </row>
    <row r="3" spans="1:19" ht="21.75" customHeight="1">
      <c r="A3" s="1291" t="s">
        <v>517</v>
      </c>
      <c r="B3" s="1489"/>
      <c r="C3" s="1445" t="s">
        <v>278</v>
      </c>
      <c r="D3" s="1445" t="s">
        <v>855</v>
      </c>
      <c r="E3" s="1299">
        <v>2021</v>
      </c>
      <c r="F3" s="1299">
        <v>2022</v>
      </c>
      <c r="G3" s="1299"/>
      <c r="H3" s="1299"/>
      <c r="I3" s="1299"/>
      <c r="J3" s="1299"/>
      <c r="K3" s="1299"/>
      <c r="L3" s="1299"/>
      <c r="M3" s="1299"/>
      <c r="N3" s="1299"/>
      <c r="O3" s="1299">
        <v>2023</v>
      </c>
      <c r="P3" s="1299"/>
      <c r="Q3" s="1299"/>
      <c r="R3" s="1299"/>
      <c r="S3" s="1108"/>
    </row>
    <row r="4" spans="1:19" ht="22.5" customHeight="1">
      <c r="A4" s="1490"/>
      <c r="B4" s="1491"/>
      <c r="C4" s="1446"/>
      <c r="D4" s="1446"/>
      <c r="E4" s="1300"/>
      <c r="F4" s="960" t="s">
        <v>3</v>
      </c>
      <c r="G4" s="960" t="s">
        <v>4</v>
      </c>
      <c r="H4" s="960" t="s">
        <v>5</v>
      </c>
      <c r="I4" s="960" t="s">
        <v>6</v>
      </c>
      <c r="J4" s="960" t="s">
        <v>268</v>
      </c>
      <c r="K4" s="960" t="s">
        <v>7</v>
      </c>
      <c r="L4" s="960" t="s">
        <v>13</v>
      </c>
      <c r="M4" s="960" t="s">
        <v>14</v>
      </c>
      <c r="N4" s="960" t="s">
        <v>15</v>
      </c>
      <c r="O4" s="1171" t="s">
        <v>0</v>
      </c>
      <c r="P4" s="1171" t="s">
        <v>1</v>
      </c>
      <c r="Q4" s="1171" t="s">
        <v>2</v>
      </c>
      <c r="R4" s="1171" t="s">
        <v>3</v>
      </c>
      <c r="S4" s="957"/>
    </row>
    <row r="5" spans="1:19" ht="38.700000000000003" customHeight="1">
      <c r="A5" s="1499" t="s">
        <v>705</v>
      </c>
      <c r="B5" s="1500"/>
      <c r="C5" s="860"/>
      <c r="D5" s="860"/>
      <c r="E5" s="860"/>
      <c r="F5" s="860"/>
      <c r="G5" s="860"/>
      <c r="H5" s="860"/>
      <c r="I5" s="860"/>
      <c r="J5" s="860"/>
      <c r="K5" s="860"/>
      <c r="L5" s="860"/>
      <c r="M5" s="860"/>
      <c r="N5" s="860"/>
      <c r="O5" s="860"/>
      <c r="P5" s="860"/>
      <c r="Q5" s="860"/>
      <c r="R5" s="860"/>
      <c r="S5" s="868"/>
    </row>
    <row r="6" spans="1:19" ht="12.75" customHeight="1">
      <c r="A6" s="210" t="s">
        <v>18</v>
      </c>
      <c r="B6" s="820" t="s">
        <v>599</v>
      </c>
      <c r="C6" s="860"/>
      <c r="D6" s="860"/>
      <c r="E6" s="860"/>
      <c r="F6" s="860"/>
      <c r="G6" s="860"/>
      <c r="H6" s="860"/>
      <c r="I6" s="860"/>
      <c r="J6" s="860"/>
      <c r="K6" s="860"/>
      <c r="L6" s="860"/>
      <c r="M6" s="860"/>
      <c r="N6" s="860"/>
      <c r="O6" s="860"/>
      <c r="P6" s="860"/>
      <c r="Q6" s="860"/>
      <c r="R6" s="860"/>
      <c r="S6" s="868"/>
    </row>
    <row r="7" spans="1:19" ht="12.75" customHeight="1">
      <c r="A7" s="210"/>
      <c r="B7" s="861" t="s">
        <v>212</v>
      </c>
      <c r="C7" s="838">
        <v>761942.62840842595</v>
      </c>
      <c r="D7" s="838">
        <v>796709.57808553602</v>
      </c>
      <c r="E7" s="838">
        <v>925184.30916519102</v>
      </c>
      <c r="F7" s="838">
        <v>942238.20647535904</v>
      </c>
      <c r="G7" s="838">
        <v>956204.58936741797</v>
      </c>
      <c r="H7" s="838">
        <v>969608.02371970494</v>
      </c>
      <c r="I7" s="838">
        <v>993844.70266784902</v>
      </c>
      <c r="J7" s="838">
        <v>983157.28778227896</v>
      </c>
      <c r="K7" s="838">
        <v>1002385.56990307</v>
      </c>
      <c r="L7" s="838">
        <v>1005743.12205913</v>
      </c>
      <c r="M7" s="838">
        <v>1003506.3195977201</v>
      </c>
      <c r="N7" s="838">
        <v>1013458.66227538</v>
      </c>
      <c r="O7" s="838">
        <v>992940.96007135301</v>
      </c>
      <c r="P7" s="838">
        <v>995968.675802515</v>
      </c>
      <c r="Q7" s="838">
        <v>1008219.81221023</v>
      </c>
      <c r="R7" s="838">
        <v>1010179.25068548</v>
      </c>
      <c r="S7" s="869"/>
    </row>
    <row r="8" spans="1:19" ht="12.75" customHeight="1">
      <c r="A8" s="210"/>
      <c r="B8" s="229" t="s">
        <v>798</v>
      </c>
      <c r="C8" s="838">
        <v>27278.252810986</v>
      </c>
      <c r="D8" s="838">
        <v>31719.386035662999</v>
      </c>
      <c r="E8" s="838">
        <v>36453.081806720002</v>
      </c>
      <c r="F8" s="838">
        <v>41563.545027319997</v>
      </c>
      <c r="G8" s="838">
        <v>43966.181426158</v>
      </c>
      <c r="H8" s="838">
        <v>41817.796134167998</v>
      </c>
      <c r="I8" s="838">
        <v>43645.215671938</v>
      </c>
      <c r="J8" s="838">
        <v>42298.081277824997</v>
      </c>
      <c r="K8" s="838">
        <v>40516.820478032001</v>
      </c>
      <c r="L8" s="838">
        <v>41000.029372514</v>
      </c>
      <c r="M8" s="838">
        <v>40162.603407492003</v>
      </c>
      <c r="N8" s="838">
        <v>36960.976424294997</v>
      </c>
      <c r="O8" s="838">
        <v>40032.016347903002</v>
      </c>
      <c r="P8" s="838">
        <v>41282.085212525002</v>
      </c>
      <c r="Q8" s="838">
        <v>40620.213365367999</v>
      </c>
      <c r="R8" s="838">
        <v>42166.572213503998</v>
      </c>
      <c r="S8" s="869"/>
    </row>
    <row r="9" spans="1:19" ht="12.75" customHeight="1">
      <c r="A9" s="211" t="s">
        <v>19</v>
      </c>
      <c r="B9" s="847" t="s">
        <v>595</v>
      </c>
      <c r="C9" s="838"/>
      <c r="D9" s="838"/>
      <c r="E9" s="838"/>
      <c r="F9" s="838"/>
      <c r="G9" s="838"/>
      <c r="H9" s="838"/>
      <c r="I9" s="838"/>
      <c r="J9" s="838"/>
      <c r="K9" s="838"/>
      <c r="L9" s="838"/>
      <c r="M9" s="838"/>
      <c r="N9" s="838"/>
      <c r="O9" s="838"/>
      <c r="P9" s="838"/>
      <c r="Q9" s="838"/>
      <c r="R9" s="838"/>
      <c r="S9" s="869"/>
    </row>
    <row r="10" spans="1:19" ht="12.75" customHeight="1">
      <c r="A10" s="211"/>
      <c r="B10" s="861" t="s">
        <v>212</v>
      </c>
      <c r="C10" s="838">
        <v>266090.57736650098</v>
      </c>
      <c r="D10" s="838">
        <v>291622.76634433301</v>
      </c>
      <c r="E10" s="838">
        <v>295830.76963676303</v>
      </c>
      <c r="F10" s="838">
        <v>332788.85360905301</v>
      </c>
      <c r="G10" s="838">
        <v>322596.85683693498</v>
      </c>
      <c r="H10" s="838">
        <v>327611.08885035501</v>
      </c>
      <c r="I10" s="838">
        <v>305539.225223338</v>
      </c>
      <c r="J10" s="838">
        <v>313773.80970289197</v>
      </c>
      <c r="K10" s="838">
        <v>312218.98071875999</v>
      </c>
      <c r="L10" s="838">
        <v>315914.90802717902</v>
      </c>
      <c r="M10" s="838">
        <v>329398.89111238101</v>
      </c>
      <c r="N10" s="838">
        <v>335354.60087591398</v>
      </c>
      <c r="O10" s="838">
        <v>336902.27804183</v>
      </c>
      <c r="P10" s="838">
        <v>342506.75373591599</v>
      </c>
      <c r="Q10" s="838">
        <v>349764.96053707198</v>
      </c>
      <c r="R10" s="838">
        <v>351916.31902244198</v>
      </c>
      <c r="S10" s="869"/>
    </row>
    <row r="11" spans="1:19" ht="12.75" customHeight="1">
      <c r="A11" s="211"/>
      <c r="B11" s="229" t="s">
        <v>798</v>
      </c>
      <c r="C11" s="838">
        <v>8393.1316514049995</v>
      </c>
      <c r="D11" s="838">
        <v>11393.5601575</v>
      </c>
      <c r="E11" s="838">
        <v>10303.998508522</v>
      </c>
      <c r="F11" s="838">
        <v>14292.160626674</v>
      </c>
      <c r="G11" s="838">
        <v>11647.050454929</v>
      </c>
      <c r="H11" s="838">
        <v>11201.738686277</v>
      </c>
      <c r="I11" s="838">
        <v>11242.078698534</v>
      </c>
      <c r="J11" s="838">
        <v>10699.889259648</v>
      </c>
      <c r="K11" s="838">
        <v>10198.368256841</v>
      </c>
      <c r="L11" s="838">
        <v>10409.963561734001</v>
      </c>
      <c r="M11" s="838">
        <v>10043.739490172</v>
      </c>
      <c r="N11" s="838">
        <v>9071.9783273970006</v>
      </c>
      <c r="O11" s="838">
        <v>9775.6043694620002</v>
      </c>
      <c r="P11" s="838">
        <v>10190.741833904</v>
      </c>
      <c r="Q11" s="838">
        <v>9958.6748924999993</v>
      </c>
      <c r="R11" s="838">
        <v>10180.368590411999</v>
      </c>
      <c r="S11" s="869"/>
    </row>
    <row r="12" spans="1:19" ht="12.75" customHeight="1">
      <c r="A12" s="211" t="s">
        <v>20</v>
      </c>
      <c r="B12" s="847" t="s">
        <v>596</v>
      </c>
      <c r="C12" s="838"/>
      <c r="D12" s="838"/>
      <c r="E12" s="838"/>
      <c r="F12" s="838"/>
      <c r="G12" s="838"/>
      <c r="H12" s="838"/>
      <c r="I12" s="838"/>
      <c r="J12" s="838"/>
      <c r="K12" s="838"/>
      <c r="L12" s="838"/>
      <c r="M12" s="838"/>
      <c r="N12" s="838"/>
      <c r="O12" s="838"/>
      <c r="P12" s="838"/>
      <c r="Q12" s="838"/>
      <c r="R12" s="838"/>
      <c r="S12" s="869"/>
    </row>
    <row r="13" spans="1:19" ht="12.75" customHeight="1">
      <c r="A13" s="211"/>
      <c r="B13" s="861" t="s">
        <v>212</v>
      </c>
      <c r="C13" s="838">
        <v>0</v>
      </c>
      <c r="D13" s="838">
        <v>0</v>
      </c>
      <c r="E13" s="838">
        <v>0</v>
      </c>
      <c r="F13" s="838">
        <v>0</v>
      </c>
      <c r="G13" s="838">
        <v>0</v>
      </c>
      <c r="H13" s="838">
        <v>0</v>
      </c>
      <c r="I13" s="838">
        <v>0</v>
      </c>
      <c r="J13" s="838">
        <v>0</v>
      </c>
      <c r="K13" s="838">
        <v>0</v>
      </c>
      <c r="L13" s="838">
        <v>0</v>
      </c>
      <c r="M13" s="838">
        <v>0</v>
      </c>
      <c r="N13" s="838">
        <v>0</v>
      </c>
      <c r="O13" s="838">
        <v>0</v>
      </c>
      <c r="P13" s="838">
        <v>0</v>
      </c>
      <c r="Q13" s="838">
        <v>0</v>
      </c>
      <c r="R13" s="838">
        <v>0</v>
      </c>
      <c r="S13" s="869"/>
    </row>
    <row r="14" spans="1:19" ht="12.75" customHeight="1">
      <c r="A14" s="211"/>
      <c r="B14" s="229" t="s">
        <v>798</v>
      </c>
      <c r="C14" s="838">
        <v>0</v>
      </c>
      <c r="D14" s="838">
        <v>0</v>
      </c>
      <c r="E14" s="838">
        <v>0</v>
      </c>
      <c r="F14" s="838">
        <v>0</v>
      </c>
      <c r="G14" s="838">
        <v>0</v>
      </c>
      <c r="H14" s="838">
        <v>0</v>
      </c>
      <c r="I14" s="838">
        <v>0</v>
      </c>
      <c r="J14" s="838">
        <v>0</v>
      </c>
      <c r="K14" s="838">
        <v>0</v>
      </c>
      <c r="L14" s="838">
        <v>0</v>
      </c>
      <c r="M14" s="838">
        <v>0</v>
      </c>
      <c r="N14" s="838">
        <v>0</v>
      </c>
      <c r="O14" s="838">
        <v>0</v>
      </c>
      <c r="P14" s="838">
        <v>0</v>
      </c>
      <c r="Q14" s="838">
        <v>0</v>
      </c>
      <c r="R14" s="838">
        <v>0</v>
      </c>
      <c r="S14" s="869"/>
    </row>
    <row r="15" spans="1:19" ht="12.75" customHeight="1">
      <c r="A15" s="211" t="s">
        <v>20</v>
      </c>
      <c r="B15" s="847" t="s">
        <v>699</v>
      </c>
      <c r="C15" s="838"/>
      <c r="D15" s="838"/>
      <c r="E15" s="838"/>
      <c r="F15" s="838"/>
      <c r="G15" s="838"/>
      <c r="H15" s="838"/>
      <c r="I15" s="838"/>
      <c r="J15" s="838"/>
      <c r="K15" s="838"/>
      <c r="L15" s="838"/>
      <c r="M15" s="838"/>
      <c r="N15" s="838"/>
      <c r="O15" s="838"/>
      <c r="P15" s="838"/>
      <c r="Q15" s="838"/>
      <c r="R15" s="838"/>
      <c r="S15" s="869"/>
    </row>
    <row r="16" spans="1:19" ht="12.75" customHeight="1">
      <c r="A16" s="211"/>
      <c r="B16" s="861" t="s">
        <v>212</v>
      </c>
      <c r="C16" s="838">
        <v>0</v>
      </c>
      <c r="D16" s="838">
        <v>0</v>
      </c>
      <c r="E16" s="838">
        <v>0</v>
      </c>
      <c r="F16" s="838">
        <v>0</v>
      </c>
      <c r="G16" s="838">
        <v>0</v>
      </c>
      <c r="H16" s="838">
        <v>0</v>
      </c>
      <c r="I16" s="838">
        <v>0</v>
      </c>
      <c r="J16" s="838">
        <v>0</v>
      </c>
      <c r="K16" s="838">
        <v>0</v>
      </c>
      <c r="L16" s="838">
        <v>0</v>
      </c>
      <c r="M16" s="838">
        <v>0</v>
      </c>
      <c r="N16" s="838">
        <v>0</v>
      </c>
      <c r="O16" s="838">
        <v>0</v>
      </c>
      <c r="P16" s="838">
        <v>0</v>
      </c>
      <c r="Q16" s="838">
        <v>0</v>
      </c>
      <c r="R16" s="838">
        <v>0</v>
      </c>
      <c r="S16" s="869"/>
    </row>
    <row r="17" spans="1:20" ht="12.75" customHeight="1">
      <c r="A17" s="213"/>
      <c r="B17" s="229" t="s">
        <v>798</v>
      </c>
      <c r="C17" s="838">
        <v>0</v>
      </c>
      <c r="D17" s="838">
        <v>0</v>
      </c>
      <c r="E17" s="838">
        <v>0</v>
      </c>
      <c r="F17" s="838">
        <v>0</v>
      </c>
      <c r="G17" s="838">
        <v>0</v>
      </c>
      <c r="H17" s="838">
        <v>0</v>
      </c>
      <c r="I17" s="838">
        <v>0</v>
      </c>
      <c r="J17" s="838">
        <v>0</v>
      </c>
      <c r="K17" s="838">
        <v>0</v>
      </c>
      <c r="L17" s="838">
        <v>0</v>
      </c>
      <c r="M17" s="838">
        <v>0</v>
      </c>
      <c r="N17" s="838">
        <v>0</v>
      </c>
      <c r="O17" s="838">
        <v>0</v>
      </c>
      <c r="P17" s="838">
        <v>0</v>
      </c>
      <c r="Q17" s="838">
        <v>0</v>
      </c>
      <c r="R17" s="838">
        <v>0</v>
      </c>
      <c r="S17" s="869"/>
    </row>
    <row r="18" spans="1:20" ht="12.75" customHeight="1">
      <c r="A18" s="1493" t="s">
        <v>700</v>
      </c>
      <c r="B18" s="1494"/>
      <c r="C18" s="870"/>
      <c r="D18" s="870"/>
      <c r="E18" s="870"/>
      <c r="F18" s="870"/>
      <c r="G18" s="870"/>
      <c r="H18" s="870"/>
      <c r="I18" s="870"/>
      <c r="J18" s="870"/>
      <c r="K18" s="870"/>
      <c r="L18" s="870"/>
      <c r="M18" s="870"/>
      <c r="N18" s="870"/>
      <c r="O18" s="870"/>
      <c r="P18" s="870"/>
      <c r="Q18" s="870"/>
      <c r="R18" s="870"/>
      <c r="S18" s="871"/>
    </row>
    <row r="19" spans="1:20" ht="12.75" customHeight="1">
      <c r="A19" s="872"/>
      <c r="B19" s="851" t="s">
        <v>212</v>
      </c>
      <c r="C19" s="873">
        <v>1028033.2057749269</v>
      </c>
      <c r="D19" s="873">
        <v>1088332.344429869</v>
      </c>
      <c r="E19" s="873">
        <v>1221015.0788019542</v>
      </c>
      <c r="F19" s="873">
        <v>1275027.0600844121</v>
      </c>
      <c r="G19" s="873">
        <v>1278801.4462043529</v>
      </c>
      <c r="H19" s="873">
        <v>1297219.11257006</v>
      </c>
      <c r="I19" s="873">
        <v>1299383.9278911869</v>
      </c>
      <c r="J19" s="873">
        <v>1296931.0974851709</v>
      </c>
      <c r="K19" s="873">
        <v>1314604.5506218299</v>
      </c>
      <c r="L19" s="873">
        <v>1321658.030086309</v>
      </c>
      <c r="M19" s="873">
        <v>1332905.2107101011</v>
      </c>
      <c r="N19" s="873">
        <v>1348813.2631512941</v>
      </c>
      <c r="O19" s="873">
        <v>1329843.2381131831</v>
      </c>
      <c r="P19" s="873">
        <v>1338475.4295384311</v>
      </c>
      <c r="Q19" s="873">
        <v>1357984.772747302</v>
      </c>
      <c r="R19" s="873">
        <v>1362095.5697079219</v>
      </c>
      <c r="S19" s="874"/>
    </row>
    <row r="20" spans="1:20" ht="12.75" customHeight="1" thickBot="1">
      <c r="A20" s="875"/>
      <c r="B20" s="857" t="s">
        <v>798</v>
      </c>
      <c r="C20" s="876">
        <v>35671.384462390997</v>
      </c>
      <c r="D20" s="876">
        <v>43112.946193162999</v>
      </c>
      <c r="E20" s="876">
        <v>46757.080315241998</v>
      </c>
      <c r="F20" s="876">
        <v>55855.705653993995</v>
      </c>
      <c r="G20" s="876">
        <v>55613.231881086998</v>
      </c>
      <c r="H20" s="876">
        <v>53019.534820444998</v>
      </c>
      <c r="I20" s="876">
        <v>54887.294370472002</v>
      </c>
      <c r="J20" s="876">
        <v>52997.970537472997</v>
      </c>
      <c r="K20" s="876">
        <v>50715.188734873002</v>
      </c>
      <c r="L20" s="876">
        <v>51409.992934248003</v>
      </c>
      <c r="M20" s="876">
        <v>50206.342897663999</v>
      </c>
      <c r="N20" s="876">
        <v>46032.954751691999</v>
      </c>
      <c r="O20" s="876">
        <v>49807.620717365004</v>
      </c>
      <c r="P20" s="876">
        <v>51472.827046429004</v>
      </c>
      <c r="Q20" s="876">
        <v>50578.888257867999</v>
      </c>
      <c r="R20" s="876">
        <v>52346.940803915997</v>
      </c>
      <c r="S20" s="877"/>
    </row>
    <row r="21" spans="1:20" ht="12.75" hidden="1" customHeight="1" thickBot="1">
      <c r="A21" s="841" t="s">
        <v>259</v>
      </c>
      <c r="B21" s="863"/>
      <c r="C21" s="864"/>
      <c r="D21" s="864"/>
      <c r="E21" s="864"/>
      <c r="F21" s="864"/>
      <c r="G21" s="864"/>
      <c r="H21" s="864"/>
      <c r="I21" s="864"/>
      <c r="J21" s="864"/>
      <c r="K21" s="864"/>
      <c r="L21" s="864"/>
      <c r="M21" s="864"/>
      <c r="N21" s="864"/>
      <c r="O21" s="864"/>
      <c r="P21" s="864"/>
      <c r="Q21" s="864"/>
      <c r="R21" s="864"/>
      <c r="S21" s="864"/>
    </row>
    <row r="22" spans="1:20" ht="12.75" hidden="1" customHeight="1">
      <c r="A22" s="844" t="s">
        <v>18</v>
      </c>
      <c r="B22" s="820" t="s">
        <v>29</v>
      </c>
      <c r="C22" s="865"/>
      <c r="D22" s="865"/>
      <c r="E22" s="865"/>
      <c r="F22" s="865"/>
      <c r="G22" s="865"/>
      <c r="H22" s="865"/>
      <c r="I22" s="865"/>
      <c r="J22" s="865"/>
      <c r="K22" s="865"/>
      <c r="L22" s="865"/>
      <c r="M22" s="865"/>
      <c r="N22" s="865"/>
      <c r="O22" s="865"/>
      <c r="P22" s="865"/>
      <c r="Q22" s="865"/>
      <c r="R22" s="865"/>
      <c r="S22" s="865"/>
    </row>
    <row r="23" spans="1:20" ht="12.75" hidden="1" customHeight="1">
      <c r="A23" s="844"/>
      <c r="B23" s="861" t="s">
        <v>212</v>
      </c>
      <c r="C23" s="865"/>
      <c r="D23" s="865"/>
      <c r="E23" s="865"/>
      <c r="F23" s="865"/>
      <c r="G23" s="865"/>
      <c r="H23" s="865"/>
      <c r="I23" s="865"/>
      <c r="J23" s="865"/>
      <c r="K23" s="865"/>
      <c r="L23" s="865"/>
      <c r="M23" s="865"/>
      <c r="N23" s="865"/>
      <c r="O23" s="865"/>
      <c r="P23" s="865"/>
      <c r="Q23" s="865"/>
      <c r="R23" s="865"/>
      <c r="S23" s="865"/>
    </row>
    <row r="24" spans="1:20" ht="12.75" hidden="1" customHeight="1">
      <c r="A24" s="844"/>
      <c r="B24" s="229" t="s">
        <v>107</v>
      </c>
      <c r="C24" s="865"/>
      <c r="D24" s="865"/>
      <c r="E24" s="865"/>
      <c r="F24" s="865"/>
      <c r="G24" s="865"/>
      <c r="H24" s="865"/>
      <c r="I24" s="865"/>
      <c r="J24" s="865"/>
      <c r="K24" s="865"/>
      <c r="L24" s="865"/>
      <c r="M24" s="865"/>
      <c r="N24" s="865"/>
      <c r="O24" s="865"/>
      <c r="P24" s="865"/>
      <c r="Q24" s="865"/>
      <c r="R24" s="865"/>
      <c r="S24" s="865"/>
    </row>
    <row r="25" spans="1:20" ht="12.75" hidden="1" customHeight="1">
      <c r="A25" s="846" t="s">
        <v>19</v>
      </c>
      <c r="B25" s="847" t="s">
        <v>30</v>
      </c>
      <c r="C25" s="865"/>
      <c r="D25" s="865"/>
      <c r="E25" s="865"/>
      <c r="F25" s="865"/>
      <c r="G25" s="865"/>
      <c r="H25" s="865"/>
      <c r="I25" s="865"/>
      <c r="J25" s="865"/>
      <c r="K25" s="865"/>
      <c r="L25" s="865"/>
      <c r="M25" s="865"/>
      <c r="N25" s="865"/>
      <c r="O25" s="865"/>
      <c r="P25" s="865"/>
      <c r="Q25" s="865"/>
      <c r="R25" s="865"/>
      <c r="S25" s="865"/>
    </row>
    <row r="26" spans="1:20" ht="12.75" hidden="1" customHeight="1">
      <c r="A26" s="846"/>
      <c r="B26" s="861" t="s">
        <v>212</v>
      </c>
      <c r="C26" s="865"/>
      <c r="D26" s="865"/>
      <c r="E26" s="865"/>
      <c r="F26" s="865"/>
      <c r="G26" s="865"/>
      <c r="H26" s="865"/>
      <c r="I26" s="865"/>
      <c r="J26" s="865"/>
      <c r="K26" s="865"/>
      <c r="L26" s="865"/>
      <c r="M26" s="865"/>
      <c r="N26" s="865"/>
      <c r="O26" s="865"/>
      <c r="P26" s="865"/>
      <c r="Q26" s="865"/>
      <c r="R26" s="865"/>
      <c r="S26" s="865"/>
    </row>
    <row r="27" spans="1:20" ht="12.75" hidden="1" customHeight="1">
      <c r="A27" s="846"/>
      <c r="B27" s="229" t="s">
        <v>107</v>
      </c>
      <c r="C27" s="865"/>
      <c r="D27" s="865"/>
      <c r="E27" s="865"/>
      <c r="F27" s="865"/>
      <c r="G27" s="865"/>
      <c r="H27" s="865"/>
      <c r="I27" s="865"/>
      <c r="J27" s="865"/>
      <c r="K27" s="865"/>
      <c r="L27" s="865"/>
      <c r="M27" s="865"/>
      <c r="N27" s="865"/>
      <c r="O27" s="865"/>
      <c r="P27" s="865"/>
      <c r="Q27" s="865"/>
      <c r="R27" s="865"/>
      <c r="S27" s="865"/>
    </row>
    <row r="28" spans="1:20" ht="12.75" hidden="1" customHeight="1">
      <c r="A28" s="846" t="s">
        <v>20</v>
      </c>
      <c r="B28" s="847" t="s">
        <v>31</v>
      </c>
      <c r="C28" s="865"/>
      <c r="D28" s="865"/>
      <c r="E28" s="865"/>
      <c r="F28" s="865"/>
      <c r="G28" s="865"/>
      <c r="H28" s="865"/>
      <c r="I28" s="865"/>
      <c r="J28" s="865"/>
      <c r="K28" s="865"/>
      <c r="L28" s="865"/>
      <c r="M28" s="865"/>
      <c r="N28" s="865"/>
      <c r="O28" s="865"/>
      <c r="P28" s="865"/>
      <c r="Q28" s="865"/>
      <c r="R28" s="865"/>
      <c r="S28" s="865"/>
    </row>
    <row r="29" spans="1:20" ht="12.75" hidden="1" customHeight="1">
      <c r="A29" s="846"/>
      <c r="B29" s="861" t="s">
        <v>212</v>
      </c>
      <c r="C29" s="865"/>
      <c r="D29" s="865"/>
      <c r="E29" s="865"/>
      <c r="F29" s="865"/>
      <c r="G29" s="865"/>
      <c r="H29" s="865"/>
      <c r="I29" s="865"/>
      <c r="J29" s="865"/>
      <c r="K29" s="865"/>
      <c r="L29" s="865"/>
      <c r="M29" s="865"/>
      <c r="N29" s="865"/>
      <c r="O29" s="865"/>
      <c r="P29" s="865"/>
      <c r="Q29" s="865"/>
      <c r="R29" s="865"/>
      <c r="S29" s="865"/>
    </row>
    <row r="30" spans="1:20" ht="12.75" hidden="1" customHeight="1">
      <c r="A30" s="846"/>
      <c r="B30" s="229" t="s">
        <v>107</v>
      </c>
      <c r="C30" s="865"/>
      <c r="D30" s="865"/>
      <c r="E30" s="865"/>
      <c r="F30" s="865"/>
      <c r="G30" s="865"/>
      <c r="H30" s="865"/>
      <c r="I30" s="865"/>
      <c r="J30" s="865"/>
      <c r="K30" s="865"/>
      <c r="L30" s="865"/>
      <c r="M30" s="865"/>
      <c r="N30" s="865"/>
      <c r="O30" s="865"/>
      <c r="P30" s="865"/>
      <c r="Q30" s="865"/>
      <c r="R30" s="865"/>
      <c r="S30" s="865"/>
    </row>
    <row r="31" spans="1:20" s="120" customFormat="1" ht="12.75" hidden="1" customHeight="1">
      <c r="A31" s="1492" t="s">
        <v>118</v>
      </c>
      <c r="B31" s="1492"/>
      <c r="C31" s="866"/>
      <c r="D31" s="866"/>
      <c r="E31" s="866"/>
      <c r="F31" s="866"/>
      <c r="G31" s="866"/>
      <c r="H31" s="866"/>
      <c r="I31" s="866"/>
      <c r="J31" s="866"/>
      <c r="K31" s="866"/>
      <c r="L31" s="866"/>
      <c r="M31" s="866"/>
      <c r="N31" s="866"/>
      <c r="O31" s="866"/>
      <c r="P31" s="866"/>
      <c r="Q31" s="866"/>
      <c r="R31" s="866"/>
      <c r="S31" s="866"/>
      <c r="T31" s="147"/>
    </row>
    <row r="32" spans="1:20" s="120" customFormat="1" ht="12.75" hidden="1" customHeight="1">
      <c r="A32" s="862"/>
      <c r="B32" s="840" t="s">
        <v>212</v>
      </c>
      <c r="C32" s="867"/>
      <c r="D32" s="867"/>
      <c r="E32" s="867"/>
      <c r="F32" s="867"/>
      <c r="G32" s="867"/>
      <c r="H32" s="867"/>
      <c r="I32" s="867"/>
      <c r="J32" s="867"/>
      <c r="K32" s="867"/>
      <c r="L32" s="867"/>
      <c r="M32" s="867"/>
      <c r="N32" s="867"/>
      <c r="O32" s="867"/>
      <c r="P32" s="867"/>
      <c r="Q32" s="867"/>
      <c r="R32" s="867"/>
      <c r="S32" s="867"/>
      <c r="T32" s="147"/>
    </row>
    <row r="33" spans="1:21" s="120" customFormat="1" ht="12.75" hidden="1" customHeight="1">
      <c r="A33" s="862"/>
      <c r="B33" s="840" t="s">
        <v>107</v>
      </c>
      <c r="C33" s="867"/>
      <c r="D33" s="867"/>
      <c r="E33" s="867"/>
      <c r="F33" s="867"/>
      <c r="G33" s="867"/>
      <c r="H33" s="867"/>
      <c r="I33" s="867"/>
      <c r="J33" s="867"/>
      <c r="K33" s="867"/>
      <c r="L33" s="867"/>
      <c r="M33" s="867"/>
      <c r="N33" s="867"/>
      <c r="O33" s="867"/>
      <c r="P33" s="867"/>
      <c r="Q33" s="867"/>
      <c r="R33" s="867"/>
      <c r="S33" s="867"/>
      <c r="T33" s="147"/>
    </row>
    <row r="34" spans="1:21" ht="24" hidden="1" customHeight="1">
      <c r="A34" s="1496" t="s">
        <v>275</v>
      </c>
      <c r="B34" s="1496"/>
      <c r="C34" s="1496"/>
      <c r="D34" s="254"/>
      <c r="E34" s="1495"/>
      <c r="F34" s="1495"/>
      <c r="G34" s="1495"/>
      <c r="H34" s="1495"/>
      <c r="I34" s="1495"/>
      <c r="J34" s="1495"/>
      <c r="K34" s="1495"/>
      <c r="L34" s="1495"/>
      <c r="M34" s="1495"/>
      <c r="N34" s="1495"/>
      <c r="O34" s="1495"/>
      <c r="P34" s="1495"/>
      <c r="Q34" s="1495"/>
      <c r="R34" s="1495"/>
      <c r="S34" s="1495"/>
    </row>
    <row r="35" spans="1:21" ht="15" hidden="1" customHeight="1">
      <c r="A35" s="1496" t="s">
        <v>274</v>
      </c>
      <c r="B35" s="1496"/>
      <c r="C35" s="1496"/>
      <c r="D35" s="254"/>
      <c r="E35" s="1495"/>
      <c r="F35" s="1495"/>
      <c r="G35" s="1495"/>
      <c r="H35" s="1495"/>
      <c r="I35" s="1495"/>
      <c r="J35" s="1495"/>
      <c r="K35" s="1495"/>
      <c r="L35" s="1495"/>
      <c r="M35" s="1495"/>
      <c r="N35" s="1495"/>
      <c r="O35" s="1495"/>
      <c r="P35" s="1495"/>
      <c r="Q35" s="1495"/>
      <c r="R35" s="1495"/>
      <c r="S35" s="1495"/>
      <c r="T35" s="254"/>
      <c r="U35" s="4"/>
    </row>
    <row r="36" spans="1:21" ht="10.95" customHeight="1">
      <c r="A36" s="711"/>
      <c r="B36" s="120"/>
      <c r="C36" s="120"/>
      <c r="D36" s="120"/>
      <c r="E36" s="120"/>
      <c r="F36" s="120"/>
      <c r="G36" s="120"/>
      <c r="H36" s="120"/>
      <c r="I36" s="120"/>
      <c r="J36" s="120"/>
      <c r="K36" s="120"/>
      <c r="L36" s="120"/>
      <c r="M36" s="120"/>
      <c r="N36" s="120"/>
      <c r="O36" s="120"/>
      <c r="P36" s="120"/>
      <c r="Q36" s="120"/>
      <c r="R36" s="120"/>
      <c r="S36" s="120"/>
      <c r="T36" s="148"/>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4">
    <mergeCell ref="E34:S34"/>
    <mergeCell ref="A34:C34"/>
    <mergeCell ref="E35:S35"/>
    <mergeCell ref="A35:C35"/>
    <mergeCell ref="A31:B31"/>
    <mergeCell ref="A2:S2"/>
    <mergeCell ref="A3:B4"/>
    <mergeCell ref="A18:B18"/>
    <mergeCell ref="C3:C4"/>
    <mergeCell ref="A5:B5"/>
    <mergeCell ref="D3:D4"/>
    <mergeCell ref="E3:E4"/>
    <mergeCell ref="F3:N3"/>
    <mergeCell ref="O3:R3"/>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topLeftCell="B1" zoomScale="107" zoomScaleNormal="110" zoomScaleSheetLayoutView="70" workbookViewId="0">
      <selection activeCell="F226" sqref="F226:N226"/>
    </sheetView>
  </sheetViews>
  <sheetFormatPr defaultColWidth="8.81640625" defaultRowHeight="12.75" customHeight="1"/>
  <cols>
    <col min="1" max="1" width="2.453125" style="1" customWidth="1"/>
    <col min="2" max="2" width="28.1796875" style="1" customWidth="1"/>
    <col min="3" max="3" width="8.1796875" style="2" hidden="1" customWidth="1"/>
    <col min="4" max="18" width="8.1796875" style="2" customWidth="1"/>
    <col min="19" max="19" width="0.6328125" style="2" customWidth="1"/>
    <col min="20" max="20" width="8.453125" style="1" customWidth="1"/>
    <col min="21" max="16384" width="8.81640625" style="1"/>
  </cols>
  <sheetData>
    <row r="1" spans="1:20" ht="12.75" customHeight="1" thickBot="1">
      <c r="T1" s="26"/>
    </row>
    <row r="2" spans="1:20" ht="75" customHeight="1">
      <c r="A2" s="1324" t="s">
        <v>862</v>
      </c>
      <c r="B2" s="1358"/>
      <c r="C2" s="1358"/>
      <c r="D2" s="1358"/>
      <c r="E2" s="1358"/>
      <c r="F2" s="1358"/>
      <c r="G2" s="1358"/>
      <c r="H2" s="1358"/>
      <c r="I2" s="1358"/>
      <c r="J2" s="1358"/>
      <c r="K2" s="1358"/>
      <c r="L2" s="1358"/>
      <c r="M2" s="1358"/>
      <c r="N2" s="1358"/>
      <c r="O2" s="1358"/>
      <c r="P2" s="1358"/>
      <c r="Q2" s="1358"/>
      <c r="R2" s="1358"/>
      <c r="S2" s="1359"/>
      <c r="T2" s="34"/>
    </row>
    <row r="3" spans="1:20" ht="22.2" customHeight="1">
      <c r="A3" s="1291" t="s">
        <v>108</v>
      </c>
      <c r="B3" s="1489"/>
      <c r="C3" s="1445" t="s">
        <v>278</v>
      </c>
      <c r="D3" s="1445" t="s">
        <v>855</v>
      </c>
      <c r="E3" s="1299">
        <v>2021</v>
      </c>
      <c r="F3" s="1299">
        <v>2022</v>
      </c>
      <c r="G3" s="1299"/>
      <c r="H3" s="1299"/>
      <c r="I3" s="1299"/>
      <c r="J3" s="1299"/>
      <c r="K3" s="1299"/>
      <c r="L3" s="1299"/>
      <c r="M3" s="1299"/>
      <c r="N3" s="1299"/>
      <c r="O3" s="1299">
        <v>2023</v>
      </c>
      <c r="P3" s="1299"/>
      <c r="Q3" s="1299"/>
      <c r="R3" s="1299"/>
      <c r="S3" s="1108"/>
    </row>
    <row r="4" spans="1:20" ht="22.2" customHeight="1">
      <c r="A4" s="1490"/>
      <c r="B4" s="1491"/>
      <c r="C4" s="1446"/>
      <c r="D4" s="1446"/>
      <c r="E4" s="1300"/>
      <c r="F4" s="960" t="s">
        <v>3</v>
      </c>
      <c r="G4" s="960" t="s">
        <v>4</v>
      </c>
      <c r="H4" s="960" t="s">
        <v>5</v>
      </c>
      <c r="I4" s="960" t="s">
        <v>6</v>
      </c>
      <c r="J4" s="960" t="s">
        <v>268</v>
      </c>
      <c r="K4" s="960" t="s">
        <v>7</v>
      </c>
      <c r="L4" s="960" t="s">
        <v>13</v>
      </c>
      <c r="M4" s="960" t="s">
        <v>14</v>
      </c>
      <c r="N4" s="960" t="s">
        <v>15</v>
      </c>
      <c r="O4" s="1171" t="s">
        <v>0</v>
      </c>
      <c r="P4" s="1171" t="s">
        <v>1</v>
      </c>
      <c r="Q4" s="1171" t="s">
        <v>2</v>
      </c>
      <c r="R4" s="1171" t="s">
        <v>3</v>
      </c>
      <c r="S4" s="957"/>
    </row>
    <row r="5" spans="1:20" ht="24" customHeight="1">
      <c r="A5" s="1501" t="s">
        <v>701</v>
      </c>
      <c r="B5" s="1502"/>
      <c r="S5" s="887"/>
    </row>
    <row r="6" spans="1:20" ht="15" customHeight="1">
      <c r="A6" s="137" t="s">
        <v>18</v>
      </c>
      <c r="B6" s="820" t="s">
        <v>484</v>
      </c>
      <c r="S6" s="887"/>
      <c r="T6" s="123"/>
    </row>
    <row r="7" spans="1:20" ht="15" customHeight="1">
      <c r="A7" s="137"/>
      <c r="B7" s="230" t="s">
        <v>212</v>
      </c>
      <c r="C7" s="214">
        <v>555307.49451830704</v>
      </c>
      <c r="D7" s="214">
        <v>633015.34584352304</v>
      </c>
      <c r="E7" s="214">
        <v>748855.25105516403</v>
      </c>
      <c r="F7" s="214">
        <v>795644.137794993</v>
      </c>
      <c r="G7" s="214">
        <v>797113.20368905296</v>
      </c>
      <c r="H7" s="214">
        <v>812206.09923183394</v>
      </c>
      <c r="I7" s="214">
        <v>812993.72018481605</v>
      </c>
      <c r="J7" s="214">
        <v>814322.61804556311</v>
      </c>
      <c r="K7" s="214">
        <v>824579.53374649701</v>
      </c>
      <c r="L7" s="214">
        <v>830610.84342166595</v>
      </c>
      <c r="M7" s="214">
        <v>839089.13685088896</v>
      </c>
      <c r="N7" s="214">
        <v>849159.33181243099</v>
      </c>
      <c r="O7" s="214">
        <v>839463.18682469497</v>
      </c>
      <c r="P7" s="214">
        <v>843931.24250987102</v>
      </c>
      <c r="Q7" s="214">
        <v>859747.66137434298</v>
      </c>
      <c r="R7" s="214">
        <v>862037.97137811908</v>
      </c>
      <c r="S7" s="888"/>
      <c r="T7" s="28"/>
    </row>
    <row r="8" spans="1:20" ht="15" customHeight="1">
      <c r="A8" s="137"/>
      <c r="B8" s="229" t="s">
        <v>702</v>
      </c>
      <c r="C8" s="880">
        <v>202268.45843546299</v>
      </c>
      <c r="D8" s="880">
        <v>189332.86738645699</v>
      </c>
      <c r="E8" s="880">
        <v>326559.638121158</v>
      </c>
      <c r="F8" s="880">
        <v>366307.38187418401</v>
      </c>
      <c r="G8" s="880">
        <v>366886.00804024999</v>
      </c>
      <c r="H8" s="880">
        <v>373420.69170510198</v>
      </c>
      <c r="I8" s="880">
        <v>376701.68627007998</v>
      </c>
      <c r="J8" s="880">
        <v>379198.81507970399</v>
      </c>
      <c r="K8" s="880">
        <v>436533.57556173299</v>
      </c>
      <c r="L8" s="880">
        <v>441192.60898368299</v>
      </c>
      <c r="M8" s="880">
        <v>448972.62488234101</v>
      </c>
      <c r="N8" s="880">
        <v>455972.27027177601</v>
      </c>
      <c r="O8" s="880">
        <v>452873.57708784897</v>
      </c>
      <c r="P8" s="880">
        <v>455301.353443139</v>
      </c>
      <c r="Q8" s="880">
        <v>466160.479637863</v>
      </c>
      <c r="R8" s="880">
        <v>468905.55646358599</v>
      </c>
      <c r="S8" s="889"/>
      <c r="T8" s="28"/>
    </row>
    <row r="9" spans="1:20" ht="15" customHeight="1">
      <c r="A9" s="137"/>
      <c r="B9" s="229" t="s">
        <v>703</v>
      </c>
      <c r="C9" s="880">
        <v>215399.898399781</v>
      </c>
      <c r="D9" s="880">
        <v>250616.322117787</v>
      </c>
      <c r="E9" s="880">
        <v>333146.44714258902</v>
      </c>
      <c r="F9" s="880">
        <v>345547.4976612</v>
      </c>
      <c r="G9" s="880">
        <v>345635.59461629001</v>
      </c>
      <c r="H9" s="880">
        <v>351444.81940705399</v>
      </c>
      <c r="I9" s="880">
        <v>351281.77443026</v>
      </c>
      <c r="J9" s="880">
        <v>353484.74602384202</v>
      </c>
      <c r="K9" s="880">
        <v>308441.626971299</v>
      </c>
      <c r="L9" s="880">
        <v>308915.45269924001</v>
      </c>
      <c r="M9" s="880">
        <v>310233.86989977898</v>
      </c>
      <c r="N9" s="880">
        <v>311440.29485405702</v>
      </c>
      <c r="O9" s="880">
        <v>307766.79478980199</v>
      </c>
      <c r="P9" s="880">
        <v>308930.783818422</v>
      </c>
      <c r="Q9" s="880">
        <v>311560.713973184</v>
      </c>
      <c r="R9" s="880">
        <v>311755.40954116301</v>
      </c>
      <c r="S9" s="889"/>
      <c r="T9" s="28"/>
    </row>
    <row r="10" spans="1:20" ht="15" customHeight="1">
      <c r="A10" s="137"/>
      <c r="B10" s="229" t="s">
        <v>704</v>
      </c>
      <c r="C10" s="880">
        <v>137639.13768306299</v>
      </c>
      <c r="D10" s="880">
        <v>193066.156339279</v>
      </c>
      <c r="E10" s="880">
        <v>89149.165791417006</v>
      </c>
      <c r="F10" s="880">
        <v>83789.258259609007</v>
      </c>
      <c r="G10" s="880">
        <v>84591.601032513005</v>
      </c>
      <c r="H10" s="880">
        <v>87340.588119677996</v>
      </c>
      <c r="I10" s="880">
        <v>85010.259484476002</v>
      </c>
      <c r="J10" s="880">
        <v>81639.056942017007</v>
      </c>
      <c r="K10" s="880">
        <v>79604.331213465004</v>
      </c>
      <c r="L10" s="880">
        <v>80502.781738742997</v>
      </c>
      <c r="M10" s="880">
        <v>79882.642068768997</v>
      </c>
      <c r="N10" s="880">
        <v>81746.766686597999</v>
      </c>
      <c r="O10" s="880">
        <v>78822.814947043997</v>
      </c>
      <c r="P10" s="880">
        <v>79699.105248310007</v>
      </c>
      <c r="Q10" s="880">
        <v>82026.467763295994</v>
      </c>
      <c r="R10" s="880">
        <v>81377.005373370004</v>
      </c>
      <c r="S10" s="889"/>
      <c r="T10" s="28"/>
    </row>
    <row r="11" spans="1:20" ht="15" customHeight="1">
      <c r="A11" s="137"/>
      <c r="B11" s="230" t="s">
        <v>798</v>
      </c>
      <c r="C11" s="214">
        <v>14598.817453112999</v>
      </c>
      <c r="D11" s="214">
        <v>18780.765224101</v>
      </c>
      <c r="E11" s="214">
        <v>23174.695166805002</v>
      </c>
      <c r="F11" s="214">
        <v>30607.265065031999</v>
      </c>
      <c r="G11" s="214">
        <v>29511.027130579998</v>
      </c>
      <c r="H11" s="214">
        <v>28561.888172665003</v>
      </c>
      <c r="I11" s="214">
        <v>29726.973866831999</v>
      </c>
      <c r="J11" s="214">
        <v>28724.748274097001</v>
      </c>
      <c r="K11" s="214">
        <v>26992.368009850001</v>
      </c>
      <c r="L11" s="214">
        <v>27587.814373572</v>
      </c>
      <c r="M11" s="214">
        <v>26505.065921407004</v>
      </c>
      <c r="N11" s="214">
        <v>24608.427186002998</v>
      </c>
      <c r="O11" s="214">
        <v>27370.611388170997</v>
      </c>
      <c r="P11" s="214">
        <v>28706.215027784998</v>
      </c>
      <c r="Q11" s="214">
        <v>27540.222834454002</v>
      </c>
      <c r="R11" s="214">
        <v>28645.460520973997</v>
      </c>
      <c r="S11" s="888"/>
      <c r="T11" s="28"/>
    </row>
    <row r="12" spans="1:20" ht="15" customHeight="1">
      <c r="A12" s="137"/>
      <c r="B12" s="229" t="s">
        <v>702</v>
      </c>
      <c r="C12" s="880">
        <v>2718.983852971</v>
      </c>
      <c r="D12" s="880">
        <v>2415.6214460199999</v>
      </c>
      <c r="E12" s="880">
        <v>5532.0699774169998</v>
      </c>
      <c r="F12" s="880">
        <v>11246.052149450999</v>
      </c>
      <c r="G12" s="880">
        <v>8963.5159789310001</v>
      </c>
      <c r="H12" s="880">
        <v>9165.6700865439998</v>
      </c>
      <c r="I12" s="880">
        <v>9543.4306897999995</v>
      </c>
      <c r="J12" s="880">
        <v>9623.0267246490002</v>
      </c>
      <c r="K12" s="880">
        <v>9657.8609537049997</v>
      </c>
      <c r="L12" s="880">
        <v>10180.164539414</v>
      </c>
      <c r="M12" s="880">
        <v>9166.6747216910007</v>
      </c>
      <c r="N12" s="880">
        <v>8430.4063537719994</v>
      </c>
      <c r="O12" s="880">
        <v>10004.806919631001</v>
      </c>
      <c r="P12" s="880">
        <v>10958.317223526999</v>
      </c>
      <c r="Q12" s="880">
        <v>10936.083477491</v>
      </c>
      <c r="R12" s="880">
        <v>11116.2060021</v>
      </c>
      <c r="S12" s="889"/>
      <c r="T12" s="28"/>
    </row>
    <row r="13" spans="1:20" ht="15" customHeight="1">
      <c r="A13" s="137"/>
      <c r="B13" s="229" t="s">
        <v>703</v>
      </c>
      <c r="C13" s="880">
        <v>6710.1437205450002</v>
      </c>
      <c r="D13" s="880">
        <v>7738.4253633380004</v>
      </c>
      <c r="E13" s="880">
        <v>10391.479548072</v>
      </c>
      <c r="F13" s="880">
        <v>12689.174801153</v>
      </c>
      <c r="G13" s="880">
        <v>13809.864756258999</v>
      </c>
      <c r="H13" s="880">
        <v>13004.557238036001</v>
      </c>
      <c r="I13" s="880">
        <v>13583.223971330999</v>
      </c>
      <c r="J13" s="880">
        <v>13864.691933368</v>
      </c>
      <c r="K13" s="880">
        <v>12665.333955139</v>
      </c>
      <c r="L13" s="880">
        <v>12745.362239992</v>
      </c>
      <c r="M13" s="880">
        <v>12750.189462660999</v>
      </c>
      <c r="N13" s="880">
        <v>11565.882078475999</v>
      </c>
      <c r="O13" s="880">
        <v>12666.94212091</v>
      </c>
      <c r="P13" s="880">
        <v>13172.019326052001</v>
      </c>
      <c r="Q13" s="880">
        <v>12125.537342256001</v>
      </c>
      <c r="R13" s="880">
        <v>13200.959603054</v>
      </c>
      <c r="S13" s="889"/>
      <c r="T13" s="28"/>
    </row>
    <row r="14" spans="1:20" ht="15" customHeight="1">
      <c r="A14" s="137"/>
      <c r="B14" s="229" t="s">
        <v>704</v>
      </c>
      <c r="C14" s="880">
        <v>5169.6898795970001</v>
      </c>
      <c r="D14" s="880">
        <v>8626.7184147429998</v>
      </c>
      <c r="E14" s="880">
        <v>7251.1456413160004</v>
      </c>
      <c r="F14" s="880">
        <v>6672.038114428</v>
      </c>
      <c r="G14" s="880">
        <v>6737.6463953900002</v>
      </c>
      <c r="H14" s="880">
        <v>6391.660848085</v>
      </c>
      <c r="I14" s="880">
        <v>6600.3192057010001</v>
      </c>
      <c r="J14" s="880">
        <v>5237.0296160799999</v>
      </c>
      <c r="K14" s="880">
        <v>4669.1731010060003</v>
      </c>
      <c r="L14" s="880">
        <v>4662.2875941660004</v>
      </c>
      <c r="M14" s="880">
        <v>4588.2017370550002</v>
      </c>
      <c r="N14" s="880">
        <v>4612.1387537549999</v>
      </c>
      <c r="O14" s="880">
        <v>4698.8623476299999</v>
      </c>
      <c r="P14" s="880">
        <v>4575.8784782060002</v>
      </c>
      <c r="Q14" s="880">
        <v>4478.6020147070003</v>
      </c>
      <c r="R14" s="880">
        <v>4328.2949158199999</v>
      </c>
      <c r="S14" s="889"/>
      <c r="T14" s="28"/>
    </row>
    <row r="15" spans="1:20" ht="15" customHeight="1">
      <c r="A15" s="138" t="s">
        <v>19</v>
      </c>
      <c r="B15" s="847" t="s">
        <v>485</v>
      </c>
      <c r="C15" s="880"/>
      <c r="D15" s="880"/>
      <c r="E15" s="880"/>
      <c r="F15" s="880"/>
      <c r="G15" s="880"/>
      <c r="H15" s="880"/>
      <c r="I15" s="880"/>
      <c r="J15" s="880"/>
      <c r="K15" s="880"/>
      <c r="L15" s="880"/>
      <c r="M15" s="880"/>
      <c r="N15" s="880"/>
      <c r="O15" s="880"/>
      <c r="P15" s="880"/>
      <c r="Q15" s="880"/>
      <c r="R15" s="880"/>
      <c r="S15" s="889"/>
      <c r="T15" s="28"/>
    </row>
    <row r="16" spans="1:20" ht="15" customHeight="1">
      <c r="A16" s="138"/>
      <c r="B16" s="230" t="s">
        <v>212</v>
      </c>
      <c r="C16" s="214">
        <v>73838.102719974006</v>
      </c>
      <c r="D16" s="214">
        <v>74773.108037831</v>
      </c>
      <c r="E16" s="214">
        <v>81581.881832614003</v>
      </c>
      <c r="F16" s="214">
        <v>84383.165717331998</v>
      </c>
      <c r="G16" s="214">
        <v>85859.616322014001</v>
      </c>
      <c r="H16" s="214">
        <v>85859.616322014001</v>
      </c>
      <c r="I16" s="214">
        <v>86984.403845249995</v>
      </c>
      <c r="J16" s="214">
        <v>89403.434680842009</v>
      </c>
      <c r="K16" s="214">
        <v>91712.508924991998</v>
      </c>
      <c r="L16" s="214">
        <v>92441.851262553988</v>
      </c>
      <c r="M16" s="214">
        <v>93880.204820297993</v>
      </c>
      <c r="N16" s="214">
        <v>91839.170394026994</v>
      </c>
      <c r="O16" s="214">
        <v>87204.391294126995</v>
      </c>
      <c r="P16" s="214">
        <v>88752.789693458995</v>
      </c>
      <c r="Q16" s="214">
        <v>91916.632366824982</v>
      </c>
      <c r="R16" s="214">
        <v>93526.678133015012</v>
      </c>
      <c r="S16" s="888"/>
      <c r="T16" s="28"/>
    </row>
    <row r="17" spans="1:20" ht="15" customHeight="1">
      <c r="A17" s="138"/>
      <c r="B17" s="229" t="s">
        <v>702</v>
      </c>
      <c r="C17" s="880">
        <v>14529.972705871</v>
      </c>
      <c r="D17" s="880">
        <v>16574.697199381</v>
      </c>
      <c r="E17" s="880">
        <v>19377.408237752999</v>
      </c>
      <c r="F17" s="880">
        <v>19823.744877334</v>
      </c>
      <c r="G17" s="880">
        <v>19865.845503999</v>
      </c>
      <c r="H17" s="880">
        <v>19865.845503999</v>
      </c>
      <c r="I17" s="880">
        <v>20709.317602974999</v>
      </c>
      <c r="J17" s="880">
        <v>21275.324677085999</v>
      </c>
      <c r="K17" s="880">
        <v>21873.644220057999</v>
      </c>
      <c r="L17" s="880">
        <v>22256.684232121999</v>
      </c>
      <c r="M17" s="880">
        <v>22691.142744903002</v>
      </c>
      <c r="N17" s="880">
        <v>22809.410591127002</v>
      </c>
      <c r="O17" s="880">
        <v>22375.080800388001</v>
      </c>
      <c r="P17" s="880">
        <v>23390.597470369001</v>
      </c>
      <c r="Q17" s="880">
        <v>25404.504256642002</v>
      </c>
      <c r="R17" s="880">
        <v>26599.759511985001</v>
      </c>
      <c r="S17" s="889"/>
      <c r="T17" s="28"/>
    </row>
    <row r="18" spans="1:20" ht="15" customHeight="1">
      <c r="A18" s="138"/>
      <c r="B18" s="229" t="s">
        <v>703</v>
      </c>
      <c r="C18" s="880">
        <v>30018.250317345999</v>
      </c>
      <c r="D18" s="880">
        <v>32943.369027177003</v>
      </c>
      <c r="E18" s="880">
        <v>37032.924508317999</v>
      </c>
      <c r="F18" s="880">
        <v>38183.235196902002</v>
      </c>
      <c r="G18" s="880">
        <v>38556.607717081999</v>
      </c>
      <c r="H18" s="880">
        <v>38556.607717081999</v>
      </c>
      <c r="I18" s="880">
        <v>40857.073619960996</v>
      </c>
      <c r="J18" s="880">
        <v>41894.704603252001</v>
      </c>
      <c r="K18" s="880">
        <v>43113.321553157002</v>
      </c>
      <c r="L18" s="880">
        <v>43345.039942313997</v>
      </c>
      <c r="M18" s="880">
        <v>44280.588351995997</v>
      </c>
      <c r="N18" s="880">
        <v>44161.460633777999</v>
      </c>
      <c r="O18" s="880">
        <v>42161.309597672</v>
      </c>
      <c r="P18" s="880">
        <v>42700.272602878998</v>
      </c>
      <c r="Q18" s="880">
        <v>43291.215571736997</v>
      </c>
      <c r="R18" s="880">
        <v>43611.833616379001</v>
      </c>
      <c r="S18" s="889"/>
      <c r="T18" s="28"/>
    </row>
    <row r="19" spans="1:20" ht="15" customHeight="1">
      <c r="A19" s="138"/>
      <c r="B19" s="229" t="s">
        <v>704</v>
      </c>
      <c r="C19" s="880">
        <v>29289.879696757002</v>
      </c>
      <c r="D19" s="880">
        <v>25255.041811273</v>
      </c>
      <c r="E19" s="880">
        <v>25171.549086543</v>
      </c>
      <c r="F19" s="880">
        <v>26376.185643096</v>
      </c>
      <c r="G19" s="880">
        <v>27437.163100933001</v>
      </c>
      <c r="H19" s="880">
        <v>27437.163100933001</v>
      </c>
      <c r="I19" s="880">
        <v>25418.012622314</v>
      </c>
      <c r="J19" s="880">
        <v>26233.405400504002</v>
      </c>
      <c r="K19" s="880">
        <v>26725.543151777001</v>
      </c>
      <c r="L19" s="880">
        <v>26840.127088117999</v>
      </c>
      <c r="M19" s="880">
        <v>26908.473723399002</v>
      </c>
      <c r="N19" s="880">
        <v>24868.299169122001</v>
      </c>
      <c r="O19" s="880">
        <v>22668.000896066998</v>
      </c>
      <c r="P19" s="880">
        <v>22661.919620211</v>
      </c>
      <c r="Q19" s="880">
        <v>23220.912538445999</v>
      </c>
      <c r="R19" s="880">
        <v>23315.085004650999</v>
      </c>
      <c r="S19" s="889"/>
      <c r="T19" s="124"/>
    </row>
    <row r="20" spans="1:20" ht="15" customHeight="1">
      <c r="A20" s="138"/>
      <c r="B20" s="230" t="s">
        <v>798</v>
      </c>
      <c r="C20" s="214">
        <v>6210.0256514709999</v>
      </c>
      <c r="D20" s="214">
        <v>7005.3155997980002</v>
      </c>
      <c r="E20" s="214">
        <v>6569.7055230329997</v>
      </c>
      <c r="F20" s="214">
        <v>7189.768413799</v>
      </c>
      <c r="G20" s="214">
        <v>7288.8653720109996</v>
      </c>
      <c r="H20" s="214">
        <v>6694.9722544340002</v>
      </c>
      <c r="I20" s="214">
        <v>6871.0646925090005</v>
      </c>
      <c r="J20" s="214">
        <v>6925.7820241549998</v>
      </c>
      <c r="K20" s="214">
        <v>6877.5185970870007</v>
      </c>
      <c r="L20" s="214">
        <v>6938.9033007819999</v>
      </c>
      <c r="M20" s="214">
        <v>6996.1068769180001</v>
      </c>
      <c r="N20" s="214">
        <v>6415.1371052550003</v>
      </c>
      <c r="O20" s="214">
        <v>6669.0807045470001</v>
      </c>
      <c r="P20" s="214">
        <v>6798.6009213529996</v>
      </c>
      <c r="Q20" s="214">
        <v>7008.6462622690005</v>
      </c>
      <c r="R20" s="214">
        <v>7204.0839745100002</v>
      </c>
      <c r="S20" s="888"/>
      <c r="T20" s="125"/>
    </row>
    <row r="21" spans="1:20" ht="15" customHeight="1">
      <c r="A21" s="137"/>
      <c r="B21" s="229" t="s">
        <v>702</v>
      </c>
      <c r="C21" s="880">
        <v>524.41961558599996</v>
      </c>
      <c r="D21" s="880">
        <v>584.40354655299996</v>
      </c>
      <c r="E21" s="880">
        <v>693.78090158999998</v>
      </c>
      <c r="F21" s="880">
        <v>739.17091191899999</v>
      </c>
      <c r="G21" s="880">
        <v>752.25535202399999</v>
      </c>
      <c r="H21" s="880">
        <v>738.39737729800004</v>
      </c>
      <c r="I21" s="880">
        <v>750.58124070600002</v>
      </c>
      <c r="J21" s="880">
        <v>762.06358180899997</v>
      </c>
      <c r="K21" s="880">
        <v>746.73460650100003</v>
      </c>
      <c r="L21" s="880">
        <v>761.784638363</v>
      </c>
      <c r="M21" s="880">
        <v>775.53167777199997</v>
      </c>
      <c r="N21" s="880">
        <v>748.81310755300001</v>
      </c>
      <c r="O21" s="880">
        <v>805.80322019300002</v>
      </c>
      <c r="P21" s="880">
        <v>917.51735742000005</v>
      </c>
      <c r="Q21" s="880">
        <v>956.91357360699999</v>
      </c>
      <c r="R21" s="880">
        <v>1123.1780174349999</v>
      </c>
      <c r="S21" s="889"/>
      <c r="T21" s="28"/>
    </row>
    <row r="22" spans="1:20" ht="15" customHeight="1">
      <c r="A22" s="137"/>
      <c r="B22" s="229" t="s">
        <v>703</v>
      </c>
      <c r="C22" s="880">
        <v>2257.5184663049999</v>
      </c>
      <c r="D22" s="880">
        <v>2433.955125641</v>
      </c>
      <c r="E22" s="880">
        <v>2397.0272522509999</v>
      </c>
      <c r="F22" s="880">
        <v>2444.4270514159998</v>
      </c>
      <c r="G22" s="880">
        <v>2482.6576889490002</v>
      </c>
      <c r="H22" s="880">
        <v>2256.4519592639999</v>
      </c>
      <c r="I22" s="880">
        <v>2303.3935199930002</v>
      </c>
      <c r="J22" s="880">
        <v>2322.4283745050002</v>
      </c>
      <c r="K22" s="880">
        <v>2284.8416145400001</v>
      </c>
      <c r="L22" s="880">
        <v>2318.5494572789999</v>
      </c>
      <c r="M22" s="880">
        <v>2365.148556998</v>
      </c>
      <c r="N22" s="880">
        <v>2165.2680035799999</v>
      </c>
      <c r="O22" s="880">
        <v>2267.8572437150001</v>
      </c>
      <c r="P22" s="880">
        <v>2341.782495167</v>
      </c>
      <c r="Q22" s="880">
        <v>2379.7653535210002</v>
      </c>
      <c r="R22" s="880">
        <v>2385.885437598</v>
      </c>
      <c r="S22" s="889"/>
      <c r="T22" s="28"/>
    </row>
    <row r="23" spans="1:20" ht="15" customHeight="1">
      <c r="A23" s="137"/>
      <c r="B23" s="229" t="s">
        <v>704</v>
      </c>
      <c r="C23" s="880">
        <v>3428.08756958</v>
      </c>
      <c r="D23" s="880">
        <v>3986.9569276040002</v>
      </c>
      <c r="E23" s="880">
        <v>3478.897369192</v>
      </c>
      <c r="F23" s="880">
        <v>4006.1704504640002</v>
      </c>
      <c r="G23" s="880">
        <v>4053.952331038</v>
      </c>
      <c r="H23" s="880">
        <v>3700.122917872</v>
      </c>
      <c r="I23" s="880">
        <v>3817.0899318100001</v>
      </c>
      <c r="J23" s="880">
        <v>3841.2900678410001</v>
      </c>
      <c r="K23" s="880">
        <v>3845.9423760459999</v>
      </c>
      <c r="L23" s="880">
        <v>3858.5692051400001</v>
      </c>
      <c r="M23" s="880">
        <v>3855.4266421480002</v>
      </c>
      <c r="N23" s="880">
        <v>3501.0559941219999</v>
      </c>
      <c r="O23" s="880">
        <v>3595.420240639</v>
      </c>
      <c r="P23" s="880">
        <v>3539.3010687659998</v>
      </c>
      <c r="Q23" s="880">
        <v>3671.9673351410001</v>
      </c>
      <c r="R23" s="880">
        <v>3695.0205194770001</v>
      </c>
      <c r="S23" s="889"/>
      <c r="T23" s="28"/>
    </row>
    <row r="24" spans="1:20" ht="26.25" customHeight="1">
      <c r="A24" s="138" t="s">
        <v>20</v>
      </c>
      <c r="B24" s="847" t="s">
        <v>486</v>
      </c>
      <c r="C24" s="880"/>
      <c r="D24" s="880"/>
      <c r="E24" s="880"/>
      <c r="F24" s="880"/>
      <c r="G24" s="880"/>
      <c r="H24" s="880"/>
      <c r="I24" s="880"/>
      <c r="J24" s="880"/>
      <c r="K24" s="880"/>
      <c r="L24" s="880"/>
      <c r="M24" s="880"/>
      <c r="N24" s="880"/>
      <c r="O24" s="880"/>
      <c r="P24" s="880"/>
      <c r="Q24" s="880"/>
      <c r="R24" s="880"/>
      <c r="S24" s="889"/>
      <c r="T24" s="28"/>
    </row>
    <row r="25" spans="1:20" ht="15" customHeight="1">
      <c r="A25" s="138"/>
      <c r="B25" s="230" t="s">
        <v>212</v>
      </c>
      <c r="C25" s="214">
        <v>398047.49210054398</v>
      </c>
      <c r="D25" s="214">
        <v>380344.64551511302</v>
      </c>
      <c r="E25" s="214">
        <v>390462.87803460599</v>
      </c>
      <c r="F25" s="214">
        <v>394912.25995511201</v>
      </c>
      <c r="G25" s="214">
        <v>395741.18093919801</v>
      </c>
      <c r="H25" s="214">
        <v>399063.52755539701</v>
      </c>
      <c r="I25" s="214">
        <v>399316.15674313402</v>
      </c>
      <c r="J25" s="214">
        <v>393115.73854072299</v>
      </c>
      <c r="K25" s="214">
        <v>398220.058461682</v>
      </c>
      <c r="L25" s="214">
        <v>398517.26321075601</v>
      </c>
      <c r="M25" s="214">
        <v>399840.61884729099</v>
      </c>
      <c r="N25" s="214">
        <v>407717.666260976</v>
      </c>
      <c r="O25" s="214">
        <v>403075.55744660704</v>
      </c>
      <c r="P25" s="214">
        <v>405700.50014199299</v>
      </c>
      <c r="Q25" s="214">
        <v>406242.03920161299</v>
      </c>
      <c r="R25" s="214">
        <v>406452.65703311702</v>
      </c>
      <c r="S25" s="888"/>
      <c r="T25" s="28"/>
    </row>
    <row r="26" spans="1:20" ht="15" customHeight="1">
      <c r="A26" s="138"/>
      <c r="B26" s="229" t="s">
        <v>702</v>
      </c>
      <c r="C26" s="880">
        <v>34121.259512659002</v>
      </c>
      <c r="D26" s="880">
        <v>41234.705902795999</v>
      </c>
      <c r="E26" s="880">
        <v>43933.679317606002</v>
      </c>
      <c r="F26" s="880">
        <v>51717.815326425</v>
      </c>
      <c r="G26" s="880">
        <v>52093.159054171003</v>
      </c>
      <c r="H26" s="880">
        <v>52886.991464036997</v>
      </c>
      <c r="I26" s="880">
        <v>48636.178713096</v>
      </c>
      <c r="J26" s="880">
        <v>47247.709786940999</v>
      </c>
      <c r="K26" s="880">
        <v>49592.630376423003</v>
      </c>
      <c r="L26" s="880">
        <v>50374.386002963001</v>
      </c>
      <c r="M26" s="880">
        <v>51103.945415893999</v>
      </c>
      <c r="N26" s="880">
        <v>53916.388244987997</v>
      </c>
      <c r="O26" s="880">
        <v>62345.011153070001</v>
      </c>
      <c r="P26" s="880">
        <v>62543.194539329001</v>
      </c>
      <c r="Q26" s="880">
        <v>106322.53095591</v>
      </c>
      <c r="R26" s="880">
        <v>107476.71649293401</v>
      </c>
      <c r="S26" s="889"/>
      <c r="T26" s="28"/>
    </row>
    <row r="27" spans="1:20" ht="15" customHeight="1">
      <c r="A27" s="137"/>
      <c r="B27" s="229" t="s">
        <v>703</v>
      </c>
      <c r="C27" s="880">
        <v>65613.351473446004</v>
      </c>
      <c r="D27" s="880">
        <v>69294.154371807002</v>
      </c>
      <c r="E27" s="880">
        <v>89334.148233825996</v>
      </c>
      <c r="F27" s="880">
        <v>89209.764432447002</v>
      </c>
      <c r="G27" s="880">
        <v>89417.233812399005</v>
      </c>
      <c r="H27" s="880">
        <v>90572.047080593999</v>
      </c>
      <c r="I27" s="880">
        <v>96648.264309892998</v>
      </c>
      <c r="J27" s="880">
        <v>95925.092409011006</v>
      </c>
      <c r="K27" s="880">
        <v>104855.924592631</v>
      </c>
      <c r="L27" s="880">
        <v>105654.040401901</v>
      </c>
      <c r="M27" s="880">
        <v>107744.99293533601</v>
      </c>
      <c r="N27" s="880">
        <v>110900.50455351701</v>
      </c>
      <c r="O27" s="880">
        <v>118387.004787267</v>
      </c>
      <c r="P27" s="880">
        <v>119706.76881820201</v>
      </c>
      <c r="Q27" s="880">
        <v>88706.407071594993</v>
      </c>
      <c r="R27" s="880">
        <v>88325.743732693998</v>
      </c>
      <c r="S27" s="889"/>
      <c r="T27" s="28"/>
    </row>
    <row r="28" spans="1:20" ht="15" customHeight="1">
      <c r="A28" s="137"/>
      <c r="B28" s="229" t="s">
        <v>704</v>
      </c>
      <c r="C28" s="880">
        <v>298312.88111443899</v>
      </c>
      <c r="D28" s="880">
        <v>269815.78524051001</v>
      </c>
      <c r="E28" s="880">
        <v>257195.05048317401</v>
      </c>
      <c r="F28" s="880">
        <v>253984.68019623999</v>
      </c>
      <c r="G28" s="880">
        <v>254230.788072628</v>
      </c>
      <c r="H28" s="880">
        <v>255604.489010766</v>
      </c>
      <c r="I28" s="880">
        <v>254031.713720145</v>
      </c>
      <c r="J28" s="880">
        <v>249942.93634477101</v>
      </c>
      <c r="K28" s="880">
        <v>243771.50349262799</v>
      </c>
      <c r="L28" s="880">
        <v>242488.836805892</v>
      </c>
      <c r="M28" s="880">
        <v>240991.68049606099</v>
      </c>
      <c r="N28" s="880">
        <v>242900.773462471</v>
      </c>
      <c r="O28" s="880">
        <v>222343.54150627</v>
      </c>
      <c r="P28" s="880">
        <v>223450.53678446199</v>
      </c>
      <c r="Q28" s="880">
        <v>211213.10117410799</v>
      </c>
      <c r="R28" s="880">
        <v>210650.196807489</v>
      </c>
      <c r="S28" s="889"/>
      <c r="T28"/>
    </row>
    <row r="29" spans="1:20" ht="15" customHeight="1">
      <c r="A29" s="137"/>
      <c r="B29" s="230" t="s">
        <v>798</v>
      </c>
      <c r="C29" s="214">
        <v>14607.469930597001</v>
      </c>
      <c r="D29" s="214">
        <v>17326.865369264</v>
      </c>
      <c r="E29" s="214">
        <v>17012.679625404002</v>
      </c>
      <c r="F29" s="214">
        <v>18058.672175162999</v>
      </c>
      <c r="G29" s="214">
        <v>18813.339378495999</v>
      </c>
      <c r="H29" s="214">
        <v>17762.674393345998</v>
      </c>
      <c r="I29" s="214">
        <v>18289.255811130999</v>
      </c>
      <c r="J29" s="214">
        <v>17347.440239221</v>
      </c>
      <c r="K29" s="214">
        <v>16845.302127936</v>
      </c>
      <c r="L29" s="214">
        <v>16883.275259893999</v>
      </c>
      <c r="M29" s="214">
        <v>16705.170099339</v>
      </c>
      <c r="N29" s="214">
        <v>15009.390460433999</v>
      </c>
      <c r="O29" s="214">
        <v>15767.928624647</v>
      </c>
      <c r="P29" s="214">
        <v>15968.011097290999</v>
      </c>
      <c r="Q29" s="214">
        <v>16030.019161144999</v>
      </c>
      <c r="R29" s="214">
        <v>16497.396308431998</v>
      </c>
      <c r="S29" s="888"/>
      <c r="T29"/>
    </row>
    <row r="30" spans="1:20" ht="15" customHeight="1">
      <c r="A30" s="137"/>
      <c r="B30" s="229" t="s">
        <v>702</v>
      </c>
      <c r="C30" s="880">
        <v>1119.820531439</v>
      </c>
      <c r="D30" s="880">
        <v>1630.6962171939999</v>
      </c>
      <c r="E30" s="880">
        <v>2262.1814129250001</v>
      </c>
      <c r="F30" s="880">
        <v>2660.0949541499999</v>
      </c>
      <c r="G30" s="880">
        <v>2816.413326764</v>
      </c>
      <c r="H30" s="880">
        <v>2459.8683295830001</v>
      </c>
      <c r="I30" s="880">
        <v>2464.3439202049999</v>
      </c>
      <c r="J30" s="880">
        <v>2094.3930424499999</v>
      </c>
      <c r="K30" s="880">
        <v>2181.791432683</v>
      </c>
      <c r="L30" s="880">
        <v>2083.273997583</v>
      </c>
      <c r="M30" s="880">
        <v>2114.7468765009999</v>
      </c>
      <c r="N30" s="880">
        <v>1911.8910574649999</v>
      </c>
      <c r="O30" s="880">
        <v>2105.7955622180002</v>
      </c>
      <c r="P30" s="880">
        <v>2157.4796799539999</v>
      </c>
      <c r="Q30" s="880">
        <v>3241.944185889</v>
      </c>
      <c r="R30" s="880">
        <v>3398.7685606290001</v>
      </c>
      <c r="S30" s="889"/>
      <c r="T30"/>
    </row>
    <row r="31" spans="1:20" ht="15" customHeight="1">
      <c r="A31" s="137"/>
      <c r="B31" s="229" t="s">
        <v>703</v>
      </c>
      <c r="C31" s="880">
        <v>2532.500232414</v>
      </c>
      <c r="D31" s="880">
        <v>2218.2792812920002</v>
      </c>
      <c r="E31" s="880">
        <v>2435.9425074239998</v>
      </c>
      <c r="F31" s="880">
        <v>2729.1432172529999</v>
      </c>
      <c r="G31" s="880">
        <v>2840.326325775</v>
      </c>
      <c r="H31" s="880">
        <v>2882.2945366879999</v>
      </c>
      <c r="I31" s="880">
        <v>2893.8998705539998</v>
      </c>
      <c r="J31" s="880">
        <v>2776.7768884749999</v>
      </c>
      <c r="K31" s="880">
        <v>2957.1970441640001</v>
      </c>
      <c r="L31" s="880">
        <v>2998.4962089139999</v>
      </c>
      <c r="M31" s="880">
        <v>2935.9239185830002</v>
      </c>
      <c r="N31" s="880">
        <v>2441.776795404</v>
      </c>
      <c r="O31" s="880">
        <v>3003.956417333</v>
      </c>
      <c r="P31" s="880">
        <v>3064.8519638439998</v>
      </c>
      <c r="Q31" s="880">
        <v>2794.4056823440001</v>
      </c>
      <c r="R31" s="880">
        <v>2918.2583679569998</v>
      </c>
      <c r="S31" s="889"/>
      <c r="T31"/>
    </row>
    <row r="32" spans="1:20" ht="15" customHeight="1">
      <c r="A32" s="137"/>
      <c r="B32" s="229" t="s">
        <v>704</v>
      </c>
      <c r="C32" s="880">
        <v>10955.149166744</v>
      </c>
      <c r="D32" s="880">
        <v>13477.889870778001</v>
      </c>
      <c r="E32" s="880">
        <v>12314.555705055</v>
      </c>
      <c r="F32" s="880">
        <v>12669.43400376</v>
      </c>
      <c r="G32" s="880">
        <v>13156.599725956999</v>
      </c>
      <c r="H32" s="880">
        <v>12420.511527074999</v>
      </c>
      <c r="I32" s="880">
        <v>12931.012020372</v>
      </c>
      <c r="J32" s="880">
        <v>12476.270308296</v>
      </c>
      <c r="K32" s="880">
        <v>11706.313651089</v>
      </c>
      <c r="L32" s="880">
        <v>11801.505053397001</v>
      </c>
      <c r="M32" s="880">
        <v>11654.499304255</v>
      </c>
      <c r="N32" s="880">
        <v>10655.722607565</v>
      </c>
      <c r="O32" s="880">
        <v>10658.176645096</v>
      </c>
      <c r="P32" s="880">
        <v>10745.679453493</v>
      </c>
      <c r="Q32" s="880">
        <v>9993.6692929119999</v>
      </c>
      <c r="R32" s="880">
        <v>10180.369379846001</v>
      </c>
      <c r="S32" s="889"/>
      <c r="T32"/>
    </row>
    <row r="33" spans="1:20" ht="40.950000000000003" customHeight="1">
      <c r="A33" s="138" t="s">
        <v>22</v>
      </c>
      <c r="B33" s="847" t="s">
        <v>726</v>
      </c>
      <c r="C33" s="880"/>
      <c r="D33" s="880"/>
      <c r="E33" s="880"/>
      <c r="F33" s="880"/>
      <c r="G33" s="880"/>
      <c r="H33" s="880"/>
      <c r="I33" s="880"/>
      <c r="J33" s="880"/>
      <c r="K33" s="880"/>
      <c r="L33" s="880"/>
      <c r="M33" s="880"/>
      <c r="N33" s="880"/>
      <c r="O33" s="880"/>
      <c r="P33" s="880"/>
      <c r="Q33" s="880"/>
      <c r="R33" s="880"/>
      <c r="S33" s="889"/>
      <c r="T33"/>
    </row>
    <row r="34" spans="1:20" ht="15" customHeight="1">
      <c r="A34" s="138"/>
      <c r="B34" s="230" t="s">
        <v>212</v>
      </c>
      <c r="C34" s="214">
        <v>840.11643610200008</v>
      </c>
      <c r="D34" s="214">
        <v>199.24503340199999</v>
      </c>
      <c r="E34" s="214">
        <v>115.06787957</v>
      </c>
      <c r="F34" s="214">
        <v>87.496616974999995</v>
      </c>
      <c r="G34" s="214">
        <v>87.445254087999999</v>
      </c>
      <c r="H34" s="214">
        <v>90.698198993000005</v>
      </c>
      <c r="I34" s="214">
        <v>87.445254087999999</v>
      </c>
      <c r="J34" s="214">
        <v>89.306218043000001</v>
      </c>
      <c r="K34" s="214">
        <v>92.44948866</v>
      </c>
      <c r="L34" s="214">
        <v>88.072191328000002</v>
      </c>
      <c r="M34" s="214">
        <v>95.250191619000006</v>
      </c>
      <c r="N34" s="214">
        <v>97.094683860000004</v>
      </c>
      <c r="O34" s="214">
        <v>100.102547754</v>
      </c>
      <c r="P34" s="214">
        <v>90.897193107999996</v>
      </c>
      <c r="Q34" s="214">
        <v>78.439804520999999</v>
      </c>
      <c r="R34" s="214">
        <v>78.263163675000001</v>
      </c>
      <c r="S34" s="888"/>
    </row>
    <row r="35" spans="1:20" ht="15" customHeight="1">
      <c r="A35" s="138"/>
      <c r="B35" s="229" t="s">
        <v>702</v>
      </c>
      <c r="C35" s="880">
        <v>0</v>
      </c>
      <c r="D35" s="880">
        <v>0</v>
      </c>
      <c r="E35" s="880">
        <v>0</v>
      </c>
      <c r="F35" s="880">
        <v>0</v>
      </c>
      <c r="G35" s="880"/>
      <c r="H35" s="880">
        <v>0</v>
      </c>
      <c r="I35" s="880">
        <v>0</v>
      </c>
      <c r="J35" s="880">
        <v>0</v>
      </c>
      <c r="K35" s="880">
        <v>0</v>
      </c>
      <c r="L35" s="880">
        <v>0</v>
      </c>
      <c r="M35" s="880">
        <v>0</v>
      </c>
      <c r="N35" s="880">
        <v>0</v>
      </c>
      <c r="O35" s="880">
        <v>0</v>
      </c>
      <c r="P35" s="880">
        <v>0</v>
      </c>
      <c r="Q35" s="880">
        <v>0</v>
      </c>
      <c r="R35" s="880">
        <v>0</v>
      </c>
      <c r="S35" s="889"/>
      <c r="T35"/>
    </row>
    <row r="36" spans="1:20" ht="15" customHeight="1">
      <c r="A36" s="137"/>
      <c r="B36" s="229" t="s">
        <v>703</v>
      </c>
      <c r="C36" s="880">
        <v>402.03016452100002</v>
      </c>
      <c r="D36" s="880">
        <v>68.97</v>
      </c>
      <c r="E36" s="880">
        <v>27.335165623999998</v>
      </c>
      <c r="F36" s="880">
        <v>27.652608338</v>
      </c>
      <c r="G36" s="880">
        <v>28.074555007000001</v>
      </c>
      <c r="H36" s="880">
        <v>30.56676324</v>
      </c>
      <c r="I36" s="880">
        <v>28.074555007000001</v>
      </c>
      <c r="J36" s="880">
        <v>29.586317251000001</v>
      </c>
      <c r="K36" s="880">
        <v>31.088385377000002</v>
      </c>
      <c r="L36" s="880">
        <v>31.389203989999999</v>
      </c>
      <c r="M36" s="880">
        <v>37.710845097000004</v>
      </c>
      <c r="N36" s="880">
        <v>39.660906507999997</v>
      </c>
      <c r="O36" s="880">
        <v>45.339694917999999</v>
      </c>
      <c r="P36" s="880">
        <v>75.394112403999998</v>
      </c>
      <c r="Q36" s="880">
        <v>19.832420901999999</v>
      </c>
      <c r="R36" s="880">
        <v>19.868219336999999</v>
      </c>
      <c r="S36" s="889"/>
      <c r="T36"/>
    </row>
    <row r="37" spans="1:20" s="33" customFormat="1" ht="15" customHeight="1">
      <c r="A37" s="137"/>
      <c r="B37" s="229" t="s">
        <v>704</v>
      </c>
      <c r="C37" s="881">
        <v>438.08627158100001</v>
      </c>
      <c r="D37" s="881">
        <v>130.27503340199999</v>
      </c>
      <c r="E37" s="881">
        <v>87.732713946000004</v>
      </c>
      <c r="F37" s="881">
        <v>59.844008637000002</v>
      </c>
      <c r="G37" s="881">
        <v>59.370699080999998</v>
      </c>
      <c r="H37" s="881">
        <v>60.131435752999998</v>
      </c>
      <c r="I37" s="881">
        <v>59.370699080999998</v>
      </c>
      <c r="J37" s="881">
        <v>59.719900791999997</v>
      </c>
      <c r="K37" s="881">
        <v>61.361103282999998</v>
      </c>
      <c r="L37" s="881">
        <v>56.682987337999997</v>
      </c>
      <c r="M37" s="881">
        <v>57.539346522000002</v>
      </c>
      <c r="N37" s="881">
        <v>57.433777352</v>
      </c>
      <c r="O37" s="881">
        <v>54.762852836</v>
      </c>
      <c r="P37" s="881">
        <v>15.503080704</v>
      </c>
      <c r="Q37" s="881">
        <v>58.607383618999997</v>
      </c>
      <c r="R37" s="881">
        <v>58.394944338000002</v>
      </c>
      <c r="S37" s="890"/>
      <c r="T37"/>
    </row>
    <row r="38" spans="1:20" s="33" customFormat="1" ht="15" customHeight="1">
      <c r="A38" s="137"/>
      <c r="B38" s="230" t="s">
        <v>798</v>
      </c>
      <c r="C38" s="882">
        <v>255.07142721</v>
      </c>
      <c r="D38" s="882">
        <v>0</v>
      </c>
      <c r="E38" s="882">
        <v>0</v>
      </c>
      <c r="F38" s="882">
        <v>0</v>
      </c>
      <c r="G38" s="882">
        <v>0</v>
      </c>
      <c r="H38" s="882">
        <v>0</v>
      </c>
      <c r="I38" s="882">
        <v>0</v>
      </c>
      <c r="J38" s="882">
        <v>0</v>
      </c>
      <c r="K38" s="882">
        <v>0</v>
      </c>
      <c r="L38" s="882">
        <v>0</v>
      </c>
      <c r="M38" s="882">
        <v>0</v>
      </c>
      <c r="N38" s="882">
        <v>0</v>
      </c>
      <c r="O38" s="882">
        <v>0</v>
      </c>
      <c r="P38" s="882">
        <v>0</v>
      </c>
      <c r="Q38" s="882">
        <v>0</v>
      </c>
      <c r="R38" s="882">
        <v>0</v>
      </c>
      <c r="S38" s="891"/>
      <c r="T38"/>
    </row>
    <row r="39" spans="1:20" s="33" customFormat="1" ht="15" customHeight="1">
      <c r="A39" s="137"/>
      <c r="B39" s="229" t="s">
        <v>702</v>
      </c>
      <c r="C39" s="881">
        <v>0</v>
      </c>
      <c r="D39" s="881">
        <v>0</v>
      </c>
      <c r="E39" s="881">
        <v>0</v>
      </c>
      <c r="F39" s="881">
        <v>0</v>
      </c>
      <c r="G39" s="881">
        <v>0</v>
      </c>
      <c r="H39" s="881">
        <v>0</v>
      </c>
      <c r="I39" s="881">
        <v>0</v>
      </c>
      <c r="J39" s="881">
        <v>0</v>
      </c>
      <c r="K39" s="881">
        <v>0</v>
      </c>
      <c r="L39" s="881">
        <v>0</v>
      </c>
      <c r="M39" s="881">
        <v>0</v>
      </c>
      <c r="N39" s="881">
        <v>0</v>
      </c>
      <c r="O39" s="881">
        <v>0</v>
      </c>
      <c r="P39" s="881">
        <v>0</v>
      </c>
      <c r="Q39" s="881">
        <v>0</v>
      </c>
      <c r="R39" s="881">
        <v>0</v>
      </c>
      <c r="S39" s="890"/>
      <c r="T39"/>
    </row>
    <row r="40" spans="1:20" s="33" customFormat="1" ht="15" customHeight="1">
      <c r="A40" s="137"/>
      <c r="B40" s="229" t="s">
        <v>703</v>
      </c>
      <c r="C40" s="881">
        <v>213.11179350899999</v>
      </c>
      <c r="D40" s="881">
        <v>0</v>
      </c>
      <c r="E40" s="881">
        <v>0</v>
      </c>
      <c r="F40" s="881">
        <v>0</v>
      </c>
      <c r="G40" s="881">
        <v>0</v>
      </c>
      <c r="H40" s="881">
        <v>0</v>
      </c>
      <c r="I40" s="881">
        <v>0</v>
      </c>
      <c r="J40" s="881">
        <v>0</v>
      </c>
      <c r="K40" s="881">
        <v>0</v>
      </c>
      <c r="L40" s="881">
        <v>0</v>
      </c>
      <c r="M40" s="881">
        <v>0</v>
      </c>
      <c r="N40" s="881">
        <v>0</v>
      </c>
      <c r="O40" s="881">
        <v>0</v>
      </c>
      <c r="P40" s="881">
        <v>0</v>
      </c>
      <c r="Q40" s="881">
        <v>0</v>
      </c>
      <c r="R40" s="881">
        <v>0</v>
      </c>
      <c r="S40" s="890"/>
      <c r="T40"/>
    </row>
    <row r="41" spans="1:20" s="33" customFormat="1" ht="15" customHeight="1">
      <c r="A41" s="137"/>
      <c r="B41" s="229" t="s">
        <v>704</v>
      </c>
      <c r="C41" s="881">
        <v>41.959633701000001</v>
      </c>
      <c r="D41" s="881">
        <v>0</v>
      </c>
      <c r="E41" s="881">
        <v>0</v>
      </c>
      <c r="F41" s="881">
        <v>0</v>
      </c>
      <c r="G41" s="881">
        <v>0</v>
      </c>
      <c r="H41" s="881">
        <v>0</v>
      </c>
      <c r="I41" s="881">
        <v>0</v>
      </c>
      <c r="J41" s="881">
        <v>0</v>
      </c>
      <c r="K41" s="881">
        <v>0</v>
      </c>
      <c r="L41" s="881">
        <v>0</v>
      </c>
      <c r="M41" s="881">
        <v>0</v>
      </c>
      <c r="N41" s="881">
        <v>0</v>
      </c>
      <c r="O41" s="881">
        <v>0</v>
      </c>
      <c r="P41" s="881">
        <v>0</v>
      </c>
      <c r="Q41" s="881">
        <v>0</v>
      </c>
      <c r="R41" s="881">
        <v>0</v>
      </c>
      <c r="S41" s="890"/>
      <c r="T41"/>
    </row>
    <row r="42" spans="1:20" s="33" customFormat="1" ht="15" customHeight="1">
      <c r="A42" s="1493" t="s">
        <v>700</v>
      </c>
      <c r="B42" s="1494"/>
      <c r="C42" s="885"/>
      <c r="D42" s="885"/>
      <c r="E42" s="885"/>
      <c r="F42" s="885"/>
      <c r="G42" s="885"/>
      <c r="H42" s="885"/>
      <c r="I42" s="885"/>
      <c r="J42" s="885"/>
      <c r="K42" s="885"/>
      <c r="L42" s="885"/>
      <c r="M42" s="885"/>
      <c r="N42" s="885"/>
      <c r="O42" s="885"/>
      <c r="P42" s="885"/>
      <c r="Q42" s="885"/>
      <c r="R42" s="885"/>
      <c r="S42" s="892"/>
      <c r="T42"/>
    </row>
    <row r="43" spans="1:20" s="33" customFormat="1" ht="15" customHeight="1">
      <c r="A43" s="893"/>
      <c r="B43" s="851" t="s">
        <v>212</v>
      </c>
      <c r="C43" s="886">
        <v>1028033.205774927</v>
      </c>
      <c r="D43" s="886">
        <v>1088332.3444298692</v>
      </c>
      <c r="E43" s="886">
        <v>1221015.0788019539</v>
      </c>
      <c r="F43" s="886">
        <v>1275027.0600844119</v>
      </c>
      <c r="G43" s="886">
        <v>1278801.4462043529</v>
      </c>
      <c r="H43" s="886">
        <v>1297219.9413082378</v>
      </c>
      <c r="I43" s="886">
        <v>1299381.726027288</v>
      </c>
      <c r="J43" s="886">
        <v>1296931.0974851712</v>
      </c>
      <c r="K43" s="886">
        <v>1314604.5506218311</v>
      </c>
      <c r="L43" s="886">
        <v>1321658.0300863038</v>
      </c>
      <c r="M43" s="886">
        <v>1332905.2107100969</v>
      </c>
      <c r="N43" s="886">
        <v>1348813.2631512941</v>
      </c>
      <c r="O43" s="886">
        <v>1329843.2381131831</v>
      </c>
      <c r="P43" s="886">
        <v>1338475.4295384309</v>
      </c>
      <c r="Q43" s="886">
        <v>1357984.772747302</v>
      </c>
      <c r="R43" s="886">
        <v>1362095.5697079264</v>
      </c>
      <c r="S43" s="894"/>
      <c r="T43"/>
    </row>
    <row r="44" spans="1:20" s="33" customFormat="1" ht="15" customHeight="1" thickBot="1">
      <c r="A44" s="895"/>
      <c r="B44" s="857" t="s">
        <v>798</v>
      </c>
      <c r="C44" s="896">
        <v>35671.384462390997</v>
      </c>
      <c r="D44" s="896">
        <v>43112.946193162999</v>
      </c>
      <c r="E44" s="896">
        <v>46757.080315242005</v>
      </c>
      <c r="F44" s="896">
        <v>55855.705653993995</v>
      </c>
      <c r="G44" s="896">
        <v>55613.231881086998</v>
      </c>
      <c r="H44" s="896">
        <v>53019.534820444998</v>
      </c>
      <c r="I44" s="896">
        <v>54887.294370472002</v>
      </c>
      <c r="J44" s="896">
        <v>52997.970537472997</v>
      </c>
      <c r="K44" s="896">
        <v>50715.188734872994</v>
      </c>
      <c r="L44" s="896">
        <v>51409.992934248003</v>
      </c>
      <c r="M44" s="896">
        <v>50206.342897663999</v>
      </c>
      <c r="N44" s="896">
        <v>46032.954751691999</v>
      </c>
      <c r="O44" s="896">
        <v>49807.620717364996</v>
      </c>
      <c r="P44" s="896">
        <v>51472.827046428996</v>
      </c>
      <c r="Q44" s="896">
        <v>50578.888257867999</v>
      </c>
      <c r="R44" s="896">
        <v>52346.940803915997</v>
      </c>
      <c r="S44" s="897">
        <v>45476</v>
      </c>
      <c r="T44"/>
    </row>
    <row r="45" spans="1:20" s="33" customFormat="1" ht="15" hidden="1" customHeight="1" thickBot="1">
      <c r="A45" s="841" t="s">
        <v>259</v>
      </c>
      <c r="B45" s="863"/>
      <c r="C45" s="865"/>
      <c r="D45" s="865"/>
      <c r="E45" s="865"/>
      <c r="F45" s="865"/>
      <c r="G45" s="865"/>
      <c r="H45" s="865"/>
      <c r="I45" s="865"/>
      <c r="J45" s="865"/>
      <c r="K45" s="865"/>
      <c r="L45" s="865"/>
      <c r="M45" s="865"/>
      <c r="N45" s="865"/>
      <c r="O45" s="865"/>
      <c r="P45" s="865"/>
      <c r="Q45" s="865"/>
      <c r="R45" s="865"/>
      <c r="S45" s="865"/>
      <c r="T45" s="28"/>
    </row>
    <row r="46" spans="1:20" s="33" customFormat="1" ht="15" hidden="1" customHeight="1">
      <c r="A46" s="844" t="s">
        <v>18</v>
      </c>
      <c r="B46" s="820" t="s">
        <v>95</v>
      </c>
      <c r="C46" s="865"/>
      <c r="D46" s="865"/>
      <c r="E46" s="865"/>
      <c r="F46" s="865"/>
      <c r="G46" s="865"/>
      <c r="H46" s="865"/>
      <c r="I46" s="865"/>
      <c r="J46" s="865"/>
      <c r="K46" s="865"/>
      <c r="L46" s="865"/>
      <c r="M46" s="865"/>
      <c r="N46" s="865"/>
      <c r="O46" s="865"/>
      <c r="P46" s="865"/>
      <c r="Q46" s="865"/>
      <c r="R46" s="865"/>
      <c r="S46" s="865"/>
      <c r="T46" s="28"/>
    </row>
    <row r="47" spans="1:20" s="33" customFormat="1" ht="15" hidden="1" customHeight="1">
      <c r="A47" s="844"/>
      <c r="B47" s="821" t="s">
        <v>212</v>
      </c>
      <c r="C47" s="865"/>
      <c r="D47" s="865"/>
      <c r="E47" s="865"/>
      <c r="F47" s="865"/>
      <c r="G47" s="865"/>
      <c r="H47" s="865"/>
      <c r="I47" s="865"/>
      <c r="J47" s="865"/>
      <c r="K47" s="865"/>
      <c r="L47" s="865"/>
      <c r="M47" s="865"/>
      <c r="N47" s="865"/>
      <c r="O47" s="865"/>
      <c r="P47" s="865"/>
      <c r="Q47" s="865"/>
      <c r="R47" s="865"/>
      <c r="S47" s="865"/>
      <c r="T47" s="28"/>
    </row>
    <row r="48" spans="1:20" s="33" customFormat="1" ht="15" hidden="1" customHeight="1">
      <c r="A48" s="844"/>
      <c r="B48" s="229" t="s">
        <v>221</v>
      </c>
      <c r="C48" s="865"/>
      <c r="D48" s="865"/>
      <c r="E48" s="865"/>
      <c r="F48" s="865"/>
      <c r="G48" s="865"/>
      <c r="H48" s="865"/>
      <c r="I48" s="865"/>
      <c r="J48" s="865"/>
      <c r="K48" s="865"/>
      <c r="L48" s="865"/>
      <c r="M48" s="865"/>
      <c r="N48" s="865"/>
      <c r="O48" s="865"/>
      <c r="P48" s="865"/>
      <c r="Q48" s="865"/>
      <c r="R48" s="865"/>
      <c r="S48" s="865"/>
      <c r="T48" s="28"/>
    </row>
    <row r="49" spans="1:20" s="33" customFormat="1" ht="15" hidden="1" customHeight="1">
      <c r="A49" s="844"/>
      <c r="B49" s="229" t="s">
        <v>222</v>
      </c>
      <c r="C49" s="865"/>
      <c r="D49" s="865"/>
      <c r="E49" s="865"/>
      <c r="F49" s="865"/>
      <c r="G49" s="865"/>
      <c r="H49" s="865"/>
      <c r="I49" s="865"/>
      <c r="J49" s="865"/>
      <c r="K49" s="865"/>
      <c r="L49" s="865"/>
      <c r="M49" s="865"/>
      <c r="N49" s="865"/>
      <c r="O49" s="865"/>
      <c r="P49" s="865"/>
      <c r="Q49" s="865"/>
      <c r="R49" s="865"/>
      <c r="S49" s="865"/>
      <c r="T49" s="28"/>
    </row>
    <row r="50" spans="1:20" s="33" customFormat="1" ht="15" hidden="1" customHeight="1">
      <c r="A50" s="844"/>
      <c r="B50" s="229" t="s">
        <v>223</v>
      </c>
      <c r="C50" s="865"/>
      <c r="D50" s="865"/>
      <c r="E50" s="865"/>
      <c r="F50" s="865"/>
      <c r="G50" s="865"/>
      <c r="H50" s="865"/>
      <c r="I50" s="865"/>
      <c r="J50" s="865"/>
      <c r="K50" s="865"/>
      <c r="L50" s="865"/>
      <c r="M50" s="865"/>
      <c r="N50" s="865"/>
      <c r="O50" s="865"/>
      <c r="P50" s="865"/>
      <c r="Q50" s="865"/>
      <c r="R50" s="865"/>
      <c r="S50" s="865"/>
      <c r="T50" s="28"/>
    </row>
    <row r="51" spans="1:20" s="33" customFormat="1" ht="15" hidden="1" customHeight="1">
      <c r="A51" s="844"/>
      <c r="B51" s="821" t="s">
        <v>107</v>
      </c>
      <c r="C51" s="865"/>
      <c r="D51" s="865"/>
      <c r="E51" s="865"/>
      <c r="F51" s="865"/>
      <c r="G51" s="865"/>
      <c r="H51" s="865"/>
      <c r="I51" s="865"/>
      <c r="J51" s="865"/>
      <c r="K51" s="865"/>
      <c r="L51" s="865"/>
      <c r="M51" s="865"/>
      <c r="N51" s="865"/>
      <c r="O51" s="865"/>
      <c r="P51" s="865"/>
      <c r="Q51" s="865"/>
      <c r="R51" s="865"/>
      <c r="S51" s="865"/>
      <c r="T51" s="28"/>
    </row>
    <row r="52" spans="1:20" s="33" customFormat="1" ht="15" hidden="1" customHeight="1">
      <c r="A52" s="844"/>
      <c r="B52" s="229" t="s">
        <v>221</v>
      </c>
      <c r="C52" s="865"/>
      <c r="D52" s="865"/>
      <c r="E52" s="865"/>
      <c r="F52" s="865"/>
      <c r="G52" s="865"/>
      <c r="H52" s="865"/>
      <c r="I52" s="865"/>
      <c r="J52" s="865"/>
      <c r="K52" s="865"/>
      <c r="L52" s="865"/>
      <c r="M52" s="865"/>
      <c r="N52" s="865"/>
      <c r="O52" s="865"/>
      <c r="P52" s="865"/>
      <c r="Q52" s="865"/>
      <c r="R52" s="865"/>
      <c r="S52" s="865"/>
      <c r="T52" s="28"/>
    </row>
    <row r="53" spans="1:20" s="33" customFormat="1" ht="15" hidden="1" customHeight="1">
      <c r="A53" s="844"/>
      <c r="B53" s="229" t="s">
        <v>222</v>
      </c>
      <c r="C53" s="865"/>
      <c r="D53" s="865"/>
      <c r="E53" s="865"/>
      <c r="F53" s="865"/>
      <c r="G53" s="865"/>
      <c r="H53" s="865"/>
      <c r="I53" s="865"/>
      <c r="J53" s="865"/>
      <c r="K53" s="865"/>
      <c r="L53" s="865"/>
      <c r="M53" s="865"/>
      <c r="N53" s="865"/>
      <c r="O53" s="865"/>
      <c r="P53" s="865"/>
      <c r="Q53" s="865"/>
      <c r="R53" s="865"/>
      <c r="S53" s="865"/>
      <c r="T53" s="28"/>
    </row>
    <row r="54" spans="1:20" s="33" customFormat="1" ht="15" hidden="1" customHeight="1">
      <c r="A54" s="844"/>
      <c r="B54" s="229" t="s">
        <v>223</v>
      </c>
      <c r="C54" s="865"/>
      <c r="D54" s="865"/>
      <c r="E54" s="865"/>
      <c r="F54" s="865"/>
      <c r="G54" s="865"/>
      <c r="H54" s="865"/>
      <c r="I54" s="865"/>
      <c r="J54" s="865"/>
      <c r="K54" s="865"/>
      <c r="L54" s="865"/>
      <c r="M54" s="865"/>
      <c r="N54" s="865"/>
      <c r="O54" s="865"/>
      <c r="P54" s="865"/>
      <c r="Q54" s="865"/>
      <c r="R54" s="865"/>
      <c r="S54" s="865"/>
      <c r="T54" s="28"/>
    </row>
    <row r="55" spans="1:20" s="33" customFormat="1" ht="15" hidden="1" customHeight="1">
      <c r="A55" s="846" t="s">
        <v>19</v>
      </c>
      <c r="B55" s="847" t="s">
        <v>94</v>
      </c>
      <c r="C55" s="865"/>
      <c r="D55" s="865"/>
      <c r="E55" s="865"/>
      <c r="F55" s="865"/>
      <c r="G55" s="865"/>
      <c r="H55" s="865"/>
      <c r="I55" s="865"/>
      <c r="J55" s="865"/>
      <c r="K55" s="865"/>
      <c r="L55" s="865"/>
      <c r="M55" s="865"/>
      <c r="N55" s="865"/>
      <c r="O55" s="865"/>
      <c r="P55" s="865"/>
      <c r="Q55" s="865"/>
      <c r="R55" s="865"/>
      <c r="S55" s="865"/>
      <c r="T55" s="28"/>
    </row>
    <row r="56" spans="1:20" s="33" customFormat="1" ht="15" hidden="1" customHeight="1">
      <c r="A56" s="846"/>
      <c r="B56" s="821" t="s">
        <v>212</v>
      </c>
      <c r="C56" s="865"/>
      <c r="D56" s="865"/>
      <c r="E56" s="865"/>
      <c r="F56" s="865"/>
      <c r="G56" s="865"/>
      <c r="H56" s="865"/>
      <c r="I56" s="865"/>
      <c r="J56" s="865"/>
      <c r="K56" s="865"/>
      <c r="L56" s="865"/>
      <c r="M56" s="865"/>
      <c r="N56" s="865"/>
      <c r="O56" s="865"/>
      <c r="P56" s="865"/>
      <c r="Q56" s="865"/>
      <c r="R56" s="865"/>
      <c r="S56" s="865"/>
      <c r="T56" s="28"/>
    </row>
    <row r="57" spans="1:20" s="33" customFormat="1" ht="15" hidden="1" customHeight="1">
      <c r="A57" s="846"/>
      <c r="B57" s="229" t="s">
        <v>221</v>
      </c>
      <c r="C57" s="865"/>
      <c r="D57" s="865"/>
      <c r="E57" s="865"/>
      <c r="F57" s="865"/>
      <c r="G57" s="865"/>
      <c r="H57" s="865"/>
      <c r="I57" s="865"/>
      <c r="J57" s="865"/>
      <c r="K57" s="865"/>
      <c r="L57" s="865"/>
      <c r="M57" s="865"/>
      <c r="N57" s="865"/>
      <c r="O57" s="865"/>
      <c r="P57" s="865"/>
      <c r="Q57" s="865"/>
      <c r="R57" s="865"/>
      <c r="S57" s="865"/>
      <c r="T57" s="28"/>
    </row>
    <row r="58" spans="1:20" s="33" customFormat="1" ht="15" hidden="1" customHeight="1">
      <c r="A58" s="844"/>
      <c r="B58" s="229" t="s">
        <v>222</v>
      </c>
      <c r="C58" s="865"/>
      <c r="D58" s="865"/>
      <c r="E58" s="865"/>
      <c r="F58" s="865"/>
      <c r="G58" s="865"/>
      <c r="H58" s="865"/>
      <c r="I58" s="865"/>
      <c r="J58" s="865"/>
      <c r="K58" s="865"/>
      <c r="L58" s="865"/>
      <c r="M58" s="865"/>
      <c r="N58" s="865"/>
      <c r="O58" s="865"/>
      <c r="P58" s="865"/>
      <c r="Q58" s="865"/>
      <c r="R58" s="865"/>
      <c r="S58" s="865"/>
      <c r="T58" s="28"/>
    </row>
    <row r="59" spans="1:20" s="33" customFormat="1" ht="15" hidden="1" customHeight="1">
      <c r="A59" s="844"/>
      <c r="B59" s="229" t="s">
        <v>223</v>
      </c>
      <c r="C59" s="865"/>
      <c r="D59" s="865"/>
      <c r="E59" s="865"/>
      <c r="F59" s="865"/>
      <c r="G59" s="865"/>
      <c r="H59" s="865"/>
      <c r="I59" s="865"/>
      <c r="J59" s="865"/>
      <c r="K59" s="865"/>
      <c r="L59" s="865"/>
      <c r="M59" s="865"/>
      <c r="N59" s="865"/>
      <c r="O59" s="865"/>
      <c r="P59" s="865"/>
      <c r="Q59" s="865"/>
      <c r="R59" s="865"/>
      <c r="S59" s="865"/>
      <c r="T59" s="28"/>
    </row>
    <row r="60" spans="1:20" s="33" customFormat="1" ht="15" hidden="1" customHeight="1">
      <c r="A60" s="844"/>
      <c r="B60" s="821" t="s">
        <v>107</v>
      </c>
      <c r="C60" s="865"/>
      <c r="D60" s="865"/>
      <c r="E60" s="865"/>
      <c r="F60" s="865"/>
      <c r="G60" s="865"/>
      <c r="H60" s="865"/>
      <c r="I60" s="865"/>
      <c r="J60" s="865"/>
      <c r="K60" s="865"/>
      <c r="L60" s="865"/>
      <c r="M60" s="865"/>
      <c r="N60" s="865"/>
      <c r="O60" s="865"/>
      <c r="P60" s="865"/>
      <c r="Q60" s="865"/>
      <c r="R60" s="865"/>
      <c r="S60" s="865"/>
      <c r="T60" s="28"/>
    </row>
    <row r="61" spans="1:20" s="33" customFormat="1" ht="15" hidden="1" customHeight="1">
      <c r="A61" s="844"/>
      <c r="B61" s="229" t="s">
        <v>221</v>
      </c>
      <c r="C61" s="865"/>
      <c r="D61" s="865"/>
      <c r="E61" s="865"/>
      <c r="F61" s="865"/>
      <c r="G61" s="865"/>
      <c r="H61" s="865"/>
      <c r="I61" s="865"/>
      <c r="J61" s="865"/>
      <c r="K61" s="865"/>
      <c r="L61" s="865"/>
      <c r="M61" s="865"/>
      <c r="N61" s="865"/>
      <c r="O61" s="865"/>
      <c r="P61" s="865"/>
      <c r="Q61" s="865"/>
      <c r="R61" s="865"/>
      <c r="S61" s="865"/>
      <c r="T61" s="28"/>
    </row>
    <row r="62" spans="1:20" s="33" customFormat="1" ht="15" hidden="1" customHeight="1">
      <c r="A62" s="844"/>
      <c r="B62" s="229" t="s">
        <v>222</v>
      </c>
      <c r="C62" s="865"/>
      <c r="D62" s="865"/>
      <c r="E62" s="865"/>
      <c r="F62" s="865"/>
      <c r="G62" s="865"/>
      <c r="H62" s="865"/>
      <c r="I62" s="865"/>
      <c r="J62" s="865"/>
      <c r="K62" s="865"/>
      <c r="L62" s="865"/>
      <c r="M62" s="865"/>
      <c r="N62" s="865"/>
      <c r="O62" s="865"/>
      <c r="P62" s="865"/>
      <c r="Q62" s="865"/>
      <c r="R62" s="865"/>
      <c r="S62" s="865"/>
      <c r="T62" s="28"/>
    </row>
    <row r="63" spans="1:20" s="33" customFormat="1" ht="15" hidden="1" customHeight="1">
      <c r="A63" s="844"/>
      <c r="B63" s="229" t="s">
        <v>223</v>
      </c>
      <c r="C63" s="865"/>
      <c r="D63" s="865"/>
      <c r="E63" s="865"/>
      <c r="F63" s="865"/>
      <c r="G63" s="865"/>
      <c r="H63" s="865"/>
      <c r="I63" s="865"/>
      <c r="J63" s="865"/>
      <c r="K63" s="865"/>
      <c r="L63" s="865"/>
      <c r="M63" s="865"/>
      <c r="N63" s="865"/>
      <c r="O63" s="865"/>
      <c r="P63" s="865"/>
      <c r="Q63" s="865"/>
      <c r="R63" s="865"/>
      <c r="S63" s="865"/>
      <c r="T63" s="28"/>
    </row>
    <row r="64" spans="1:20" s="33" customFormat="1" ht="25.5" hidden="1" customHeight="1">
      <c r="A64" s="846" t="s">
        <v>20</v>
      </c>
      <c r="B64" s="847" t="s">
        <v>116</v>
      </c>
      <c r="C64" s="865"/>
      <c r="D64" s="865"/>
      <c r="E64" s="865"/>
      <c r="F64" s="865"/>
      <c r="G64" s="865"/>
      <c r="H64" s="865"/>
      <c r="I64" s="865"/>
      <c r="J64" s="865"/>
      <c r="K64" s="865"/>
      <c r="L64" s="865"/>
      <c r="M64" s="865"/>
      <c r="N64" s="865"/>
      <c r="O64" s="865"/>
      <c r="P64" s="865"/>
      <c r="Q64" s="865"/>
      <c r="R64" s="865"/>
      <c r="S64" s="865"/>
      <c r="T64" s="28"/>
    </row>
    <row r="65" spans="1:20" s="33" customFormat="1" ht="15" hidden="1" customHeight="1">
      <c r="A65" s="846"/>
      <c r="B65" s="821" t="s">
        <v>212</v>
      </c>
      <c r="C65" s="865"/>
      <c r="D65" s="865"/>
      <c r="E65" s="865"/>
      <c r="F65" s="865"/>
      <c r="G65" s="865"/>
      <c r="H65" s="865"/>
      <c r="I65" s="865"/>
      <c r="J65" s="865"/>
      <c r="K65" s="865"/>
      <c r="L65" s="865"/>
      <c r="M65" s="865"/>
      <c r="N65" s="865"/>
      <c r="O65" s="865"/>
      <c r="P65" s="865"/>
      <c r="Q65" s="865"/>
      <c r="R65" s="865"/>
      <c r="S65" s="865"/>
      <c r="T65" s="28"/>
    </row>
    <row r="66" spans="1:20" s="33" customFormat="1" ht="15" hidden="1" customHeight="1">
      <c r="A66" s="846"/>
      <c r="B66" s="229" t="s">
        <v>221</v>
      </c>
      <c r="C66" s="865"/>
      <c r="D66" s="865"/>
      <c r="E66" s="865"/>
      <c r="F66" s="865"/>
      <c r="G66" s="865"/>
      <c r="H66" s="865"/>
      <c r="I66" s="865"/>
      <c r="J66" s="865"/>
      <c r="K66" s="865"/>
      <c r="L66" s="865"/>
      <c r="M66" s="865"/>
      <c r="N66" s="865"/>
      <c r="O66" s="865"/>
      <c r="P66" s="865"/>
      <c r="Q66" s="865"/>
      <c r="R66" s="865"/>
      <c r="S66" s="865"/>
      <c r="T66" s="28"/>
    </row>
    <row r="67" spans="1:20" s="33" customFormat="1" ht="15" hidden="1" customHeight="1">
      <c r="A67" s="844"/>
      <c r="B67" s="229" t="s">
        <v>222</v>
      </c>
      <c r="C67" s="865"/>
      <c r="D67" s="865"/>
      <c r="E67" s="865"/>
      <c r="F67" s="865"/>
      <c r="G67" s="865"/>
      <c r="H67" s="865"/>
      <c r="I67" s="865"/>
      <c r="J67" s="865"/>
      <c r="K67" s="865"/>
      <c r="L67" s="865"/>
      <c r="M67" s="865"/>
      <c r="N67" s="865"/>
      <c r="O67" s="865"/>
      <c r="P67" s="865"/>
      <c r="Q67" s="865"/>
      <c r="R67" s="865"/>
      <c r="S67" s="865"/>
      <c r="T67" s="28"/>
    </row>
    <row r="68" spans="1:20" s="33" customFormat="1" ht="15" hidden="1" customHeight="1">
      <c r="A68" s="844"/>
      <c r="B68" s="229" t="s">
        <v>223</v>
      </c>
      <c r="C68" s="865"/>
      <c r="D68" s="865"/>
      <c r="E68" s="865"/>
      <c r="F68" s="865"/>
      <c r="G68" s="865"/>
      <c r="H68" s="865"/>
      <c r="I68" s="865"/>
      <c r="J68" s="865"/>
      <c r="K68" s="865"/>
      <c r="L68" s="865"/>
      <c r="M68" s="865"/>
      <c r="N68" s="865"/>
      <c r="O68" s="865"/>
      <c r="P68" s="865"/>
      <c r="Q68" s="865"/>
      <c r="R68" s="865"/>
      <c r="S68" s="865"/>
      <c r="T68" s="28"/>
    </row>
    <row r="69" spans="1:20" s="33" customFormat="1" ht="15" hidden="1" customHeight="1">
      <c r="A69" s="844"/>
      <c r="B69" s="821" t="s">
        <v>107</v>
      </c>
      <c r="C69" s="865"/>
      <c r="D69" s="865"/>
      <c r="E69" s="865"/>
      <c r="F69" s="865"/>
      <c r="G69" s="865"/>
      <c r="H69" s="865"/>
      <c r="I69" s="865"/>
      <c r="J69" s="865"/>
      <c r="K69" s="865"/>
      <c r="L69" s="865"/>
      <c r="M69" s="865"/>
      <c r="N69" s="865"/>
      <c r="O69" s="865"/>
      <c r="P69" s="865"/>
      <c r="Q69" s="865"/>
      <c r="R69" s="865"/>
      <c r="S69" s="865"/>
      <c r="T69" s="28"/>
    </row>
    <row r="70" spans="1:20" s="33" customFormat="1" ht="15" hidden="1" customHeight="1">
      <c r="A70" s="844"/>
      <c r="B70" s="229" t="s">
        <v>221</v>
      </c>
      <c r="C70" s="865"/>
      <c r="D70" s="865"/>
      <c r="E70" s="865"/>
      <c r="F70" s="865"/>
      <c r="G70" s="865"/>
      <c r="H70" s="865"/>
      <c r="I70" s="865"/>
      <c r="J70" s="865"/>
      <c r="K70" s="865"/>
      <c r="L70" s="865"/>
      <c r="M70" s="865"/>
      <c r="N70" s="865"/>
      <c r="O70" s="865"/>
      <c r="P70" s="865"/>
      <c r="Q70" s="865"/>
      <c r="R70" s="865"/>
      <c r="S70" s="865"/>
      <c r="T70" s="28"/>
    </row>
    <row r="71" spans="1:20" s="33" customFormat="1" ht="15" hidden="1" customHeight="1">
      <c r="A71" s="844"/>
      <c r="B71" s="229" t="s">
        <v>222</v>
      </c>
      <c r="C71" s="865"/>
      <c r="D71" s="865"/>
      <c r="E71" s="865"/>
      <c r="F71" s="865"/>
      <c r="G71" s="865"/>
      <c r="H71" s="865"/>
      <c r="I71" s="865"/>
      <c r="J71" s="865"/>
      <c r="K71" s="865"/>
      <c r="L71" s="865"/>
      <c r="M71" s="865"/>
      <c r="N71" s="865"/>
      <c r="O71" s="865"/>
      <c r="P71" s="865"/>
      <c r="Q71" s="865"/>
      <c r="R71" s="865"/>
      <c r="S71" s="865"/>
      <c r="T71" s="28"/>
    </row>
    <row r="72" spans="1:20" s="33" customFormat="1" ht="15" hidden="1" customHeight="1">
      <c r="A72" s="844"/>
      <c r="B72" s="229" t="s">
        <v>223</v>
      </c>
      <c r="C72" s="865"/>
      <c r="D72" s="865"/>
      <c r="E72" s="865"/>
      <c r="F72" s="865"/>
      <c r="G72" s="865"/>
      <c r="H72" s="865"/>
      <c r="I72" s="865"/>
      <c r="J72" s="865"/>
      <c r="K72" s="865"/>
      <c r="L72" s="865"/>
      <c r="M72" s="865"/>
      <c r="N72" s="865"/>
      <c r="O72" s="865"/>
      <c r="P72" s="865"/>
      <c r="Q72" s="865"/>
      <c r="R72" s="865"/>
      <c r="S72" s="865"/>
      <c r="T72" s="28"/>
    </row>
    <row r="73" spans="1:20" s="33" customFormat="1" ht="23.25" hidden="1" customHeight="1">
      <c r="A73" s="846" t="s">
        <v>22</v>
      </c>
      <c r="B73" s="883" t="s">
        <v>117</v>
      </c>
      <c r="C73" s="865"/>
      <c r="D73" s="865"/>
      <c r="E73" s="865"/>
      <c r="F73" s="865"/>
      <c r="G73" s="865"/>
      <c r="H73" s="865"/>
      <c r="I73" s="865"/>
      <c r="J73" s="865"/>
      <c r="K73" s="865"/>
      <c r="L73" s="865"/>
      <c r="M73" s="865"/>
      <c r="N73" s="865"/>
      <c r="O73" s="865"/>
      <c r="P73" s="865"/>
      <c r="Q73" s="865"/>
      <c r="R73" s="865"/>
      <c r="S73" s="865"/>
      <c r="T73" s="28"/>
    </row>
    <row r="74" spans="1:20" s="33" customFormat="1" ht="15" hidden="1" customHeight="1">
      <c r="A74" s="846"/>
      <c r="B74" s="821" t="s">
        <v>212</v>
      </c>
      <c r="C74" s="865"/>
      <c r="D74" s="865"/>
      <c r="E74" s="865"/>
      <c r="F74" s="865"/>
      <c r="G74" s="865"/>
      <c r="H74" s="865"/>
      <c r="I74" s="865"/>
      <c r="J74" s="865"/>
      <c r="K74" s="865"/>
      <c r="L74" s="865"/>
      <c r="M74" s="865"/>
      <c r="N74" s="865"/>
      <c r="O74" s="865"/>
      <c r="P74" s="865"/>
      <c r="Q74" s="865"/>
      <c r="R74" s="865"/>
      <c r="S74" s="865"/>
      <c r="T74" s="28"/>
    </row>
    <row r="75" spans="1:20" s="33" customFormat="1" ht="15" hidden="1" customHeight="1">
      <c r="A75" s="846"/>
      <c r="B75" s="229" t="s">
        <v>221</v>
      </c>
      <c r="C75" s="865"/>
      <c r="D75" s="865"/>
      <c r="E75" s="865"/>
      <c r="F75" s="865"/>
      <c r="G75" s="865"/>
      <c r="H75" s="865"/>
      <c r="I75" s="865"/>
      <c r="J75" s="865"/>
      <c r="K75" s="865"/>
      <c r="L75" s="865"/>
      <c r="M75" s="865"/>
      <c r="N75" s="865"/>
      <c r="O75" s="865"/>
      <c r="P75" s="865"/>
      <c r="Q75" s="865"/>
      <c r="R75" s="865"/>
      <c r="S75" s="865"/>
      <c r="T75" s="28"/>
    </row>
    <row r="76" spans="1:20" s="33" customFormat="1" ht="15" hidden="1" customHeight="1">
      <c r="A76" s="844"/>
      <c r="B76" s="229" t="s">
        <v>222</v>
      </c>
      <c r="C76" s="865"/>
      <c r="D76" s="865"/>
      <c r="E76" s="865"/>
      <c r="F76" s="865"/>
      <c r="G76" s="865"/>
      <c r="H76" s="865"/>
      <c r="I76" s="865"/>
      <c r="J76" s="865"/>
      <c r="K76" s="865"/>
      <c r="L76" s="865"/>
      <c r="M76" s="865"/>
      <c r="N76" s="865"/>
      <c r="O76" s="865"/>
      <c r="P76" s="865"/>
      <c r="Q76" s="865"/>
      <c r="R76" s="865"/>
      <c r="S76" s="865"/>
      <c r="T76" s="28"/>
    </row>
    <row r="77" spans="1:20" s="33" customFormat="1" ht="15" hidden="1" customHeight="1">
      <c r="A77" s="844"/>
      <c r="B77" s="229" t="s">
        <v>223</v>
      </c>
      <c r="C77" s="865"/>
      <c r="D77" s="865"/>
      <c r="E77" s="865"/>
      <c r="F77" s="865"/>
      <c r="G77" s="865"/>
      <c r="H77" s="865"/>
      <c r="I77" s="865"/>
      <c r="J77" s="865"/>
      <c r="K77" s="865"/>
      <c r="L77" s="865"/>
      <c r="M77" s="865"/>
      <c r="N77" s="865"/>
      <c r="O77" s="865"/>
      <c r="P77" s="865"/>
      <c r="Q77" s="865"/>
      <c r="R77" s="865"/>
      <c r="S77" s="865"/>
      <c r="T77" s="28"/>
    </row>
    <row r="78" spans="1:20" s="33" customFormat="1" ht="15" hidden="1" customHeight="1">
      <c r="A78" s="844"/>
      <c r="B78" s="821" t="s">
        <v>107</v>
      </c>
      <c r="C78" s="865"/>
      <c r="D78" s="865"/>
      <c r="E78" s="865"/>
      <c r="F78" s="865"/>
      <c r="G78" s="865"/>
      <c r="H78" s="865"/>
      <c r="I78" s="865"/>
      <c r="J78" s="865"/>
      <c r="K78" s="865"/>
      <c r="L78" s="865"/>
      <c r="M78" s="865"/>
      <c r="N78" s="865"/>
      <c r="O78" s="865"/>
      <c r="P78" s="865"/>
      <c r="Q78" s="865"/>
      <c r="R78" s="865"/>
      <c r="S78" s="865"/>
      <c r="T78" s="28"/>
    </row>
    <row r="79" spans="1:20" s="33" customFormat="1" ht="15" hidden="1" customHeight="1">
      <c r="A79" s="844"/>
      <c r="B79" s="229" t="s">
        <v>221</v>
      </c>
      <c r="C79" s="865"/>
      <c r="D79" s="865"/>
      <c r="E79" s="865"/>
      <c r="F79" s="865"/>
      <c r="G79" s="865"/>
      <c r="H79" s="865"/>
      <c r="I79" s="865"/>
      <c r="J79" s="865"/>
      <c r="K79" s="865"/>
      <c r="L79" s="865"/>
      <c r="M79" s="865"/>
      <c r="N79" s="865"/>
      <c r="O79" s="865"/>
      <c r="P79" s="865"/>
      <c r="Q79" s="865"/>
      <c r="R79" s="865"/>
      <c r="S79" s="865"/>
      <c r="T79" s="28"/>
    </row>
    <row r="80" spans="1:20" s="33" customFormat="1" ht="15" hidden="1" customHeight="1">
      <c r="A80" s="844"/>
      <c r="B80" s="229" t="s">
        <v>222</v>
      </c>
      <c r="C80" s="865"/>
      <c r="D80" s="865"/>
      <c r="E80" s="865"/>
      <c r="F80" s="865"/>
      <c r="G80" s="865"/>
      <c r="H80" s="865"/>
      <c r="I80" s="865"/>
      <c r="J80" s="865"/>
      <c r="K80" s="865"/>
      <c r="L80" s="865"/>
      <c r="M80" s="865"/>
      <c r="N80" s="865"/>
      <c r="O80" s="865"/>
      <c r="P80" s="865"/>
      <c r="Q80" s="865"/>
      <c r="R80" s="865"/>
      <c r="S80" s="865"/>
      <c r="T80" s="28"/>
    </row>
    <row r="81" spans="1:20" s="33" customFormat="1" ht="15" hidden="1" customHeight="1">
      <c r="A81" s="844"/>
      <c r="B81" s="229" t="s">
        <v>223</v>
      </c>
      <c r="C81" s="865"/>
      <c r="D81" s="865"/>
      <c r="E81" s="865"/>
      <c r="F81" s="865"/>
      <c r="G81" s="865"/>
      <c r="H81" s="865"/>
      <c r="I81" s="865"/>
      <c r="J81" s="865"/>
      <c r="K81" s="865"/>
      <c r="L81" s="865"/>
      <c r="M81" s="865"/>
      <c r="N81" s="865"/>
      <c r="O81" s="865"/>
      <c r="P81" s="865"/>
      <c r="Q81" s="865"/>
      <c r="R81" s="865"/>
      <c r="S81" s="865"/>
      <c r="T81" s="28"/>
    </row>
    <row r="82" spans="1:20" s="33" customFormat="1" ht="15" hidden="1" customHeight="1">
      <c r="A82" s="1492" t="s">
        <v>118</v>
      </c>
      <c r="B82" s="1492"/>
      <c r="C82" s="884"/>
      <c r="D82" s="884"/>
      <c r="E82" s="884"/>
      <c r="F82" s="884"/>
      <c r="G82" s="884"/>
      <c r="H82" s="884"/>
      <c r="I82" s="884"/>
      <c r="J82" s="884"/>
      <c r="K82" s="884"/>
      <c r="L82" s="884"/>
      <c r="M82" s="884"/>
      <c r="N82" s="884"/>
      <c r="O82" s="884"/>
      <c r="P82" s="884"/>
      <c r="Q82" s="884"/>
      <c r="R82" s="884"/>
      <c r="S82" s="884"/>
      <c r="T82" s="28"/>
    </row>
    <row r="83" spans="1:20" s="33" customFormat="1" ht="15" hidden="1" customHeight="1">
      <c r="A83" s="862"/>
      <c r="B83" s="840" t="s">
        <v>212</v>
      </c>
      <c r="C83" s="171"/>
      <c r="D83" s="171"/>
      <c r="E83" s="171"/>
      <c r="F83" s="171"/>
      <c r="G83" s="171"/>
      <c r="H83" s="171"/>
      <c r="I83" s="171"/>
      <c r="J83" s="171"/>
      <c r="K83" s="171"/>
      <c r="L83" s="171"/>
      <c r="M83" s="171"/>
      <c r="N83" s="171"/>
      <c r="O83" s="171"/>
      <c r="P83" s="171"/>
      <c r="Q83" s="171"/>
      <c r="R83" s="171"/>
      <c r="S83" s="171"/>
      <c r="T83" s="28"/>
    </row>
    <row r="84" spans="1:20" s="33" customFormat="1" ht="15" hidden="1" customHeight="1">
      <c r="A84" s="862"/>
      <c r="B84" s="840" t="s">
        <v>107</v>
      </c>
      <c r="C84" s="171"/>
      <c r="D84" s="171"/>
      <c r="E84" s="171"/>
      <c r="F84" s="171"/>
      <c r="G84" s="171"/>
      <c r="H84" s="171"/>
      <c r="I84" s="171"/>
      <c r="J84" s="171"/>
      <c r="K84" s="171"/>
      <c r="L84" s="171"/>
      <c r="M84" s="171"/>
      <c r="N84" s="171"/>
      <c r="O84" s="171"/>
      <c r="P84" s="171"/>
      <c r="Q84" s="171"/>
      <c r="R84" s="171"/>
      <c r="S84" s="171"/>
      <c r="T84" s="28"/>
    </row>
    <row r="85" spans="1:20" ht="42.75" hidden="1" customHeight="1">
      <c r="A85" s="1496" t="s">
        <v>275</v>
      </c>
      <c r="B85" s="1496"/>
      <c r="C85" s="1496"/>
      <c r="D85" s="712"/>
      <c r="E85" s="1495"/>
      <c r="F85" s="1495"/>
      <c r="G85" s="1495"/>
      <c r="H85" s="1495"/>
      <c r="I85" s="1495"/>
      <c r="J85" s="1495"/>
      <c r="K85" s="1495"/>
      <c r="L85" s="1495"/>
      <c r="M85" s="1495"/>
      <c r="N85" s="1495"/>
      <c r="O85" s="1495"/>
      <c r="P85" s="1495"/>
      <c r="Q85" s="1495"/>
      <c r="R85" s="1495"/>
      <c r="S85" s="1495"/>
    </row>
    <row r="86" spans="1:20" ht="10.95" customHeight="1">
      <c r="B86" s="878"/>
      <c r="C86" s="879"/>
      <c r="D86" s="879"/>
      <c r="E86" s="879"/>
      <c r="F86" s="879"/>
      <c r="G86" s="879"/>
      <c r="H86" s="879"/>
      <c r="I86" s="879"/>
      <c r="J86" s="879"/>
      <c r="K86" s="879"/>
      <c r="L86" s="879"/>
      <c r="M86" s="879"/>
      <c r="N86" s="879"/>
      <c r="O86" s="879"/>
      <c r="P86" s="879"/>
      <c r="Q86" s="879"/>
      <c r="R86" s="879"/>
      <c r="S86" s="879"/>
      <c r="T86" s="34"/>
    </row>
  </sheetData>
  <mergeCells count="12">
    <mergeCell ref="E85:S85"/>
    <mergeCell ref="A85:C85"/>
    <mergeCell ref="A82:B82"/>
    <mergeCell ref="C3:C4"/>
    <mergeCell ref="A2:S2"/>
    <mergeCell ref="A3:B4"/>
    <mergeCell ref="A42:B42"/>
    <mergeCell ref="A5:B5"/>
    <mergeCell ref="D3:D4"/>
    <mergeCell ref="E3:E4"/>
    <mergeCell ref="F3:N3"/>
    <mergeCell ref="O3:R3"/>
  </mergeCells>
  <printOptions horizontalCentered="1"/>
  <pageMargins left="0.31496062992125984" right="0.39370078740157483" top="0.74803149606299213" bottom="0.27559055118110237" header="0.55118110236220474" footer="0.15748031496062992"/>
  <pageSetup paperSize="9" scale="59"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topLeftCell="A19" zoomScaleNormal="100" zoomScaleSheetLayoutView="80" workbookViewId="0">
      <selection activeCell="F226" sqref="F226:N226"/>
    </sheetView>
  </sheetViews>
  <sheetFormatPr defaultColWidth="8.81640625" defaultRowHeight="12.75" customHeight="1"/>
  <cols>
    <col min="1" max="1" width="2.453125" style="1" customWidth="1"/>
    <col min="2" max="2" width="32" style="1" customWidth="1"/>
    <col min="3" max="3" width="8.81640625" style="2" hidden="1" customWidth="1"/>
    <col min="4" max="18" width="8.81640625" style="2" customWidth="1"/>
    <col min="19" max="19" width="0.81640625" style="2" customWidth="1"/>
    <col min="20" max="20" width="20" style="1" customWidth="1"/>
    <col min="21" max="24" width="6.81640625" style="1" customWidth="1"/>
    <col min="25" max="16384" width="8.81640625" style="1"/>
  </cols>
  <sheetData>
    <row r="1" spans="1:20" ht="75" customHeight="1">
      <c r="A1" s="1324" t="s">
        <v>863</v>
      </c>
      <c r="B1" s="1325"/>
      <c r="C1" s="1325"/>
      <c r="D1" s="1325"/>
      <c r="E1" s="1325"/>
      <c r="F1" s="1325"/>
      <c r="G1" s="1325"/>
      <c r="H1" s="1325"/>
      <c r="I1" s="1325"/>
      <c r="J1" s="1325"/>
      <c r="K1" s="1325"/>
      <c r="L1" s="1325"/>
      <c r="M1" s="1325"/>
      <c r="N1" s="1325"/>
      <c r="O1" s="1325"/>
      <c r="P1" s="1325"/>
      <c r="Q1" s="1325"/>
      <c r="R1" s="1325"/>
      <c r="S1" s="1329"/>
      <c r="T1" s="122"/>
    </row>
    <row r="2" spans="1:20" ht="22.2" customHeight="1">
      <c r="A2" s="1503" t="s">
        <v>488</v>
      </c>
      <c r="B2" s="1504"/>
      <c r="C2" s="1445" t="s">
        <v>278</v>
      </c>
      <c r="D2" s="1445" t="s">
        <v>855</v>
      </c>
      <c r="E2" s="1299">
        <v>2021</v>
      </c>
      <c r="F2" s="1299">
        <v>2022</v>
      </c>
      <c r="G2" s="1299"/>
      <c r="H2" s="1299"/>
      <c r="I2" s="1299"/>
      <c r="J2" s="1299"/>
      <c r="K2" s="1299"/>
      <c r="L2" s="1299"/>
      <c r="M2" s="1299"/>
      <c r="N2" s="1299"/>
      <c r="O2" s="1299">
        <v>2023</v>
      </c>
      <c r="P2" s="1299"/>
      <c r="Q2" s="1299"/>
      <c r="R2" s="1299"/>
      <c r="S2" s="1108"/>
      <c r="T2" s="122"/>
    </row>
    <row r="3" spans="1:20" ht="22.2" customHeight="1">
      <c r="A3" s="1505"/>
      <c r="B3" s="1506"/>
      <c r="C3" s="1446"/>
      <c r="D3" s="1446"/>
      <c r="E3" s="1300"/>
      <c r="F3" s="960" t="s">
        <v>3</v>
      </c>
      <c r="G3" s="960" t="s">
        <v>4</v>
      </c>
      <c r="H3" s="960" t="s">
        <v>5</v>
      </c>
      <c r="I3" s="960" t="s">
        <v>6</v>
      </c>
      <c r="J3" s="960" t="s">
        <v>268</v>
      </c>
      <c r="K3" s="960" t="s">
        <v>7</v>
      </c>
      <c r="L3" s="960" t="s">
        <v>13</v>
      </c>
      <c r="M3" s="960" t="s">
        <v>14</v>
      </c>
      <c r="N3" s="960" t="s">
        <v>15</v>
      </c>
      <c r="O3" s="1171" t="s">
        <v>0</v>
      </c>
      <c r="P3" s="1171" t="s">
        <v>1</v>
      </c>
      <c r="Q3" s="1171" t="s">
        <v>2</v>
      </c>
      <c r="R3" s="1171" t="s">
        <v>3</v>
      </c>
      <c r="S3" s="957"/>
      <c r="T3" s="122"/>
    </row>
    <row r="4" spans="1:20" ht="24" customHeight="1">
      <c r="A4" s="1507" t="s">
        <v>701</v>
      </c>
      <c r="B4" s="1508"/>
      <c r="C4" s="1"/>
      <c r="D4" s="1"/>
      <c r="E4" s="1"/>
      <c r="F4" s="1"/>
      <c r="G4" s="1"/>
      <c r="H4" s="1"/>
      <c r="I4" s="1"/>
      <c r="J4" s="1"/>
      <c r="K4" s="1"/>
      <c r="L4" s="1"/>
      <c r="M4" s="1"/>
      <c r="N4" s="1"/>
      <c r="O4" s="1"/>
      <c r="P4" s="1"/>
      <c r="Q4" s="1"/>
      <c r="R4" s="1"/>
      <c r="S4" s="748"/>
    </row>
    <row r="5" spans="1:20" ht="18" customHeight="1">
      <c r="A5" s="215" t="s">
        <v>18</v>
      </c>
      <c r="B5" s="216" t="s">
        <v>37</v>
      </c>
      <c r="C5" s="899">
        <v>138392.982162186</v>
      </c>
      <c r="D5" s="899">
        <v>147305.64392587799</v>
      </c>
      <c r="E5" s="899">
        <v>169569.36102402999</v>
      </c>
      <c r="F5" s="899">
        <v>174671.041211609</v>
      </c>
      <c r="G5" s="899">
        <v>176781.55231734301</v>
      </c>
      <c r="H5" s="899">
        <v>179655.68493342801</v>
      </c>
      <c r="I5" s="899">
        <v>180206.473038414</v>
      </c>
      <c r="J5" s="899">
        <v>179711.16488677301</v>
      </c>
      <c r="K5" s="899">
        <v>182269.72678963799</v>
      </c>
      <c r="L5" s="899">
        <v>182691.475003873</v>
      </c>
      <c r="M5" s="899">
        <v>183287.125578254</v>
      </c>
      <c r="N5" s="899">
        <v>185183.767324366</v>
      </c>
      <c r="O5" s="899">
        <v>182607.74489616201</v>
      </c>
      <c r="P5" s="899">
        <v>183538.65770360999</v>
      </c>
      <c r="Q5" s="899">
        <v>185736.03875354899</v>
      </c>
      <c r="R5" s="899">
        <v>185949.17448458701</v>
      </c>
      <c r="S5" s="905"/>
    </row>
    <row r="6" spans="1:20" ht="18" customHeight="1">
      <c r="A6" s="215" t="s">
        <v>19</v>
      </c>
      <c r="B6" s="216" t="s">
        <v>38</v>
      </c>
      <c r="C6" s="899">
        <v>45077.948621707001</v>
      </c>
      <c r="D6" s="899">
        <v>46131.450803156004</v>
      </c>
      <c r="E6" s="899">
        <v>50737.313136853998</v>
      </c>
      <c r="F6" s="899">
        <v>51408.632715378</v>
      </c>
      <c r="G6" s="899">
        <v>51291.873723883997</v>
      </c>
      <c r="H6" s="899">
        <v>53161.939255901001</v>
      </c>
      <c r="I6" s="899">
        <v>53456.933235224998</v>
      </c>
      <c r="J6" s="899">
        <v>52807.56010807</v>
      </c>
      <c r="K6" s="899">
        <v>53423.100930774002</v>
      </c>
      <c r="L6" s="899">
        <v>53651.284296402999</v>
      </c>
      <c r="M6" s="899">
        <v>54178.877019838001</v>
      </c>
      <c r="N6" s="899">
        <v>54291.367831345997</v>
      </c>
      <c r="O6" s="899">
        <v>53438.798707087</v>
      </c>
      <c r="P6" s="899">
        <v>53677.806251059999</v>
      </c>
      <c r="Q6" s="899">
        <v>54809.484734127996</v>
      </c>
      <c r="R6" s="899">
        <v>53966.954706857003</v>
      </c>
      <c r="S6" s="905"/>
    </row>
    <row r="7" spans="1:20" ht="18" customHeight="1">
      <c r="A7" s="215" t="s">
        <v>20</v>
      </c>
      <c r="B7" s="216" t="s">
        <v>39</v>
      </c>
      <c r="C7" s="899">
        <v>152887.596909549</v>
      </c>
      <c r="D7" s="899">
        <v>143630.69164293201</v>
      </c>
      <c r="E7" s="899">
        <v>138889.05848898299</v>
      </c>
      <c r="F7" s="899">
        <v>144361.45757554501</v>
      </c>
      <c r="G7" s="899">
        <v>142883.49610829199</v>
      </c>
      <c r="H7" s="899">
        <v>143084.507660615</v>
      </c>
      <c r="I7" s="899">
        <v>141942.76091433599</v>
      </c>
      <c r="J7" s="899">
        <v>137529.775040896</v>
      </c>
      <c r="K7" s="899">
        <v>139968.50478031501</v>
      </c>
      <c r="L7" s="899">
        <v>139171.64408613701</v>
      </c>
      <c r="M7" s="899">
        <v>138772.16617661901</v>
      </c>
      <c r="N7" s="899">
        <v>144232.97855589999</v>
      </c>
      <c r="O7" s="899">
        <v>140817.08521773</v>
      </c>
      <c r="P7" s="899">
        <v>141808.61366607499</v>
      </c>
      <c r="Q7" s="899">
        <v>139891.48476435701</v>
      </c>
      <c r="R7" s="899">
        <v>139264.53249195701</v>
      </c>
      <c r="S7" s="905"/>
    </row>
    <row r="8" spans="1:20" ht="18" customHeight="1">
      <c r="A8" s="215" t="s">
        <v>22</v>
      </c>
      <c r="B8" s="216" t="s">
        <v>40</v>
      </c>
      <c r="C8" s="899">
        <v>15301.145296077</v>
      </c>
      <c r="D8" s="899">
        <v>17034.978791002999</v>
      </c>
      <c r="E8" s="899">
        <v>20066.540311550001</v>
      </c>
      <c r="F8" s="899">
        <v>20945.470538104</v>
      </c>
      <c r="G8" s="899">
        <v>21233.553768119</v>
      </c>
      <c r="H8" s="899">
        <v>21548.070254938</v>
      </c>
      <c r="I8" s="899">
        <v>21437.294263388001</v>
      </c>
      <c r="J8" s="899">
        <v>21240.195451678999</v>
      </c>
      <c r="K8" s="899">
        <v>21479.361936730002</v>
      </c>
      <c r="L8" s="899">
        <v>21634.020865756</v>
      </c>
      <c r="M8" s="899">
        <v>21935.967621840999</v>
      </c>
      <c r="N8" s="899">
        <v>22236.412976631</v>
      </c>
      <c r="O8" s="899">
        <v>21775.395500163999</v>
      </c>
      <c r="P8" s="899">
        <v>21853.790157164</v>
      </c>
      <c r="Q8" s="899">
        <v>22285.899350367999</v>
      </c>
      <c r="R8" s="899">
        <v>22287.934805712001</v>
      </c>
      <c r="S8" s="905"/>
    </row>
    <row r="9" spans="1:20" ht="18" customHeight="1">
      <c r="A9" s="215" t="s">
        <v>23</v>
      </c>
      <c r="B9" s="216" t="s">
        <v>41</v>
      </c>
      <c r="C9" s="899">
        <v>112434.083086403</v>
      </c>
      <c r="D9" s="899">
        <v>126914.041529632</v>
      </c>
      <c r="E9" s="899">
        <v>148313.49966406199</v>
      </c>
      <c r="F9" s="899">
        <v>160018.585143487</v>
      </c>
      <c r="G9" s="899">
        <v>160221.90899398501</v>
      </c>
      <c r="H9" s="899">
        <v>162696.51940703701</v>
      </c>
      <c r="I9" s="899">
        <v>163686.21539793201</v>
      </c>
      <c r="J9" s="899">
        <v>164889.45627446601</v>
      </c>
      <c r="K9" s="899">
        <v>167359.467989483</v>
      </c>
      <c r="L9" s="899">
        <v>168569.11793184801</v>
      </c>
      <c r="M9" s="899">
        <v>170871.16331143101</v>
      </c>
      <c r="N9" s="899">
        <v>171887.915790592</v>
      </c>
      <c r="O9" s="899">
        <v>170315.95608035501</v>
      </c>
      <c r="P9" s="899">
        <v>171215.45827364401</v>
      </c>
      <c r="Q9" s="899">
        <v>174475.383084995</v>
      </c>
      <c r="R9" s="899">
        <v>175923.223762409</v>
      </c>
      <c r="S9" s="905"/>
    </row>
    <row r="10" spans="1:20" ht="18" customHeight="1">
      <c r="A10" s="215" t="s">
        <v>24</v>
      </c>
      <c r="B10" s="216" t="s">
        <v>42</v>
      </c>
      <c r="C10" s="899">
        <v>144231.36202547199</v>
      </c>
      <c r="D10" s="899">
        <v>159232.604661105</v>
      </c>
      <c r="E10" s="899">
        <v>179882.69868819401</v>
      </c>
      <c r="F10" s="899">
        <v>186722.43677954699</v>
      </c>
      <c r="G10" s="899">
        <v>190424.32091400601</v>
      </c>
      <c r="H10" s="899">
        <v>192763.51779385199</v>
      </c>
      <c r="I10" s="899">
        <v>192969.735114957</v>
      </c>
      <c r="J10" s="899">
        <v>192857.58757000699</v>
      </c>
      <c r="K10" s="899">
        <v>195049.01298992601</v>
      </c>
      <c r="L10" s="899">
        <v>196274.83566228201</v>
      </c>
      <c r="M10" s="899">
        <v>197683.411042544</v>
      </c>
      <c r="N10" s="899">
        <v>199242.61565115501</v>
      </c>
      <c r="O10" s="899">
        <v>197119.302206286</v>
      </c>
      <c r="P10" s="899">
        <v>198824.964887435</v>
      </c>
      <c r="Q10" s="899">
        <v>202636.68884429001</v>
      </c>
      <c r="R10" s="899">
        <v>203971.90720448201</v>
      </c>
      <c r="S10" s="905"/>
    </row>
    <row r="11" spans="1:20" ht="18" customHeight="1">
      <c r="A11" s="215" t="s">
        <v>25</v>
      </c>
      <c r="B11" s="216" t="s">
        <v>43</v>
      </c>
      <c r="C11" s="899">
        <v>7967.1057530970002</v>
      </c>
      <c r="D11" s="899">
        <v>9560.7773863050006</v>
      </c>
      <c r="E11" s="899">
        <v>11368.578690754</v>
      </c>
      <c r="F11" s="899">
        <v>12163.940359007</v>
      </c>
      <c r="G11" s="899">
        <v>12270.631900355</v>
      </c>
      <c r="H11" s="899">
        <v>12179.944197209001</v>
      </c>
      <c r="I11" s="899">
        <v>12542.317330892</v>
      </c>
      <c r="J11" s="899">
        <v>12376.022228231999</v>
      </c>
      <c r="K11" s="899">
        <v>12532.270755497</v>
      </c>
      <c r="L11" s="899">
        <v>12644.770714353001</v>
      </c>
      <c r="M11" s="899">
        <v>13092.547609939</v>
      </c>
      <c r="N11" s="899">
        <v>13195.129588333</v>
      </c>
      <c r="O11" s="899">
        <v>12955.492645856</v>
      </c>
      <c r="P11" s="899">
        <v>12971.595730429</v>
      </c>
      <c r="Q11" s="899">
        <v>13151.699923054</v>
      </c>
      <c r="R11" s="899">
        <v>13204.768817284001</v>
      </c>
      <c r="S11" s="905"/>
    </row>
    <row r="12" spans="1:20" ht="18" customHeight="1">
      <c r="A12" s="215" t="s">
        <v>26</v>
      </c>
      <c r="B12" s="216" t="s">
        <v>44</v>
      </c>
      <c r="C12" s="899">
        <v>15178.351181787</v>
      </c>
      <c r="D12" s="899">
        <v>16446.712197143999</v>
      </c>
      <c r="E12" s="899">
        <v>18880.239953592001</v>
      </c>
      <c r="F12" s="899">
        <v>19813.945695386999</v>
      </c>
      <c r="G12" s="899">
        <v>19966.460124706002</v>
      </c>
      <c r="H12" s="899">
        <v>20236.462459220998</v>
      </c>
      <c r="I12" s="899">
        <v>20388.248205274998</v>
      </c>
      <c r="J12" s="899">
        <v>20361.368509243999</v>
      </c>
      <c r="K12" s="899">
        <v>20793.244141206</v>
      </c>
      <c r="L12" s="899">
        <v>20994.236509593</v>
      </c>
      <c r="M12" s="899">
        <v>21390.865086162001</v>
      </c>
      <c r="N12" s="899">
        <v>21819.183951149</v>
      </c>
      <c r="O12" s="899">
        <v>21574.810702237999</v>
      </c>
      <c r="P12" s="899">
        <v>21745.968137758999</v>
      </c>
      <c r="Q12" s="899">
        <v>21931.900697861001</v>
      </c>
      <c r="R12" s="899">
        <v>21984.341669564001</v>
      </c>
      <c r="S12" s="905"/>
    </row>
    <row r="13" spans="1:20" ht="18" customHeight="1">
      <c r="A13" s="215" t="s">
        <v>27</v>
      </c>
      <c r="B13" s="900" t="s">
        <v>45</v>
      </c>
      <c r="C13" s="899">
        <v>11422.830753845999</v>
      </c>
      <c r="D13" s="899">
        <v>10831.321664834</v>
      </c>
      <c r="E13" s="899">
        <v>10537.981581120001</v>
      </c>
      <c r="F13" s="899">
        <v>10930.53027918</v>
      </c>
      <c r="G13" s="899">
        <v>10924.965330425999</v>
      </c>
      <c r="H13" s="899">
        <v>11013.959940432</v>
      </c>
      <c r="I13" s="899">
        <v>10938.342535054</v>
      </c>
      <c r="J13" s="899">
        <v>11011.213275857999</v>
      </c>
      <c r="K13" s="899">
        <v>10994.966870546999</v>
      </c>
      <c r="L13" s="899">
        <v>11006.099850674</v>
      </c>
      <c r="M13" s="899">
        <v>10845.392405064</v>
      </c>
      <c r="N13" s="899">
        <v>10772.92074517</v>
      </c>
      <c r="O13" s="899">
        <v>10287.475520111</v>
      </c>
      <c r="P13" s="899">
        <v>10304.216252403001</v>
      </c>
      <c r="Q13" s="899">
        <v>10793.069862318</v>
      </c>
      <c r="R13" s="899">
        <v>10830.178574607</v>
      </c>
      <c r="S13" s="905"/>
    </row>
    <row r="14" spans="1:20" ht="18" customHeight="1">
      <c r="A14" s="215" t="s">
        <v>28</v>
      </c>
      <c r="B14" s="900" t="s">
        <v>46</v>
      </c>
      <c r="C14" s="899">
        <v>56718.648700687001</v>
      </c>
      <c r="D14" s="899">
        <v>56967.953483687001</v>
      </c>
      <c r="E14" s="899">
        <v>63142.741159598998</v>
      </c>
      <c r="F14" s="899">
        <v>65449.458945140999</v>
      </c>
      <c r="G14" s="899">
        <v>65733.742081375996</v>
      </c>
      <c r="H14" s="899">
        <v>66875.984134954997</v>
      </c>
      <c r="I14" s="899">
        <v>66933.454151489001</v>
      </c>
      <c r="J14" s="899">
        <v>67412.758811360007</v>
      </c>
      <c r="K14" s="899">
        <v>68361.908556551003</v>
      </c>
      <c r="L14" s="899">
        <v>69111.258684222004</v>
      </c>
      <c r="M14" s="899">
        <v>69729.840297179006</v>
      </c>
      <c r="N14" s="899">
        <v>70370.480868008002</v>
      </c>
      <c r="O14" s="899">
        <v>69542.727447747005</v>
      </c>
      <c r="P14" s="899">
        <v>69975.795408710997</v>
      </c>
      <c r="Q14" s="899">
        <v>71357.027354999998</v>
      </c>
      <c r="R14" s="899">
        <v>71788.601440535</v>
      </c>
      <c r="S14" s="905"/>
    </row>
    <row r="15" spans="1:20" ht="18" customHeight="1">
      <c r="A15" s="215" t="s">
        <v>119</v>
      </c>
      <c r="B15" s="216" t="s">
        <v>47</v>
      </c>
      <c r="C15" s="899">
        <v>17932.343526388999</v>
      </c>
      <c r="D15" s="899">
        <v>19611.747412708999</v>
      </c>
      <c r="E15" s="899">
        <v>23692.881114036001</v>
      </c>
      <c r="F15" s="899">
        <v>25123.897830032001</v>
      </c>
      <c r="G15" s="899">
        <v>25454.753200956999</v>
      </c>
      <c r="H15" s="899">
        <v>26039.440983132001</v>
      </c>
      <c r="I15" s="899">
        <v>26095.200461049</v>
      </c>
      <c r="J15" s="899">
        <v>26205.866626775001</v>
      </c>
      <c r="K15" s="899">
        <v>26584.506596247</v>
      </c>
      <c r="L15" s="899">
        <v>26860.328062108001</v>
      </c>
      <c r="M15" s="899">
        <v>27266.327038586998</v>
      </c>
      <c r="N15" s="899">
        <v>27484.790384338001</v>
      </c>
      <c r="O15" s="899">
        <v>27015.639395644001</v>
      </c>
      <c r="P15" s="899">
        <v>27258.377341126001</v>
      </c>
      <c r="Q15" s="899">
        <v>27781.963816585001</v>
      </c>
      <c r="R15" s="899">
        <v>27936.821473321001</v>
      </c>
      <c r="S15" s="905"/>
    </row>
    <row r="16" spans="1:20" ht="18" customHeight="1">
      <c r="A16" s="215" t="s">
        <v>81</v>
      </c>
      <c r="B16" s="216" t="s">
        <v>48</v>
      </c>
      <c r="C16" s="899">
        <v>26696.311637646999</v>
      </c>
      <c r="D16" s="899">
        <v>28791.480338945999</v>
      </c>
      <c r="E16" s="899">
        <v>32445.720587893</v>
      </c>
      <c r="F16" s="899">
        <v>33141.670145534001</v>
      </c>
      <c r="G16" s="899">
        <v>33254.728893653002</v>
      </c>
      <c r="H16" s="899">
        <v>33964.163551573001</v>
      </c>
      <c r="I16" s="899">
        <v>33939.759839065999</v>
      </c>
      <c r="J16" s="899">
        <v>34050.923492510003</v>
      </c>
      <c r="K16" s="899">
        <v>34658.421017474997</v>
      </c>
      <c r="L16" s="899">
        <v>35242.237285365998</v>
      </c>
      <c r="M16" s="899">
        <v>35711.964911148003</v>
      </c>
      <c r="N16" s="899">
        <v>36090.538813323998</v>
      </c>
      <c r="O16" s="899">
        <v>35631.502331427</v>
      </c>
      <c r="P16" s="899">
        <v>35890.984897650997</v>
      </c>
      <c r="Q16" s="899">
        <v>36529.755221658997</v>
      </c>
      <c r="R16" s="899">
        <v>36834.237977320998</v>
      </c>
      <c r="S16" s="905"/>
    </row>
    <row r="17" spans="1:19" ht="18" customHeight="1">
      <c r="A17" s="215" t="s">
        <v>82</v>
      </c>
      <c r="B17" s="216" t="s">
        <v>49</v>
      </c>
      <c r="C17" s="899">
        <v>28043.461936154999</v>
      </c>
      <c r="D17" s="899">
        <v>27883.265318475002</v>
      </c>
      <c r="E17" s="899">
        <v>31073.419731408001</v>
      </c>
      <c r="F17" s="899">
        <v>32529.074807395002</v>
      </c>
      <c r="G17" s="899">
        <v>32829.620953213998</v>
      </c>
      <c r="H17" s="899">
        <v>33452.954831321003</v>
      </c>
      <c r="I17" s="899">
        <v>33792.941162064999</v>
      </c>
      <c r="J17" s="899">
        <v>34066.428071533999</v>
      </c>
      <c r="K17" s="899">
        <v>34850.86942142</v>
      </c>
      <c r="L17" s="899">
        <v>35057.880935831003</v>
      </c>
      <c r="M17" s="899">
        <v>35658.853266498998</v>
      </c>
      <c r="N17" s="899">
        <v>36162.211227282998</v>
      </c>
      <c r="O17" s="899">
        <v>35487.873003809</v>
      </c>
      <c r="P17" s="899">
        <v>35786.057810206999</v>
      </c>
      <c r="Q17" s="899">
        <v>36274.094936567002</v>
      </c>
      <c r="R17" s="899">
        <v>36492.166687921002</v>
      </c>
      <c r="S17" s="905"/>
    </row>
    <row r="18" spans="1:19" ht="18" customHeight="1">
      <c r="A18" s="215" t="s">
        <v>83</v>
      </c>
      <c r="B18" s="216" t="s">
        <v>50</v>
      </c>
      <c r="C18" s="899">
        <v>5068.3548793199998</v>
      </c>
      <c r="D18" s="899">
        <v>5242.9106514260002</v>
      </c>
      <c r="E18" s="899">
        <v>5758.358188569</v>
      </c>
      <c r="F18" s="899">
        <v>5768.6845930050004</v>
      </c>
      <c r="G18" s="899">
        <v>5854.1963551609997</v>
      </c>
      <c r="H18" s="899">
        <v>5969.3903864499998</v>
      </c>
      <c r="I18" s="899">
        <v>5972.6742304429999</v>
      </c>
      <c r="J18" s="899">
        <v>6018.2498320430004</v>
      </c>
      <c r="K18" s="899">
        <v>6174.3050740600002</v>
      </c>
      <c r="L18" s="899">
        <v>6537.6087320389997</v>
      </c>
      <c r="M18" s="899">
        <v>6564.327424735</v>
      </c>
      <c r="N18" s="899">
        <v>6571.8008631350003</v>
      </c>
      <c r="O18" s="899">
        <v>6340.1625596000003</v>
      </c>
      <c r="P18" s="899">
        <v>6345.0461626730003</v>
      </c>
      <c r="Q18" s="899">
        <v>6701.1096346430004</v>
      </c>
      <c r="R18" s="899">
        <v>6788.6579082620001</v>
      </c>
      <c r="S18" s="905"/>
    </row>
    <row r="19" spans="1:19" ht="18" customHeight="1">
      <c r="A19" s="215" t="s">
        <v>84</v>
      </c>
      <c r="B19" s="216" t="s">
        <v>51</v>
      </c>
      <c r="C19" s="899">
        <v>9619.1216667850003</v>
      </c>
      <c r="D19" s="899">
        <v>8472.6797261640004</v>
      </c>
      <c r="E19" s="899">
        <v>10321.298814603</v>
      </c>
      <c r="F19" s="899">
        <v>10877.366011398</v>
      </c>
      <c r="G19" s="899">
        <v>10938.621230274</v>
      </c>
      <c r="H19" s="899">
        <v>11067.210440805</v>
      </c>
      <c r="I19" s="899">
        <v>11067.792545374001</v>
      </c>
      <c r="J19" s="899">
        <v>11088.693248099</v>
      </c>
      <c r="K19" s="899">
        <v>11222.367534051</v>
      </c>
      <c r="L19" s="899">
        <v>11250.908315533999</v>
      </c>
      <c r="M19" s="899">
        <v>11293.590061278001</v>
      </c>
      <c r="N19" s="899">
        <v>11596.144439313</v>
      </c>
      <c r="O19" s="899">
        <v>11424.213463529</v>
      </c>
      <c r="P19" s="899">
        <v>11452.242956619</v>
      </c>
      <c r="Q19" s="899">
        <v>11519.523971457</v>
      </c>
      <c r="R19" s="899">
        <v>11419.147764703001</v>
      </c>
      <c r="S19" s="905"/>
    </row>
    <row r="20" spans="1:19" ht="18" customHeight="1">
      <c r="A20" s="215" t="s">
        <v>85</v>
      </c>
      <c r="B20" s="216" t="s">
        <v>52</v>
      </c>
      <c r="C20" s="899">
        <v>18572.422179598001</v>
      </c>
      <c r="D20" s="899">
        <v>20516.437929364001</v>
      </c>
      <c r="E20" s="899">
        <v>23980.870227894</v>
      </c>
      <c r="F20" s="899">
        <v>25785.373955383999</v>
      </c>
      <c r="G20" s="899">
        <v>25675.603056248001</v>
      </c>
      <c r="H20" s="899">
        <v>26032.525778216001</v>
      </c>
      <c r="I20" s="899">
        <v>26159.731612834999</v>
      </c>
      <c r="J20" s="899">
        <v>26413.386353995</v>
      </c>
      <c r="K20" s="899">
        <v>26779.105690724999</v>
      </c>
      <c r="L20" s="899">
        <v>27044.715058981001</v>
      </c>
      <c r="M20" s="899">
        <v>27392.022033564001</v>
      </c>
      <c r="N20" s="899">
        <v>27550.340025747999</v>
      </c>
      <c r="O20" s="899">
        <v>27125.229051205999</v>
      </c>
      <c r="P20" s="899">
        <v>27259.849307233999</v>
      </c>
      <c r="Q20" s="899">
        <v>27608.118336251999</v>
      </c>
      <c r="R20" s="899">
        <v>27652.602533288002</v>
      </c>
      <c r="S20" s="905"/>
    </row>
    <row r="21" spans="1:19" ht="18" customHeight="1">
      <c r="A21" s="215" t="s">
        <v>86</v>
      </c>
      <c r="B21" s="216" t="s">
        <v>53</v>
      </c>
      <c r="C21" s="899">
        <v>14186.533030814</v>
      </c>
      <c r="D21" s="899">
        <v>14524.708946852999</v>
      </c>
      <c r="E21" s="899">
        <v>16692.174727525002</v>
      </c>
      <c r="F21" s="899">
        <v>17794.240004512001</v>
      </c>
      <c r="G21" s="899">
        <v>17988.253226669</v>
      </c>
      <c r="H21" s="899">
        <v>18695.360535794</v>
      </c>
      <c r="I21" s="899">
        <v>18307.624171525</v>
      </c>
      <c r="J21" s="899">
        <v>18761.586128724</v>
      </c>
      <c r="K21" s="899">
        <v>18955.220135159001</v>
      </c>
      <c r="L21" s="899">
        <v>19056.969901459001</v>
      </c>
      <c r="M21" s="899">
        <v>19153.657070781999</v>
      </c>
      <c r="N21" s="899">
        <v>19427.002469200001</v>
      </c>
      <c r="O21" s="899">
        <v>19225.791673471998</v>
      </c>
      <c r="P21" s="899">
        <v>19239.257081714</v>
      </c>
      <c r="Q21" s="899">
        <v>19678.567359920999</v>
      </c>
      <c r="R21" s="899">
        <v>19809.044148720001</v>
      </c>
      <c r="S21" s="905"/>
    </row>
    <row r="22" spans="1:19" ht="18" customHeight="1">
      <c r="A22" s="215" t="s">
        <v>87</v>
      </c>
      <c r="B22" s="216" t="s">
        <v>54</v>
      </c>
      <c r="C22" s="899">
        <v>19930.359515615</v>
      </c>
      <c r="D22" s="899">
        <v>22652.474402733002</v>
      </c>
      <c r="E22" s="899">
        <v>24023.416154323</v>
      </c>
      <c r="F22" s="899">
        <v>24770.570744196</v>
      </c>
      <c r="G22" s="899">
        <v>24906.625507344001</v>
      </c>
      <c r="H22" s="899">
        <v>25267.876873411002</v>
      </c>
      <c r="I22" s="899">
        <v>25378.935569867001</v>
      </c>
      <c r="J22" s="899">
        <v>25571.692831228</v>
      </c>
      <c r="K22" s="899">
        <v>25809.295070828</v>
      </c>
      <c r="L22" s="899">
        <v>26012.765158695001</v>
      </c>
      <c r="M22" s="899">
        <v>26182.002928189999</v>
      </c>
      <c r="N22" s="899">
        <v>26522.956255677</v>
      </c>
      <c r="O22" s="899">
        <v>26039.915573806</v>
      </c>
      <c r="P22" s="899">
        <v>26156.888040651</v>
      </c>
      <c r="Q22" s="899">
        <v>27114.822082781</v>
      </c>
      <c r="R22" s="899">
        <v>27285.918357483999</v>
      </c>
      <c r="S22" s="905"/>
    </row>
    <row r="23" spans="1:19" ht="18" customHeight="1">
      <c r="A23" s="215" t="s">
        <v>88</v>
      </c>
      <c r="B23" s="216" t="s">
        <v>55</v>
      </c>
      <c r="C23" s="899">
        <v>26131.530999728999</v>
      </c>
      <c r="D23" s="899">
        <v>26784.410448237999</v>
      </c>
      <c r="E23" s="899">
        <v>30158.101334358998</v>
      </c>
      <c r="F23" s="899">
        <v>30146.600510558001</v>
      </c>
      <c r="G23" s="899">
        <v>30589.886831689</v>
      </c>
      <c r="H23" s="899">
        <v>30898.432572274</v>
      </c>
      <c r="I23" s="899">
        <v>31365.726979202002</v>
      </c>
      <c r="J23" s="899">
        <v>31231.124329874001</v>
      </c>
      <c r="K23" s="899">
        <v>31644.377506167999</v>
      </c>
      <c r="L23" s="899">
        <v>31892.490667900001</v>
      </c>
      <c r="M23" s="899">
        <v>32315.345948414</v>
      </c>
      <c r="N23" s="899">
        <v>32399.89231788</v>
      </c>
      <c r="O23" s="899">
        <v>32010.274007247001</v>
      </c>
      <c r="P23" s="899">
        <v>32207.372360129</v>
      </c>
      <c r="Q23" s="899">
        <v>32983.378949085003</v>
      </c>
      <c r="R23" s="899">
        <v>33108.479253958001</v>
      </c>
      <c r="S23" s="905"/>
    </row>
    <row r="24" spans="1:19" ht="18" customHeight="1">
      <c r="A24" s="215" t="s">
        <v>120</v>
      </c>
      <c r="B24" s="216" t="s">
        <v>56</v>
      </c>
      <c r="C24" s="899">
        <v>10654.530560548001</v>
      </c>
      <c r="D24" s="899">
        <v>12192.310545979</v>
      </c>
      <c r="E24" s="899">
        <v>14227.413088226</v>
      </c>
      <c r="F24" s="899">
        <v>15090.968609631</v>
      </c>
      <c r="G24" s="899">
        <v>15511.140979248001</v>
      </c>
      <c r="H24" s="899">
        <v>15602.634697694</v>
      </c>
      <c r="I24" s="899">
        <v>15580.878096414999</v>
      </c>
      <c r="J24" s="899">
        <v>15985.946902545</v>
      </c>
      <c r="K24" s="899">
        <v>16258.033745242999</v>
      </c>
      <c r="L24" s="899">
        <v>16279.296366727</v>
      </c>
      <c r="M24" s="899">
        <v>16325.272635148</v>
      </c>
      <c r="N24" s="899">
        <v>16882.380321231001</v>
      </c>
      <c r="O24" s="899">
        <v>16341.115947451</v>
      </c>
      <c r="P24" s="899">
        <v>16845.905092903999</v>
      </c>
      <c r="Q24" s="899">
        <v>17077.078101166</v>
      </c>
      <c r="R24" s="899">
        <v>17294.559781734999</v>
      </c>
      <c r="S24" s="905"/>
    </row>
    <row r="25" spans="1:19" ht="18" customHeight="1">
      <c r="A25" s="215" t="s">
        <v>186</v>
      </c>
      <c r="B25" s="900" t="s">
        <v>57</v>
      </c>
      <c r="C25" s="899">
        <v>9536.513811543</v>
      </c>
      <c r="D25" s="899">
        <v>10371.005996348</v>
      </c>
      <c r="E25" s="899">
        <v>11835.221770317001</v>
      </c>
      <c r="F25" s="899">
        <v>14776.930327272999</v>
      </c>
      <c r="G25" s="899">
        <v>12211.645480675001</v>
      </c>
      <c r="H25" s="899">
        <v>12449.485621715001</v>
      </c>
      <c r="I25" s="899">
        <v>13045.991228200999</v>
      </c>
      <c r="J25" s="899">
        <v>13268.514471745</v>
      </c>
      <c r="K25" s="899">
        <v>13509.260635155</v>
      </c>
      <c r="L25" s="899">
        <v>13575.639683541</v>
      </c>
      <c r="M25" s="899">
        <v>13682.304264851</v>
      </c>
      <c r="N25" s="899">
        <v>13927.172427740001</v>
      </c>
      <c r="O25" s="899">
        <v>13810.516402155999</v>
      </c>
      <c r="P25" s="899">
        <v>14017.280980591</v>
      </c>
      <c r="Q25" s="899">
        <v>14265.703111031</v>
      </c>
      <c r="R25" s="899">
        <v>14356.232330135999</v>
      </c>
      <c r="S25" s="905"/>
    </row>
    <row r="26" spans="1:19" ht="18" customHeight="1">
      <c r="A26" s="215" t="s">
        <v>187</v>
      </c>
      <c r="B26" s="900" t="s">
        <v>58</v>
      </c>
      <c r="C26" s="899">
        <v>36890.270484048997</v>
      </c>
      <c r="D26" s="899">
        <v>40559.487503582</v>
      </c>
      <c r="E26" s="899">
        <v>49304.296703303997</v>
      </c>
      <c r="F26" s="899">
        <v>55026.545432393003</v>
      </c>
      <c r="G26" s="899">
        <v>52563.455761687001</v>
      </c>
      <c r="H26" s="899">
        <v>52557.333330854002</v>
      </c>
      <c r="I26" s="899">
        <v>52758.031824504003</v>
      </c>
      <c r="J26" s="899">
        <v>52472.466309326999</v>
      </c>
      <c r="K26" s="899">
        <v>52940.159790733996</v>
      </c>
      <c r="L26" s="899">
        <v>53418.994818261999</v>
      </c>
      <c r="M26" s="899">
        <v>54368.239841319999</v>
      </c>
      <c r="N26" s="899">
        <v>54852.846932262997</v>
      </c>
      <c r="O26" s="899">
        <v>54383.430638299003</v>
      </c>
      <c r="P26" s="899">
        <v>54612.956289905</v>
      </c>
      <c r="Q26" s="899">
        <v>55319.702888790001</v>
      </c>
      <c r="R26" s="899">
        <v>55474.638754975</v>
      </c>
      <c r="S26" s="905"/>
    </row>
    <row r="27" spans="1:19" ht="18" customHeight="1">
      <c r="A27" s="215" t="s">
        <v>188</v>
      </c>
      <c r="B27" s="900" t="s">
        <v>59</v>
      </c>
      <c r="C27" s="899">
        <v>10414.367533924</v>
      </c>
      <c r="D27" s="899">
        <v>10664.944343739</v>
      </c>
      <c r="E27" s="899">
        <v>11754.305928487</v>
      </c>
      <c r="F27" s="899">
        <v>11963.253137385</v>
      </c>
      <c r="G27" s="899">
        <v>11978.264526641</v>
      </c>
      <c r="H27" s="899">
        <v>12333.978410741</v>
      </c>
      <c r="I27" s="899">
        <v>12232.681595626</v>
      </c>
      <c r="J27" s="899">
        <v>12243.626623386001</v>
      </c>
      <c r="K27" s="899">
        <v>12459.010646913999</v>
      </c>
      <c r="L27" s="899">
        <v>12563.132060898</v>
      </c>
      <c r="M27" s="899">
        <v>12647.889024536</v>
      </c>
      <c r="N27" s="899">
        <v>12714.615301766</v>
      </c>
      <c r="O27" s="899">
        <v>12819.16016634</v>
      </c>
      <c r="P27" s="899">
        <v>12738.80398051</v>
      </c>
      <c r="Q27" s="899">
        <v>13060.502227313</v>
      </c>
      <c r="R27" s="899">
        <v>13005.813088696999</v>
      </c>
      <c r="S27" s="905"/>
    </row>
    <row r="28" spans="1:19" ht="18" customHeight="1">
      <c r="A28" s="215" t="s">
        <v>189</v>
      </c>
      <c r="B28" s="216" t="s">
        <v>60</v>
      </c>
      <c r="C28" s="899">
        <v>3861.5577983829999</v>
      </c>
      <c r="D28" s="899">
        <v>4118.6634223009996</v>
      </c>
      <c r="E28" s="899">
        <v>5000.7641543119998</v>
      </c>
      <c r="F28" s="899">
        <v>5302.7008686790005</v>
      </c>
      <c r="G28" s="899">
        <v>5321.6804291850003</v>
      </c>
      <c r="H28" s="899">
        <v>5428.1938229560001</v>
      </c>
      <c r="I28" s="899">
        <v>5271.4312540029996</v>
      </c>
      <c r="J28" s="899">
        <v>5270.4867495179997</v>
      </c>
      <c r="K28" s="899">
        <v>5305.6776260509996</v>
      </c>
      <c r="L28" s="899">
        <v>5306.4571117980004</v>
      </c>
      <c r="M28" s="899">
        <v>5360.9659709320003</v>
      </c>
      <c r="N28" s="899">
        <v>5452.8237362950003</v>
      </c>
      <c r="O28" s="899">
        <v>5447.6112770910004</v>
      </c>
      <c r="P28" s="899">
        <v>5499.023208011</v>
      </c>
      <c r="Q28" s="899">
        <v>5596.2952279740002</v>
      </c>
      <c r="R28" s="899">
        <v>5604.641693347</v>
      </c>
      <c r="S28" s="905"/>
    </row>
    <row r="29" spans="1:19" ht="18" customHeight="1">
      <c r="A29" s="215" t="s">
        <v>190</v>
      </c>
      <c r="B29" s="216" t="s">
        <v>61</v>
      </c>
      <c r="C29" s="899">
        <v>4148.9340213189998</v>
      </c>
      <c r="D29" s="899">
        <v>4886.221447422</v>
      </c>
      <c r="E29" s="899">
        <v>6102.4194844849999</v>
      </c>
      <c r="F29" s="899">
        <v>6231.7784092840002</v>
      </c>
      <c r="G29" s="899">
        <v>6305.444367997</v>
      </c>
      <c r="H29" s="899">
        <v>6786.8243932510004</v>
      </c>
      <c r="I29" s="899">
        <v>6412.530389736</v>
      </c>
      <c r="J29" s="899">
        <v>6411.6539343169998</v>
      </c>
      <c r="K29" s="899">
        <v>6481.0307074250004</v>
      </c>
      <c r="L29" s="899">
        <v>6503.4854317130003</v>
      </c>
      <c r="M29" s="899">
        <v>6554.8174645509998</v>
      </c>
      <c r="N29" s="899">
        <v>6643.829882821</v>
      </c>
      <c r="O29" s="899">
        <v>6561.3527738100001</v>
      </c>
      <c r="P29" s="899">
        <v>6569.136583212</v>
      </c>
      <c r="Q29" s="899">
        <v>6635.3756343759997</v>
      </c>
      <c r="R29" s="899">
        <v>6664.2631522829997</v>
      </c>
      <c r="S29" s="905"/>
    </row>
    <row r="30" spans="1:19" ht="18" customHeight="1">
      <c r="A30" s="215" t="s">
        <v>191</v>
      </c>
      <c r="B30" s="216" t="s">
        <v>62</v>
      </c>
      <c r="C30" s="899">
        <v>7547.0217909909998</v>
      </c>
      <c r="D30" s="899">
        <v>9253.2995574500001</v>
      </c>
      <c r="E30" s="899">
        <v>11186.737286101001</v>
      </c>
      <c r="F30" s="899">
        <v>11820.996054756</v>
      </c>
      <c r="G30" s="899">
        <v>11978.843160973</v>
      </c>
      <c r="H30" s="899">
        <v>12184.949287087</v>
      </c>
      <c r="I30" s="899">
        <v>12226.764021905999</v>
      </c>
      <c r="J30" s="899">
        <v>12310.141693252001</v>
      </c>
      <c r="K30" s="899">
        <v>12456.592720135999</v>
      </c>
      <c r="L30" s="899">
        <v>12554.027285508</v>
      </c>
      <c r="M30" s="899">
        <v>12758.759847826001</v>
      </c>
      <c r="N30" s="899">
        <v>12897.710537899</v>
      </c>
      <c r="O30" s="899">
        <v>12778.002617635</v>
      </c>
      <c r="P30" s="899">
        <v>12868.959849261</v>
      </c>
      <c r="Q30" s="899">
        <v>13055.339916577001</v>
      </c>
      <c r="R30" s="899">
        <v>13154.729403148</v>
      </c>
      <c r="S30" s="905"/>
    </row>
    <row r="31" spans="1:19" ht="18" customHeight="1">
      <c r="A31" s="215" t="s">
        <v>192</v>
      </c>
      <c r="B31" s="216" t="s">
        <v>63</v>
      </c>
      <c r="C31" s="899">
        <v>12555.381437552</v>
      </c>
      <c r="D31" s="899">
        <v>15822.172446480001</v>
      </c>
      <c r="E31" s="899">
        <v>17993.332763175</v>
      </c>
      <c r="F31" s="899">
        <v>18408.409706597002</v>
      </c>
      <c r="G31" s="899">
        <v>18543.083658955002</v>
      </c>
      <c r="H31" s="899">
        <v>18740.082162571001</v>
      </c>
      <c r="I31" s="899">
        <v>18738.711958037999</v>
      </c>
      <c r="J31" s="899">
        <v>18603.100644244001</v>
      </c>
      <c r="K31" s="899">
        <v>18801.146657427002</v>
      </c>
      <c r="L31" s="899">
        <v>18948.355478214002</v>
      </c>
      <c r="M31" s="899">
        <v>19383.331871917999</v>
      </c>
      <c r="N31" s="899">
        <v>19473.708960756001</v>
      </c>
      <c r="O31" s="899">
        <v>19214.393535353</v>
      </c>
      <c r="P31" s="899">
        <v>19259.093728307002</v>
      </c>
      <c r="Q31" s="899">
        <v>19564.512957021001</v>
      </c>
      <c r="R31" s="899">
        <v>19551.799181322</v>
      </c>
      <c r="S31" s="905"/>
    </row>
    <row r="32" spans="1:19" ht="18" customHeight="1">
      <c r="A32" s="215" t="s">
        <v>193</v>
      </c>
      <c r="B32" s="216" t="s">
        <v>64</v>
      </c>
      <c r="C32" s="899">
        <v>35526.394020573003</v>
      </c>
      <c r="D32" s="899">
        <v>38737.428805903997</v>
      </c>
      <c r="E32" s="899">
        <v>43287.790942963002</v>
      </c>
      <c r="F32" s="899">
        <v>44313.091305704998</v>
      </c>
      <c r="G32" s="899">
        <v>45048.708391471002</v>
      </c>
      <c r="H32" s="899">
        <v>45173.870050837999</v>
      </c>
      <c r="I32" s="899">
        <v>45153.909033074</v>
      </c>
      <c r="J32" s="899">
        <v>45133.089320699997</v>
      </c>
      <c r="K32" s="899">
        <v>45395.244216152001</v>
      </c>
      <c r="L32" s="899">
        <v>45461.397974070002</v>
      </c>
      <c r="M32" s="899">
        <v>45756.696416746003</v>
      </c>
      <c r="N32" s="899">
        <v>45817.581814277</v>
      </c>
      <c r="O32" s="899">
        <v>45207.577998726003</v>
      </c>
      <c r="P32" s="899">
        <v>45376.179750206</v>
      </c>
      <c r="Q32" s="899">
        <v>46229.973935572998</v>
      </c>
      <c r="R32" s="899">
        <v>46274.734078533002</v>
      </c>
      <c r="S32" s="905"/>
    </row>
    <row r="33" spans="1:19" ht="18" customHeight="1">
      <c r="A33" s="215" t="s">
        <v>194</v>
      </c>
      <c r="B33" s="216" t="s">
        <v>65</v>
      </c>
      <c r="C33" s="899">
        <v>10193.788982524</v>
      </c>
      <c r="D33" s="899">
        <v>11550.394495274</v>
      </c>
      <c r="E33" s="899">
        <v>14200.611483037001</v>
      </c>
      <c r="F33" s="899">
        <v>14811.057307364001</v>
      </c>
      <c r="G33" s="899">
        <v>15113.378360245</v>
      </c>
      <c r="H33" s="899">
        <v>15552.900204173</v>
      </c>
      <c r="I33" s="899">
        <v>15593.469753949001</v>
      </c>
      <c r="J33" s="899">
        <v>15739.310655953001</v>
      </c>
      <c r="K33" s="899">
        <v>15904.224424964001</v>
      </c>
      <c r="L33" s="899">
        <v>16006.149478611</v>
      </c>
      <c r="M33" s="899">
        <v>16241.69769841</v>
      </c>
      <c r="N33" s="899">
        <v>16405.645588244999</v>
      </c>
      <c r="O33" s="899">
        <v>16363.163462328001</v>
      </c>
      <c r="P33" s="899">
        <v>16572.859197312999</v>
      </c>
      <c r="Q33" s="899">
        <v>16823.631722614999</v>
      </c>
      <c r="R33" s="899">
        <v>16977.065616698001</v>
      </c>
      <c r="S33" s="905"/>
    </row>
    <row r="34" spans="1:19" ht="18" customHeight="1">
      <c r="A34" s="215" t="s">
        <v>195</v>
      </c>
      <c r="B34" s="216" t="s">
        <v>66</v>
      </c>
      <c r="C34" s="899">
        <v>3454.9219563779998</v>
      </c>
      <c r="D34" s="899">
        <v>4120.5840489849998</v>
      </c>
      <c r="E34" s="899">
        <v>4798.5464835740004</v>
      </c>
      <c r="F34" s="899">
        <v>5010.9618424580003</v>
      </c>
      <c r="G34" s="899">
        <v>5052.3712400470004</v>
      </c>
      <c r="H34" s="899">
        <v>5179.934506175</v>
      </c>
      <c r="I34" s="899">
        <v>5199.5016421299997</v>
      </c>
      <c r="J34" s="899">
        <v>5333.8190994320003</v>
      </c>
      <c r="K34" s="899">
        <v>5374.8811035299996</v>
      </c>
      <c r="L34" s="899">
        <v>5394.5670271270001</v>
      </c>
      <c r="M34" s="899">
        <v>5457.7630734049999</v>
      </c>
      <c r="N34" s="899">
        <v>5493.6696108579999</v>
      </c>
      <c r="O34" s="899">
        <v>5472.4299859889998</v>
      </c>
      <c r="P34" s="899">
        <v>5559.1624673699998</v>
      </c>
      <c r="Q34" s="899">
        <v>5714.9254829009997</v>
      </c>
      <c r="R34" s="899">
        <v>5763.2798460459999</v>
      </c>
      <c r="S34" s="905"/>
    </row>
    <row r="35" spans="1:19" ht="18" customHeight="1">
      <c r="A35" s="215" t="s">
        <v>196</v>
      </c>
      <c r="B35" s="216" t="s">
        <v>67</v>
      </c>
      <c r="C35" s="899">
        <v>10395.472822906</v>
      </c>
      <c r="D35" s="899">
        <v>10333.782160097</v>
      </c>
      <c r="E35" s="899">
        <v>11401.868802274001</v>
      </c>
      <c r="F35" s="899">
        <v>11501.713778445999</v>
      </c>
      <c r="G35" s="899">
        <v>11624.499055308001</v>
      </c>
      <c r="H35" s="899">
        <v>12023.581588182</v>
      </c>
      <c r="I35" s="899">
        <v>12007.630404902</v>
      </c>
      <c r="J35" s="899">
        <v>12082.243721983999</v>
      </c>
      <c r="K35" s="899">
        <v>12144.651629515</v>
      </c>
      <c r="L35" s="899">
        <v>12185.623872179</v>
      </c>
      <c r="M35" s="899">
        <v>12181.868519743</v>
      </c>
      <c r="N35" s="899">
        <v>12207.04278238</v>
      </c>
      <c r="O35" s="899">
        <v>11915.865818765</v>
      </c>
      <c r="P35" s="899">
        <v>12027.440652015999</v>
      </c>
      <c r="Q35" s="899">
        <v>12191.232052559</v>
      </c>
      <c r="R35" s="899">
        <v>12251.102794693999</v>
      </c>
      <c r="S35" s="905"/>
    </row>
    <row r="36" spans="1:19" ht="18" customHeight="1">
      <c r="A36" s="215" t="s">
        <v>197</v>
      </c>
      <c r="B36" s="216" t="s">
        <v>68</v>
      </c>
      <c r="C36" s="899">
        <v>2193.4323729070002</v>
      </c>
      <c r="D36" s="899">
        <v>2448.1561612</v>
      </c>
      <c r="E36" s="899">
        <v>3103.5120093310002</v>
      </c>
      <c r="F36" s="899">
        <v>3729.097341792</v>
      </c>
      <c r="G36" s="899">
        <v>3639.7116868100002</v>
      </c>
      <c r="H36" s="899">
        <v>3756.618963851</v>
      </c>
      <c r="I36" s="899">
        <v>3806.3754520269999</v>
      </c>
      <c r="J36" s="899">
        <v>3646.2602334889998</v>
      </c>
      <c r="K36" s="899">
        <v>3686.5536285799999</v>
      </c>
      <c r="L36" s="899">
        <v>3743.3540028120001</v>
      </c>
      <c r="M36" s="899">
        <v>3825.2929072420002</v>
      </c>
      <c r="N36" s="899">
        <v>3878.3557223009998</v>
      </c>
      <c r="O36" s="899">
        <v>3834.5582955290001</v>
      </c>
      <c r="P36" s="899">
        <v>3976.0194251809999</v>
      </c>
      <c r="Q36" s="899">
        <v>4041.7182199379999</v>
      </c>
      <c r="R36" s="899">
        <v>4077.7294514659998</v>
      </c>
      <c r="S36" s="905"/>
    </row>
    <row r="37" spans="1:19" ht="18" customHeight="1">
      <c r="A37" s="215" t="s">
        <v>198</v>
      </c>
      <c r="B37" s="216" t="s">
        <v>69</v>
      </c>
      <c r="C37" s="899">
        <v>3892.3549451550002</v>
      </c>
      <c r="D37" s="899">
        <v>3885.1357839289999</v>
      </c>
      <c r="E37" s="899">
        <v>4440.507814523</v>
      </c>
      <c r="F37" s="899">
        <v>4538.5790185160004</v>
      </c>
      <c r="G37" s="899">
        <v>4609.2363274930003</v>
      </c>
      <c r="H37" s="899">
        <v>4663.3519631190002</v>
      </c>
      <c r="I37" s="899">
        <v>4715.3752085830001</v>
      </c>
      <c r="J37" s="899">
        <v>4781.6372409510004</v>
      </c>
      <c r="K37" s="899">
        <v>4933.8491892519996</v>
      </c>
      <c r="L37" s="899">
        <v>4970.2809331750004</v>
      </c>
      <c r="M37" s="899">
        <v>4952.389585508</v>
      </c>
      <c r="N37" s="899">
        <v>5045.5762208810002</v>
      </c>
      <c r="O37" s="899">
        <v>4877.2123983230003</v>
      </c>
      <c r="P37" s="899">
        <v>4950.11876983</v>
      </c>
      <c r="Q37" s="899">
        <v>5098.8781374350001</v>
      </c>
      <c r="R37" s="899">
        <v>5097.7685714620002</v>
      </c>
      <c r="S37" s="905"/>
    </row>
    <row r="38" spans="1:19" ht="18" customHeight="1">
      <c r="A38" s="215" t="s">
        <v>199</v>
      </c>
      <c r="B38" s="216" t="s">
        <v>336</v>
      </c>
      <c r="C38" s="899">
        <v>578.41051360500001</v>
      </c>
      <c r="D38" s="899">
        <v>17.805030844000001</v>
      </c>
      <c r="E38" s="899">
        <v>30.942355988999999</v>
      </c>
      <c r="F38" s="899">
        <v>77.999099733999998</v>
      </c>
      <c r="G38" s="899">
        <v>75.188259916999996</v>
      </c>
      <c r="H38" s="899">
        <v>181.427576289</v>
      </c>
      <c r="I38" s="899">
        <v>58.485269705</v>
      </c>
      <c r="J38" s="899">
        <v>43.746812961000003</v>
      </c>
      <c r="K38" s="899">
        <v>44.200113952999999</v>
      </c>
      <c r="L38" s="899">
        <v>42.620838614999997</v>
      </c>
      <c r="M38" s="899">
        <v>82.474755892999994</v>
      </c>
      <c r="N38" s="899">
        <v>81.853233032999995</v>
      </c>
      <c r="O38" s="899">
        <v>81.456811912000006</v>
      </c>
      <c r="P38" s="899">
        <v>89.547137520000007</v>
      </c>
      <c r="Q38" s="899">
        <v>49.891453163000001</v>
      </c>
      <c r="R38" s="899">
        <v>48.517900412000003</v>
      </c>
      <c r="S38" s="905"/>
    </row>
    <row r="39" spans="1:19" ht="18" customHeight="1">
      <c r="A39" s="215" t="s">
        <v>239</v>
      </c>
      <c r="B39" s="216" t="s">
        <v>699</v>
      </c>
      <c r="C39" s="899">
        <v>397.35885970700002</v>
      </c>
      <c r="D39" s="899">
        <v>834.66141975100004</v>
      </c>
      <c r="E39" s="899">
        <v>2812.5541525079998</v>
      </c>
      <c r="F39" s="1116">
        <v>0</v>
      </c>
      <c r="G39" s="1116">
        <v>0</v>
      </c>
      <c r="H39" s="1116">
        <v>0</v>
      </c>
      <c r="I39" s="1116">
        <v>0</v>
      </c>
      <c r="J39" s="1116">
        <v>0</v>
      </c>
      <c r="K39" s="1116">
        <v>0</v>
      </c>
      <c r="L39" s="1116">
        <v>0</v>
      </c>
      <c r="M39" s="1116">
        <v>0</v>
      </c>
      <c r="N39" s="1116">
        <v>0</v>
      </c>
      <c r="O39" s="1116">
        <v>0</v>
      </c>
      <c r="P39" s="1116">
        <v>0</v>
      </c>
      <c r="Q39" s="1116">
        <v>0</v>
      </c>
      <c r="R39" s="1116">
        <v>0</v>
      </c>
      <c r="S39" s="905"/>
    </row>
    <row r="40" spans="1:19" ht="30" customHeight="1" thickBot="1">
      <c r="A40" s="906"/>
      <c r="B40" s="907" t="s">
        <v>700</v>
      </c>
      <c r="C40" s="908">
        <v>1028033.2057749268</v>
      </c>
      <c r="D40" s="908">
        <v>1088332.3444298687</v>
      </c>
      <c r="E40" s="908">
        <v>1221015.0788019544</v>
      </c>
      <c r="F40" s="908">
        <v>1275027.0600844119</v>
      </c>
      <c r="G40" s="908">
        <v>1278801.4462043534</v>
      </c>
      <c r="H40" s="908">
        <v>1297219.11257006</v>
      </c>
      <c r="I40" s="908">
        <v>1299383.9278911867</v>
      </c>
      <c r="J40" s="908">
        <v>1296931.0974851709</v>
      </c>
      <c r="K40" s="908">
        <v>1314604.5506218313</v>
      </c>
      <c r="L40" s="908">
        <v>1321658.0300863043</v>
      </c>
      <c r="M40" s="908">
        <v>1332905.2107100964</v>
      </c>
      <c r="N40" s="908">
        <v>1348813.2631512939</v>
      </c>
      <c r="O40" s="908">
        <v>1329843.2381131833</v>
      </c>
      <c r="P40" s="908">
        <v>1338475.4295384311</v>
      </c>
      <c r="Q40" s="908">
        <v>1357984.7727473022</v>
      </c>
      <c r="R40" s="908">
        <v>1362095.5697079259</v>
      </c>
      <c r="S40" s="909"/>
    </row>
    <row r="41" spans="1:19" ht="18" hidden="1" customHeight="1" thickBot="1">
      <c r="A41" s="901" t="s">
        <v>259</v>
      </c>
      <c r="B41" s="611"/>
      <c r="C41" s="865"/>
      <c r="D41" s="865"/>
      <c r="E41" s="865"/>
      <c r="F41" s="865"/>
      <c r="G41" s="865"/>
      <c r="H41" s="865"/>
      <c r="I41" s="865"/>
      <c r="J41" s="865"/>
      <c r="K41" s="865"/>
      <c r="L41" s="865"/>
      <c r="M41" s="865"/>
      <c r="N41" s="865"/>
      <c r="O41" s="865"/>
      <c r="P41" s="865"/>
      <c r="Q41" s="865"/>
      <c r="R41" s="865"/>
      <c r="S41" s="865"/>
    </row>
    <row r="42" spans="1:19" ht="18" hidden="1" customHeight="1">
      <c r="A42" s="898" t="s">
        <v>18</v>
      </c>
      <c r="B42" s="216" t="s">
        <v>37</v>
      </c>
      <c r="C42" s="865"/>
      <c r="D42" s="865"/>
      <c r="E42" s="865"/>
      <c r="F42" s="865"/>
      <c r="G42" s="865"/>
      <c r="H42" s="865"/>
      <c r="I42" s="865"/>
      <c r="J42" s="865"/>
      <c r="K42" s="865"/>
      <c r="L42" s="865"/>
      <c r="M42" s="865"/>
      <c r="N42" s="865"/>
      <c r="O42" s="865"/>
      <c r="P42" s="865"/>
      <c r="Q42" s="865"/>
      <c r="R42" s="865"/>
      <c r="S42" s="865"/>
    </row>
    <row r="43" spans="1:19" ht="18" hidden="1" customHeight="1">
      <c r="A43" s="898" t="s">
        <v>19</v>
      </c>
      <c r="B43" s="216" t="s">
        <v>38</v>
      </c>
      <c r="C43" s="865"/>
      <c r="D43" s="865"/>
      <c r="E43" s="865"/>
      <c r="F43" s="865"/>
      <c r="G43" s="865"/>
      <c r="H43" s="865"/>
      <c r="I43" s="865"/>
      <c r="J43" s="865"/>
      <c r="K43" s="865"/>
      <c r="L43" s="865"/>
      <c r="M43" s="865"/>
      <c r="N43" s="865"/>
      <c r="O43" s="865"/>
      <c r="P43" s="865"/>
      <c r="Q43" s="865"/>
      <c r="R43" s="865"/>
      <c r="S43" s="865"/>
    </row>
    <row r="44" spans="1:19" ht="18" hidden="1" customHeight="1">
      <c r="A44" s="898" t="s">
        <v>20</v>
      </c>
      <c r="B44" s="216" t="s">
        <v>39</v>
      </c>
      <c r="C44" s="865"/>
      <c r="D44" s="865"/>
      <c r="E44" s="865"/>
      <c r="F44" s="865"/>
      <c r="G44" s="865"/>
      <c r="H44" s="865"/>
      <c r="I44" s="865"/>
      <c r="J44" s="865"/>
      <c r="K44" s="865"/>
      <c r="L44" s="865"/>
      <c r="M44" s="865"/>
      <c r="N44" s="865"/>
      <c r="O44" s="865"/>
      <c r="P44" s="865"/>
      <c r="Q44" s="865"/>
      <c r="R44" s="865"/>
      <c r="S44" s="865"/>
    </row>
    <row r="45" spans="1:19" ht="18" hidden="1" customHeight="1">
      <c r="A45" s="898" t="s">
        <v>22</v>
      </c>
      <c r="B45" s="216" t="s">
        <v>40</v>
      </c>
      <c r="C45" s="865"/>
      <c r="D45" s="865"/>
      <c r="E45" s="865"/>
      <c r="F45" s="865"/>
      <c r="G45" s="865"/>
      <c r="H45" s="865"/>
      <c r="I45" s="865"/>
      <c r="J45" s="865"/>
      <c r="K45" s="865"/>
      <c r="L45" s="865"/>
      <c r="M45" s="865"/>
      <c r="N45" s="865"/>
      <c r="O45" s="865"/>
      <c r="P45" s="865"/>
      <c r="Q45" s="865"/>
      <c r="R45" s="865"/>
      <c r="S45" s="865"/>
    </row>
    <row r="46" spans="1:19" ht="18" hidden="1" customHeight="1">
      <c r="A46" s="898" t="s">
        <v>23</v>
      </c>
      <c r="B46" s="216" t="s">
        <v>41</v>
      </c>
      <c r="C46" s="865"/>
      <c r="D46" s="865"/>
      <c r="E46" s="865"/>
      <c r="F46" s="865"/>
      <c r="G46" s="865"/>
      <c r="H46" s="865"/>
      <c r="I46" s="865"/>
      <c r="J46" s="865"/>
      <c r="K46" s="865"/>
      <c r="L46" s="865"/>
      <c r="M46" s="865"/>
      <c r="N46" s="865"/>
      <c r="O46" s="865"/>
      <c r="P46" s="865"/>
      <c r="Q46" s="865"/>
      <c r="R46" s="865"/>
      <c r="S46" s="865"/>
    </row>
    <row r="47" spans="1:19" ht="18" hidden="1" customHeight="1">
      <c r="A47" s="898" t="s">
        <v>24</v>
      </c>
      <c r="B47" s="216" t="s">
        <v>42</v>
      </c>
      <c r="C47" s="865"/>
      <c r="D47" s="865"/>
      <c r="E47" s="865"/>
      <c r="F47" s="865"/>
      <c r="G47" s="865"/>
      <c r="H47" s="865"/>
      <c r="I47" s="865"/>
      <c r="J47" s="865"/>
      <c r="K47" s="865"/>
      <c r="L47" s="865"/>
      <c r="M47" s="865"/>
      <c r="N47" s="865"/>
      <c r="O47" s="865"/>
      <c r="P47" s="865"/>
      <c r="Q47" s="865"/>
      <c r="R47" s="865"/>
      <c r="S47" s="865"/>
    </row>
    <row r="48" spans="1:19" ht="18" hidden="1" customHeight="1">
      <c r="A48" s="898" t="s">
        <v>25</v>
      </c>
      <c r="B48" s="216" t="s">
        <v>43</v>
      </c>
      <c r="C48" s="865"/>
      <c r="D48" s="865"/>
      <c r="E48" s="865"/>
      <c r="F48" s="865"/>
      <c r="G48" s="865"/>
      <c r="H48" s="865"/>
      <c r="I48" s="865"/>
      <c r="J48" s="865"/>
      <c r="K48" s="865"/>
      <c r="L48" s="865"/>
      <c r="M48" s="865"/>
      <c r="N48" s="865"/>
      <c r="O48" s="865"/>
      <c r="P48" s="865"/>
      <c r="Q48" s="865"/>
      <c r="R48" s="865"/>
      <c r="S48" s="865"/>
    </row>
    <row r="49" spans="1:19" ht="18" hidden="1" customHeight="1">
      <c r="A49" s="898" t="s">
        <v>26</v>
      </c>
      <c r="B49" s="216" t="s">
        <v>44</v>
      </c>
      <c r="C49" s="865"/>
      <c r="D49" s="865"/>
      <c r="E49" s="865"/>
      <c r="F49" s="865"/>
      <c r="G49" s="865"/>
      <c r="H49" s="865"/>
      <c r="I49" s="865"/>
      <c r="J49" s="865"/>
      <c r="K49" s="865"/>
      <c r="L49" s="865"/>
      <c r="M49" s="865"/>
      <c r="N49" s="865"/>
      <c r="O49" s="865"/>
      <c r="P49" s="865"/>
      <c r="Q49" s="865"/>
      <c r="R49" s="865"/>
      <c r="S49" s="865"/>
    </row>
    <row r="50" spans="1:19" ht="18" hidden="1" customHeight="1">
      <c r="A50" s="898" t="s">
        <v>27</v>
      </c>
      <c r="B50" s="900" t="s">
        <v>45</v>
      </c>
      <c r="C50" s="865"/>
      <c r="D50" s="865"/>
      <c r="E50" s="865"/>
      <c r="F50" s="865"/>
      <c r="G50" s="865"/>
      <c r="H50" s="865"/>
      <c r="I50" s="865"/>
      <c r="J50" s="865"/>
      <c r="K50" s="865"/>
      <c r="L50" s="865"/>
      <c r="M50" s="865"/>
      <c r="N50" s="865"/>
      <c r="O50" s="865"/>
      <c r="P50" s="865"/>
      <c r="Q50" s="865"/>
      <c r="R50" s="865"/>
      <c r="S50" s="865"/>
    </row>
    <row r="51" spans="1:19" ht="18" hidden="1" customHeight="1">
      <c r="A51" s="898" t="s">
        <v>28</v>
      </c>
      <c r="B51" s="900" t="s">
        <v>46</v>
      </c>
      <c r="C51" s="865"/>
      <c r="D51" s="865"/>
      <c r="E51" s="865"/>
      <c r="F51" s="865"/>
      <c r="G51" s="865"/>
      <c r="H51" s="865"/>
      <c r="I51" s="865"/>
      <c r="J51" s="865"/>
      <c r="K51" s="865"/>
      <c r="L51" s="865"/>
      <c r="M51" s="865"/>
      <c r="N51" s="865"/>
      <c r="O51" s="865"/>
      <c r="P51" s="865"/>
      <c r="Q51" s="865"/>
      <c r="R51" s="865"/>
      <c r="S51" s="865"/>
    </row>
    <row r="52" spans="1:19" ht="18" hidden="1" customHeight="1">
      <c r="A52" s="898" t="s">
        <v>119</v>
      </c>
      <c r="B52" s="216" t="s">
        <v>47</v>
      </c>
      <c r="C52" s="865"/>
      <c r="D52" s="865"/>
      <c r="E52" s="865"/>
      <c r="F52" s="865"/>
      <c r="G52" s="865"/>
      <c r="H52" s="865"/>
      <c r="I52" s="865"/>
      <c r="J52" s="865"/>
      <c r="K52" s="865"/>
      <c r="L52" s="865"/>
      <c r="M52" s="865"/>
      <c r="N52" s="865"/>
      <c r="O52" s="865"/>
      <c r="P52" s="865"/>
      <c r="Q52" s="865"/>
      <c r="R52" s="865"/>
      <c r="S52" s="865"/>
    </row>
    <row r="53" spans="1:19" ht="18" hidden="1" customHeight="1">
      <c r="A53" s="898" t="s">
        <v>81</v>
      </c>
      <c r="B53" s="216" t="s">
        <v>48</v>
      </c>
      <c r="C53" s="865"/>
      <c r="D53" s="865"/>
      <c r="E53" s="865"/>
      <c r="F53" s="865"/>
      <c r="G53" s="865"/>
      <c r="H53" s="865"/>
      <c r="I53" s="865"/>
      <c r="J53" s="865"/>
      <c r="K53" s="865"/>
      <c r="L53" s="865"/>
      <c r="M53" s="865"/>
      <c r="N53" s="865"/>
      <c r="O53" s="865"/>
      <c r="P53" s="865"/>
      <c r="Q53" s="865"/>
      <c r="R53" s="865"/>
      <c r="S53" s="865"/>
    </row>
    <row r="54" spans="1:19" ht="18" hidden="1" customHeight="1">
      <c r="A54" s="898" t="s">
        <v>82</v>
      </c>
      <c r="B54" s="216" t="s">
        <v>49</v>
      </c>
      <c r="C54" s="865"/>
      <c r="D54" s="865"/>
      <c r="E54" s="865"/>
      <c r="F54" s="865"/>
      <c r="G54" s="865"/>
      <c r="H54" s="865"/>
      <c r="I54" s="865"/>
      <c r="J54" s="865"/>
      <c r="K54" s="865"/>
      <c r="L54" s="865"/>
      <c r="M54" s="865"/>
      <c r="N54" s="865"/>
      <c r="O54" s="865"/>
      <c r="P54" s="865"/>
      <c r="Q54" s="865"/>
      <c r="R54" s="865"/>
      <c r="S54" s="865"/>
    </row>
    <row r="55" spans="1:19" ht="18" hidden="1" customHeight="1">
      <c r="A55" s="898" t="s">
        <v>83</v>
      </c>
      <c r="B55" s="216" t="s">
        <v>50</v>
      </c>
      <c r="C55" s="865"/>
      <c r="D55" s="865"/>
      <c r="E55" s="865"/>
      <c r="F55" s="865"/>
      <c r="G55" s="865"/>
      <c r="H55" s="865"/>
      <c r="I55" s="865"/>
      <c r="J55" s="865"/>
      <c r="K55" s="865"/>
      <c r="L55" s="865"/>
      <c r="M55" s="865"/>
      <c r="N55" s="865"/>
      <c r="O55" s="865"/>
      <c r="P55" s="865"/>
      <c r="Q55" s="865"/>
      <c r="R55" s="865"/>
      <c r="S55" s="865"/>
    </row>
    <row r="56" spans="1:19" ht="18" hidden="1" customHeight="1">
      <c r="A56" s="898" t="s">
        <v>84</v>
      </c>
      <c r="B56" s="216" t="s">
        <v>51</v>
      </c>
      <c r="C56" s="865"/>
      <c r="D56" s="865"/>
      <c r="E56" s="865"/>
      <c r="F56" s="865"/>
      <c r="G56" s="865"/>
      <c r="H56" s="865"/>
      <c r="I56" s="865"/>
      <c r="J56" s="865"/>
      <c r="K56" s="865"/>
      <c r="L56" s="865"/>
      <c r="M56" s="865"/>
      <c r="N56" s="865"/>
      <c r="O56" s="865"/>
      <c r="P56" s="865"/>
      <c r="Q56" s="865"/>
      <c r="R56" s="865"/>
      <c r="S56" s="865"/>
    </row>
    <row r="57" spans="1:19" ht="18" hidden="1" customHeight="1">
      <c r="A57" s="898" t="s">
        <v>85</v>
      </c>
      <c r="B57" s="216" t="s">
        <v>52</v>
      </c>
      <c r="C57" s="865"/>
      <c r="D57" s="865"/>
      <c r="E57" s="865"/>
      <c r="F57" s="865"/>
      <c r="G57" s="865"/>
      <c r="H57" s="865"/>
      <c r="I57" s="865"/>
      <c r="J57" s="865"/>
      <c r="K57" s="865"/>
      <c r="L57" s="865"/>
      <c r="M57" s="865"/>
      <c r="N57" s="865"/>
      <c r="O57" s="865"/>
      <c r="P57" s="865"/>
      <c r="Q57" s="865"/>
      <c r="R57" s="865"/>
      <c r="S57" s="865"/>
    </row>
    <row r="58" spans="1:19" ht="18" hidden="1" customHeight="1">
      <c r="A58" s="898" t="s">
        <v>86</v>
      </c>
      <c r="B58" s="216" t="s">
        <v>53</v>
      </c>
      <c r="C58" s="865"/>
      <c r="D58" s="865"/>
      <c r="E58" s="865"/>
      <c r="F58" s="865"/>
      <c r="G58" s="865"/>
      <c r="H58" s="865"/>
      <c r="I58" s="865"/>
      <c r="J58" s="865"/>
      <c r="K58" s="865"/>
      <c r="L58" s="865"/>
      <c r="M58" s="865"/>
      <c r="N58" s="865"/>
      <c r="O58" s="865"/>
      <c r="P58" s="865"/>
      <c r="Q58" s="865"/>
      <c r="R58" s="865"/>
      <c r="S58" s="865"/>
    </row>
    <row r="59" spans="1:19" ht="18" hidden="1" customHeight="1">
      <c r="A59" s="898" t="s">
        <v>87</v>
      </c>
      <c r="B59" s="216" t="s">
        <v>54</v>
      </c>
      <c r="C59" s="865"/>
      <c r="D59" s="865"/>
      <c r="E59" s="865"/>
      <c r="F59" s="865"/>
      <c r="G59" s="865"/>
      <c r="H59" s="865"/>
      <c r="I59" s="865"/>
      <c r="J59" s="865"/>
      <c r="K59" s="865"/>
      <c r="L59" s="865"/>
      <c r="M59" s="865"/>
      <c r="N59" s="865"/>
      <c r="O59" s="865"/>
      <c r="P59" s="865"/>
      <c r="Q59" s="865"/>
      <c r="R59" s="865"/>
      <c r="S59" s="865"/>
    </row>
    <row r="60" spans="1:19" ht="18" hidden="1" customHeight="1">
      <c r="A60" s="898" t="s">
        <v>88</v>
      </c>
      <c r="B60" s="216" t="s">
        <v>55</v>
      </c>
      <c r="C60" s="865"/>
      <c r="D60" s="865"/>
      <c r="E60" s="865"/>
      <c r="F60" s="865"/>
      <c r="G60" s="865"/>
      <c r="H60" s="865"/>
      <c r="I60" s="865"/>
      <c r="J60" s="865"/>
      <c r="K60" s="865"/>
      <c r="L60" s="865"/>
      <c r="M60" s="865"/>
      <c r="N60" s="865"/>
      <c r="O60" s="865"/>
      <c r="P60" s="865"/>
      <c r="Q60" s="865"/>
      <c r="R60" s="865"/>
      <c r="S60" s="865"/>
    </row>
    <row r="61" spans="1:19" ht="18" hidden="1" customHeight="1">
      <c r="A61" s="898" t="s">
        <v>120</v>
      </c>
      <c r="B61" s="216" t="s">
        <v>56</v>
      </c>
      <c r="C61" s="865"/>
      <c r="D61" s="865"/>
      <c r="E61" s="865"/>
      <c r="F61" s="865"/>
      <c r="G61" s="865"/>
      <c r="H61" s="865"/>
      <c r="I61" s="865"/>
      <c r="J61" s="865"/>
      <c r="K61" s="865"/>
      <c r="L61" s="865"/>
      <c r="M61" s="865"/>
      <c r="N61" s="865"/>
      <c r="O61" s="865"/>
      <c r="P61" s="865"/>
      <c r="Q61" s="865"/>
      <c r="R61" s="865"/>
      <c r="S61" s="865"/>
    </row>
    <row r="62" spans="1:19" ht="18" hidden="1" customHeight="1">
      <c r="A62" s="898" t="s">
        <v>186</v>
      </c>
      <c r="B62" s="900" t="s">
        <v>57</v>
      </c>
      <c r="C62" s="865"/>
      <c r="D62" s="865"/>
      <c r="E62" s="865"/>
      <c r="F62" s="865"/>
      <c r="G62" s="865"/>
      <c r="H62" s="865"/>
      <c r="I62" s="865"/>
      <c r="J62" s="865"/>
      <c r="K62" s="865"/>
      <c r="L62" s="865"/>
      <c r="M62" s="865"/>
      <c r="N62" s="865"/>
      <c r="O62" s="865"/>
      <c r="P62" s="865"/>
      <c r="Q62" s="865"/>
      <c r="R62" s="865"/>
      <c r="S62" s="865"/>
    </row>
    <row r="63" spans="1:19" ht="18" hidden="1" customHeight="1">
      <c r="A63" s="898" t="s">
        <v>187</v>
      </c>
      <c r="B63" s="900" t="s">
        <v>58</v>
      </c>
      <c r="C63" s="865"/>
      <c r="D63" s="865"/>
      <c r="E63" s="865"/>
      <c r="F63" s="865"/>
      <c r="G63" s="865"/>
      <c r="H63" s="865"/>
      <c r="I63" s="865"/>
      <c r="J63" s="865"/>
      <c r="K63" s="865"/>
      <c r="L63" s="865"/>
      <c r="M63" s="865"/>
      <c r="N63" s="865"/>
      <c r="O63" s="865"/>
      <c r="P63" s="865"/>
      <c r="Q63" s="865"/>
      <c r="R63" s="865"/>
      <c r="S63" s="865"/>
    </row>
    <row r="64" spans="1:19" ht="18" hidden="1" customHeight="1">
      <c r="A64" s="898" t="s">
        <v>188</v>
      </c>
      <c r="B64" s="900" t="s">
        <v>59</v>
      </c>
      <c r="C64" s="865"/>
      <c r="D64" s="865"/>
      <c r="E64" s="865"/>
      <c r="F64" s="865"/>
      <c r="G64" s="865"/>
      <c r="H64" s="865"/>
      <c r="I64" s="865"/>
      <c r="J64" s="865"/>
      <c r="K64" s="865"/>
      <c r="L64" s="865"/>
      <c r="M64" s="865"/>
      <c r="N64" s="865"/>
      <c r="O64" s="865"/>
      <c r="P64" s="865"/>
      <c r="Q64" s="865"/>
      <c r="R64" s="865"/>
      <c r="S64" s="865"/>
    </row>
    <row r="65" spans="1:19" ht="18" hidden="1" customHeight="1">
      <c r="A65" s="898" t="s">
        <v>189</v>
      </c>
      <c r="B65" s="216" t="s">
        <v>60</v>
      </c>
      <c r="C65" s="865"/>
      <c r="D65" s="865"/>
      <c r="E65" s="865"/>
      <c r="F65" s="865"/>
      <c r="G65" s="865"/>
      <c r="H65" s="865"/>
      <c r="I65" s="865"/>
      <c r="J65" s="865"/>
      <c r="K65" s="865"/>
      <c r="L65" s="865"/>
      <c r="M65" s="865"/>
      <c r="N65" s="865"/>
      <c r="O65" s="865"/>
      <c r="P65" s="865"/>
      <c r="Q65" s="865"/>
      <c r="R65" s="865"/>
      <c r="S65" s="865"/>
    </row>
    <row r="66" spans="1:19" ht="18" hidden="1" customHeight="1">
      <c r="A66" s="898" t="s">
        <v>190</v>
      </c>
      <c r="B66" s="216" t="s">
        <v>61</v>
      </c>
      <c r="C66" s="865"/>
      <c r="D66" s="865"/>
      <c r="E66" s="865"/>
      <c r="F66" s="865"/>
      <c r="G66" s="865"/>
      <c r="H66" s="865"/>
      <c r="I66" s="865"/>
      <c r="J66" s="865"/>
      <c r="K66" s="865"/>
      <c r="L66" s="865"/>
      <c r="M66" s="865"/>
      <c r="N66" s="865"/>
      <c r="O66" s="865"/>
      <c r="P66" s="865"/>
      <c r="Q66" s="865"/>
      <c r="R66" s="865"/>
      <c r="S66" s="865"/>
    </row>
    <row r="67" spans="1:19" ht="18" hidden="1" customHeight="1">
      <c r="A67" s="898" t="s">
        <v>191</v>
      </c>
      <c r="B67" s="216" t="s">
        <v>62</v>
      </c>
      <c r="C67" s="865"/>
      <c r="D67" s="865"/>
      <c r="E67" s="865"/>
      <c r="F67" s="865"/>
      <c r="G67" s="865"/>
      <c r="H67" s="865"/>
      <c r="I67" s="865"/>
      <c r="J67" s="865"/>
      <c r="K67" s="865"/>
      <c r="L67" s="865"/>
      <c r="M67" s="865"/>
      <c r="N67" s="865"/>
      <c r="O67" s="865"/>
      <c r="P67" s="865"/>
      <c r="Q67" s="865"/>
      <c r="R67" s="865"/>
      <c r="S67" s="865"/>
    </row>
    <row r="68" spans="1:19" ht="18" hidden="1" customHeight="1">
      <c r="A68" s="898" t="s">
        <v>192</v>
      </c>
      <c r="B68" s="216" t="s">
        <v>63</v>
      </c>
      <c r="C68" s="865"/>
      <c r="D68" s="865"/>
      <c r="E68" s="865"/>
      <c r="F68" s="865"/>
      <c r="G68" s="865"/>
      <c r="H68" s="865"/>
      <c r="I68" s="865"/>
      <c r="J68" s="865"/>
      <c r="K68" s="865"/>
      <c r="L68" s="865"/>
      <c r="M68" s="865"/>
      <c r="N68" s="865"/>
      <c r="O68" s="865"/>
      <c r="P68" s="865"/>
      <c r="Q68" s="865"/>
      <c r="R68" s="865"/>
      <c r="S68" s="865"/>
    </row>
    <row r="69" spans="1:19" ht="18" hidden="1" customHeight="1">
      <c r="A69" s="898" t="s">
        <v>193</v>
      </c>
      <c r="B69" s="216" t="s">
        <v>64</v>
      </c>
      <c r="C69" s="865"/>
      <c r="D69" s="865"/>
      <c r="E69" s="865"/>
      <c r="F69" s="865"/>
      <c r="G69" s="865"/>
      <c r="H69" s="865"/>
      <c r="I69" s="865"/>
      <c r="J69" s="865"/>
      <c r="K69" s="865"/>
      <c r="L69" s="865"/>
      <c r="M69" s="865"/>
      <c r="N69" s="865"/>
      <c r="O69" s="865"/>
      <c r="P69" s="865"/>
      <c r="Q69" s="865"/>
      <c r="R69" s="865"/>
      <c r="S69" s="865"/>
    </row>
    <row r="70" spans="1:19" ht="18" hidden="1" customHeight="1">
      <c r="A70" s="898" t="s">
        <v>194</v>
      </c>
      <c r="B70" s="216" t="s">
        <v>65</v>
      </c>
      <c r="C70" s="865"/>
      <c r="D70" s="865"/>
      <c r="E70" s="865"/>
      <c r="F70" s="865"/>
      <c r="G70" s="865"/>
      <c r="H70" s="865"/>
      <c r="I70" s="865"/>
      <c r="J70" s="865"/>
      <c r="K70" s="865"/>
      <c r="L70" s="865"/>
      <c r="M70" s="865"/>
      <c r="N70" s="865"/>
      <c r="O70" s="865"/>
      <c r="P70" s="865"/>
      <c r="Q70" s="865"/>
      <c r="R70" s="865"/>
      <c r="S70" s="865"/>
    </row>
    <row r="71" spans="1:19" ht="18" hidden="1" customHeight="1">
      <c r="A71" s="898" t="s">
        <v>195</v>
      </c>
      <c r="B71" s="216" t="s">
        <v>66</v>
      </c>
      <c r="C71" s="865"/>
      <c r="D71" s="865"/>
      <c r="E71" s="865"/>
      <c r="F71" s="865"/>
      <c r="G71" s="865"/>
      <c r="H71" s="865"/>
      <c r="I71" s="865"/>
      <c r="J71" s="865"/>
      <c r="K71" s="865"/>
      <c r="L71" s="865"/>
      <c r="M71" s="865"/>
      <c r="N71" s="865"/>
      <c r="O71" s="865"/>
      <c r="P71" s="865"/>
      <c r="Q71" s="865"/>
      <c r="R71" s="865"/>
      <c r="S71" s="865"/>
    </row>
    <row r="72" spans="1:19" ht="18" hidden="1" customHeight="1">
      <c r="A72" s="898" t="s">
        <v>196</v>
      </c>
      <c r="B72" s="216" t="s">
        <v>67</v>
      </c>
      <c r="C72" s="865"/>
      <c r="D72" s="865"/>
      <c r="E72" s="865"/>
      <c r="F72" s="865"/>
      <c r="G72" s="865"/>
      <c r="H72" s="865"/>
      <c r="I72" s="865"/>
      <c r="J72" s="865"/>
      <c r="K72" s="865"/>
      <c r="L72" s="865"/>
      <c r="M72" s="865"/>
      <c r="N72" s="865"/>
      <c r="O72" s="865"/>
      <c r="P72" s="865"/>
      <c r="Q72" s="865"/>
      <c r="R72" s="865"/>
      <c r="S72" s="865"/>
    </row>
    <row r="73" spans="1:19" ht="18" hidden="1" customHeight="1">
      <c r="A73" s="898" t="s">
        <v>197</v>
      </c>
      <c r="B73" s="216" t="s">
        <v>68</v>
      </c>
      <c r="C73" s="865"/>
      <c r="D73" s="865"/>
      <c r="E73" s="865"/>
      <c r="F73" s="865"/>
      <c r="G73" s="865"/>
      <c r="H73" s="865"/>
      <c r="I73" s="865"/>
      <c r="J73" s="865"/>
      <c r="K73" s="865"/>
      <c r="L73" s="865"/>
      <c r="M73" s="865"/>
      <c r="N73" s="865"/>
      <c r="O73" s="865"/>
      <c r="P73" s="865"/>
      <c r="Q73" s="865"/>
      <c r="R73" s="865"/>
      <c r="S73" s="865"/>
    </row>
    <row r="74" spans="1:19" ht="18" hidden="1" customHeight="1">
      <c r="A74" s="898" t="s">
        <v>198</v>
      </c>
      <c r="B74" s="216" t="s">
        <v>69</v>
      </c>
      <c r="C74" s="865"/>
      <c r="D74" s="865"/>
      <c r="E74" s="865"/>
      <c r="F74" s="865"/>
      <c r="G74" s="865"/>
      <c r="H74" s="865"/>
      <c r="I74" s="865"/>
      <c r="J74" s="865"/>
      <c r="K74" s="865"/>
      <c r="L74" s="865"/>
      <c r="M74" s="865"/>
      <c r="N74" s="865"/>
      <c r="O74" s="865"/>
      <c r="P74" s="865"/>
      <c r="Q74" s="865"/>
      <c r="R74" s="865"/>
      <c r="S74" s="865"/>
    </row>
    <row r="75" spans="1:19" ht="18" hidden="1" customHeight="1">
      <c r="A75" s="898" t="s">
        <v>199</v>
      </c>
      <c r="B75" s="216" t="s">
        <v>70</v>
      </c>
      <c r="C75" s="865"/>
      <c r="D75" s="865"/>
      <c r="E75" s="865"/>
      <c r="F75" s="865"/>
      <c r="G75" s="865"/>
      <c r="H75" s="865"/>
      <c r="I75" s="865"/>
      <c r="J75" s="865"/>
      <c r="K75" s="865"/>
      <c r="L75" s="865"/>
      <c r="M75" s="865"/>
      <c r="N75" s="865"/>
      <c r="O75" s="865"/>
      <c r="P75" s="865"/>
      <c r="Q75" s="865"/>
      <c r="R75" s="865"/>
      <c r="S75" s="865"/>
    </row>
    <row r="76" spans="1:19" ht="30.75" hidden="1" customHeight="1">
      <c r="A76" s="902"/>
      <c r="B76" s="903" t="s">
        <v>118</v>
      </c>
      <c r="C76" s="904"/>
      <c r="D76" s="904"/>
      <c r="E76" s="904"/>
      <c r="F76" s="904"/>
      <c r="G76" s="904"/>
      <c r="H76" s="904"/>
      <c r="I76" s="904"/>
      <c r="J76" s="904"/>
      <c r="K76" s="904"/>
      <c r="L76" s="904"/>
      <c r="M76" s="904"/>
      <c r="N76" s="904"/>
      <c r="O76" s="904"/>
      <c r="P76" s="904"/>
      <c r="Q76" s="904"/>
      <c r="R76" s="904"/>
      <c r="S76" s="904"/>
    </row>
    <row r="77" spans="1:19" ht="40.5" hidden="1" customHeight="1">
      <c r="A77" s="1496" t="s">
        <v>275</v>
      </c>
      <c r="B77" s="1496"/>
      <c r="C77" s="1496"/>
      <c r="D77" s="254"/>
      <c r="E77" s="1495"/>
      <c r="F77" s="1495"/>
      <c r="G77" s="1495"/>
      <c r="H77" s="1495"/>
      <c r="I77" s="1495"/>
      <c r="J77" s="1495"/>
      <c r="K77" s="1495"/>
      <c r="L77" s="1495"/>
      <c r="M77" s="1495"/>
      <c r="N77" s="1495"/>
      <c r="O77" s="1495"/>
      <c r="P77" s="1495"/>
      <c r="Q77" s="1495"/>
      <c r="R77" s="1495"/>
      <c r="S77" s="1495"/>
    </row>
    <row r="78" spans="1:19" ht="12.75" customHeight="1">
      <c r="A78" s="143"/>
    </row>
  </sheetData>
  <mergeCells count="10">
    <mergeCell ref="A1:S1"/>
    <mergeCell ref="A2:B3"/>
    <mergeCell ref="C2:C3"/>
    <mergeCell ref="E77:S77"/>
    <mergeCell ref="A77:C77"/>
    <mergeCell ref="A4:B4"/>
    <mergeCell ref="D2:D3"/>
    <mergeCell ref="E2:E3"/>
    <mergeCell ref="F2:N2"/>
    <mergeCell ref="O2:R2"/>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 Regular,Regular"&amp;K000000Statistik Perbankan Indonesia - Vol. 21 No.5 April 2023&amp;R&amp;"Optima Italic,Italic"&amp;K000000Indonesia Banking Statistics - Vol. 21 No.5 April 2023</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E846F6-ABA1-4E9F-B575-58C3EB6DDB01}">
  <ds:schemaRefs>
    <ds:schemaRef ds:uri="http://schemas.microsoft.com/office/2006/documentManagement/types"/>
    <ds:schemaRef ds:uri="http://schemas.openxmlformats.org/package/2006/metadata/core-properties"/>
    <ds:schemaRef ds:uri="http://purl.org/dc/dcmitype/"/>
    <ds:schemaRef ds:uri="http://purl.org/dc/terms/"/>
    <ds:schemaRef ds:uri="http://schemas.microsoft.com/sharepoint/v3"/>
    <ds:schemaRef ds:uri="http://www.w3.org/XML/1998/namespace"/>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96D92E89-90E0-4AB8-86A4-964947D0B3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Fransiskus Henry Cahyadi</cp:lastModifiedBy>
  <cp:lastPrinted>2023-06-19T09:43:15Z</cp:lastPrinted>
  <dcterms:created xsi:type="dcterms:W3CDTF">2012-02-07T07:11:36Z</dcterms:created>
  <dcterms:modified xsi:type="dcterms:W3CDTF">2023-06-19T09:59:31Z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